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B29" lockStructure="1"/>
  <bookViews>
    <workbookView xWindow="0" yWindow="0" windowWidth="6405" windowHeight="2595" tabRatio="766" firstSheet="66" activeTab="81"/>
  </bookViews>
  <sheets>
    <sheet name="NEW" sheetId="1" state="hidden" r:id="rId1"/>
    <sheet name="PLANT CHECK" sheetId="2" r:id="rId2"/>
    <sheet name="Sheet1" sheetId="83" r:id="rId3"/>
    <sheet name="LIME CAL" sheetId="3" state="hidden" r:id="rId4"/>
    <sheet name="CHEM 1" sheetId="4" state="hidden" r:id="rId5"/>
    <sheet name="RUN TIME" sheetId="5" r:id="rId6"/>
    <sheet name="1" sheetId="6" r:id="rId7"/>
    <sheet name="2" sheetId="7" r:id="rId8"/>
    <sheet name="3" sheetId="8" r:id="rId9"/>
    <sheet name="4" sheetId="9" r:id="rId10"/>
    <sheet name="5" sheetId="10" r:id="rId11"/>
    <sheet name="6" sheetId="11" r:id="rId12"/>
    <sheet name="7" sheetId="12" r:id="rId13"/>
    <sheet name="8" sheetId="13" r:id="rId14"/>
    <sheet name="9" sheetId="14" r:id="rId15"/>
    <sheet name="10" sheetId="15" r:id="rId16"/>
    <sheet name="11" sheetId="16" r:id="rId17"/>
    <sheet name="12" sheetId="17" r:id="rId18"/>
    <sheet name="13" sheetId="18" r:id="rId19"/>
    <sheet name="14" sheetId="19" r:id="rId20"/>
    <sheet name="15" sheetId="20" r:id="rId21"/>
    <sheet name="16" sheetId="21" r:id="rId22"/>
    <sheet name="17" sheetId="22" r:id="rId23"/>
    <sheet name="18" sheetId="23" r:id="rId24"/>
    <sheet name="19" sheetId="24" r:id="rId25"/>
    <sheet name="20" sheetId="25" r:id="rId26"/>
    <sheet name="21" sheetId="26" r:id="rId27"/>
    <sheet name="22" sheetId="27" r:id="rId28"/>
    <sheet name="23" sheetId="28" r:id="rId29"/>
    <sheet name="24" sheetId="29" r:id="rId30"/>
    <sheet name="25" sheetId="30" r:id="rId31"/>
    <sheet name="26" sheetId="31" r:id="rId32"/>
    <sheet name="27" sheetId="32" r:id="rId33"/>
    <sheet name="28" sheetId="33" r:id="rId34"/>
    <sheet name="29" sheetId="34" r:id="rId35"/>
    <sheet name="30" sheetId="35" r:id="rId36"/>
    <sheet name="31" sheetId="36" r:id="rId37"/>
    <sheet name="BULK TANK LEVEL" sheetId="37" r:id="rId38"/>
    <sheet name="AWOP 2018" sheetId="38" r:id="rId39"/>
    <sheet name="REMOVAL" sheetId="39" r:id="rId40"/>
    <sheet name="BW 1" sheetId="40" r:id="rId41"/>
    <sheet name="BW 2" sheetId="41" r:id="rId42"/>
    <sheet name="BW 3" sheetId="42" r:id="rId43"/>
    <sheet name="BW 4" sheetId="43" r:id="rId44"/>
    <sheet name="BW 5" sheetId="44" r:id="rId45"/>
    <sheet name="BW 6" sheetId="45" r:id="rId46"/>
    <sheet name="BW 7" sheetId="46" r:id="rId47"/>
    <sheet name="BW 8" sheetId="47" r:id="rId48"/>
    <sheet name="BW 9" sheetId="48" r:id="rId49"/>
    <sheet name="BW 10" sheetId="49" r:id="rId50"/>
    <sheet name="BW 11" sheetId="50" r:id="rId51"/>
    <sheet name="BW 12" sheetId="51" r:id="rId52"/>
    <sheet name="FILTER PERFORMANCE" sheetId="52" state="hidden" r:id="rId53"/>
    <sheet name="FILTER STUDY" sheetId="53" r:id="rId54"/>
    <sheet name="Total Flows" sheetId="54" r:id="rId55"/>
    <sheet name="Flows" sheetId="55" r:id="rId56"/>
    <sheet name="Raw &amp; Coagulated" sheetId="56" r:id="rId57"/>
    <sheet name="Finished" sheetId="57" r:id="rId58"/>
    <sheet name="Finished2" sheetId="58" r:id="rId59"/>
    <sheet name="Chems lbs" sheetId="59" r:id="rId60"/>
    <sheet name="Chem Dose" sheetId="60" r:id="rId61"/>
    <sheet name="Turbidity" sheetId="61" r:id="rId62"/>
    <sheet name="Indiv Filter" sheetId="62" r:id="rId63"/>
    <sheet name="Individual Filters" sheetId="63" r:id="rId64"/>
    <sheet name="MOR CT" sheetId="64" r:id="rId65"/>
    <sheet name="CT AVG" sheetId="65" state="hidden" r:id="rId66"/>
    <sheet name="CT Calc " sheetId="66" r:id="rId67"/>
    <sheet name="CT  (1)" sheetId="67" r:id="rId68"/>
    <sheet name="CT  (2)" sheetId="68" r:id="rId69"/>
    <sheet name=" CT (3)" sheetId="69" r:id="rId70"/>
    <sheet name=" ct CAL" sheetId="70" r:id="rId71"/>
    <sheet name="Turbidity Analysis" sheetId="71" r:id="rId72"/>
    <sheet name="Distribution" sheetId="72" r:id="rId73"/>
    <sheet name="Chloramine" sheetId="73" r:id="rId74"/>
    <sheet name="TOC" sheetId="74" r:id="rId75"/>
    <sheet name="Bacteria(new)" sheetId="75" r:id="rId76"/>
    <sheet name="Bacteria" sheetId="76" r:id="rId77"/>
    <sheet name="TOC Sample ID" sheetId="77" r:id="rId78"/>
    <sheet name="Calculation for TOC" sheetId="78" r:id="rId79"/>
    <sheet name="Chem Cost" sheetId="79" r:id="rId80"/>
    <sheet name="Extras " sheetId="80" r:id="rId81"/>
    <sheet name="LAB " sheetId="81" r:id="rId82"/>
    <sheet name="LAB pH" sheetId="82" r:id="rId83"/>
  </sheets>
  <externalReferences>
    <externalReference r:id="rId84"/>
    <externalReference r:id="rId85"/>
    <externalReference r:id="rId86"/>
    <externalReference r:id="rId87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50">#REF!</definedName>
    <definedName name="________Day10" localSheetId="41">#REF!</definedName>
    <definedName name="________Day10" localSheetId="43">#REF!</definedName>
    <definedName name="________Day10" localSheetId="45">#REF!</definedName>
    <definedName name="________Day10" localSheetId="46">#REF!</definedName>
    <definedName name="________Day10" localSheetId="48">#REF!</definedName>
    <definedName name="________Day10" localSheetId="67">#REF!</definedName>
    <definedName name="________Day10" localSheetId="68">#REF!</definedName>
    <definedName name="________Day10" localSheetId="64">#REF!</definedName>
    <definedName name="________Day10">#REF!</definedName>
    <definedName name="________Day11" localSheetId="50">#REF!</definedName>
    <definedName name="________Day11" localSheetId="41">#REF!</definedName>
    <definedName name="________Day11" localSheetId="43">#REF!</definedName>
    <definedName name="________Day11" localSheetId="45">#REF!</definedName>
    <definedName name="________Day11" localSheetId="46">#REF!</definedName>
    <definedName name="________Day11" localSheetId="48">#REF!</definedName>
    <definedName name="________Day11" localSheetId="67">#REF!</definedName>
    <definedName name="________Day11" localSheetId="68">#REF!</definedName>
    <definedName name="________Day11" localSheetId="64">#REF!</definedName>
    <definedName name="________Day11">#REF!</definedName>
    <definedName name="________Day12" localSheetId="50">#REF!</definedName>
    <definedName name="________Day12" localSheetId="41">#REF!</definedName>
    <definedName name="________Day12" localSheetId="43">#REF!</definedName>
    <definedName name="________Day12" localSheetId="45">#REF!</definedName>
    <definedName name="________Day12" localSheetId="46">#REF!</definedName>
    <definedName name="________Day12" localSheetId="48">#REF!</definedName>
    <definedName name="________Day12" localSheetId="67">#REF!</definedName>
    <definedName name="________Day12" localSheetId="68">#REF!</definedName>
    <definedName name="________Day12" localSheetId="64">#REF!</definedName>
    <definedName name="________Day12">#REF!</definedName>
    <definedName name="________Day13" localSheetId="50">#REF!</definedName>
    <definedName name="________Day13" localSheetId="41">#REF!</definedName>
    <definedName name="________Day13" localSheetId="43">#REF!</definedName>
    <definedName name="________Day13" localSheetId="45">#REF!</definedName>
    <definedName name="________Day13" localSheetId="46">#REF!</definedName>
    <definedName name="________Day13" localSheetId="48">#REF!</definedName>
    <definedName name="________Day13" localSheetId="67">#REF!</definedName>
    <definedName name="________Day13" localSheetId="68">#REF!</definedName>
    <definedName name="________Day13" localSheetId="64">#REF!</definedName>
    <definedName name="________Day13">#REF!</definedName>
    <definedName name="________Day14" localSheetId="50">#REF!</definedName>
    <definedName name="________Day14" localSheetId="41">#REF!</definedName>
    <definedName name="________Day14" localSheetId="43">#REF!</definedName>
    <definedName name="________Day14" localSheetId="45">#REF!</definedName>
    <definedName name="________Day14" localSheetId="46">#REF!</definedName>
    <definedName name="________Day14" localSheetId="48">#REF!</definedName>
    <definedName name="________Day14" localSheetId="67">#REF!</definedName>
    <definedName name="________Day14" localSheetId="68">#REF!</definedName>
    <definedName name="________Day14" localSheetId="64">#REF!</definedName>
    <definedName name="________Day14">#REF!</definedName>
    <definedName name="________Day15" localSheetId="50">#REF!</definedName>
    <definedName name="________Day15" localSheetId="41">#REF!</definedName>
    <definedName name="________Day15" localSheetId="43">#REF!</definedName>
    <definedName name="________Day15" localSheetId="45">#REF!</definedName>
    <definedName name="________Day15" localSheetId="46">#REF!</definedName>
    <definedName name="________Day15" localSheetId="48">#REF!</definedName>
    <definedName name="________Day15" localSheetId="67">#REF!</definedName>
    <definedName name="________Day15" localSheetId="68">#REF!</definedName>
    <definedName name="________Day15" localSheetId="64">#REF!</definedName>
    <definedName name="________Day15">#REF!</definedName>
    <definedName name="________Day16" localSheetId="50">#REF!</definedName>
    <definedName name="________Day16" localSheetId="41">#REF!</definedName>
    <definedName name="________Day16" localSheetId="43">#REF!</definedName>
    <definedName name="________Day16" localSheetId="45">#REF!</definedName>
    <definedName name="________Day16" localSheetId="46">#REF!</definedName>
    <definedName name="________Day16" localSheetId="48">#REF!</definedName>
    <definedName name="________Day16" localSheetId="67">#REF!</definedName>
    <definedName name="________Day16" localSheetId="68">#REF!</definedName>
    <definedName name="________Day16" localSheetId="64">#REF!</definedName>
    <definedName name="________Day16">#REF!</definedName>
    <definedName name="________Day17" localSheetId="50">#REF!</definedName>
    <definedName name="________Day17" localSheetId="41">#REF!</definedName>
    <definedName name="________Day17" localSheetId="43">#REF!</definedName>
    <definedName name="________Day17" localSheetId="45">#REF!</definedName>
    <definedName name="________Day17" localSheetId="46">#REF!</definedName>
    <definedName name="________Day17" localSheetId="48">#REF!</definedName>
    <definedName name="________Day17" localSheetId="67">#REF!</definedName>
    <definedName name="________Day17" localSheetId="68">#REF!</definedName>
    <definedName name="________Day17" localSheetId="64">#REF!</definedName>
    <definedName name="________Day17">#REF!</definedName>
    <definedName name="________Day18" localSheetId="50">#REF!</definedName>
    <definedName name="________Day18" localSheetId="41">#REF!</definedName>
    <definedName name="________Day18" localSheetId="43">#REF!</definedName>
    <definedName name="________Day18" localSheetId="45">#REF!</definedName>
    <definedName name="________Day18" localSheetId="46">#REF!</definedName>
    <definedName name="________Day18" localSheetId="48">#REF!</definedName>
    <definedName name="________Day18" localSheetId="67">#REF!</definedName>
    <definedName name="________Day18" localSheetId="68">#REF!</definedName>
    <definedName name="________Day18" localSheetId="64">#REF!</definedName>
    <definedName name="________Day18">#REF!</definedName>
    <definedName name="________Day19" localSheetId="50">#REF!</definedName>
    <definedName name="________Day19" localSheetId="41">#REF!</definedName>
    <definedName name="________Day19" localSheetId="43">#REF!</definedName>
    <definedName name="________Day19" localSheetId="45">#REF!</definedName>
    <definedName name="________Day19" localSheetId="46">#REF!</definedName>
    <definedName name="________Day19" localSheetId="48">#REF!</definedName>
    <definedName name="________Day19" localSheetId="67">#REF!</definedName>
    <definedName name="________Day19" localSheetId="68">#REF!</definedName>
    <definedName name="________Day19" localSheetId="64">#REF!</definedName>
    <definedName name="________Day19">#REF!</definedName>
    <definedName name="________Day2" localSheetId="50">#REF!</definedName>
    <definedName name="________Day2" localSheetId="41">#REF!</definedName>
    <definedName name="________Day2" localSheetId="43">#REF!</definedName>
    <definedName name="________Day2" localSheetId="45">#REF!</definedName>
    <definedName name="________Day2" localSheetId="46">#REF!</definedName>
    <definedName name="________Day2" localSheetId="48">#REF!</definedName>
    <definedName name="________Day2" localSheetId="67">#REF!</definedName>
    <definedName name="________Day2" localSheetId="68">#REF!</definedName>
    <definedName name="________Day2" localSheetId="64">#REF!</definedName>
    <definedName name="________Day2">#REF!</definedName>
    <definedName name="________Day20" localSheetId="50">#REF!</definedName>
    <definedName name="________Day20" localSheetId="41">#REF!</definedName>
    <definedName name="________Day20" localSheetId="43">#REF!</definedName>
    <definedName name="________Day20" localSheetId="45">#REF!</definedName>
    <definedName name="________Day20" localSheetId="46">#REF!</definedName>
    <definedName name="________Day20" localSheetId="48">#REF!</definedName>
    <definedName name="________Day20" localSheetId="67">#REF!</definedName>
    <definedName name="________Day20" localSheetId="68">#REF!</definedName>
    <definedName name="________Day20" localSheetId="64">#REF!</definedName>
    <definedName name="________Day20">#REF!</definedName>
    <definedName name="________Day21" localSheetId="50">#REF!</definedName>
    <definedName name="________Day21" localSheetId="41">#REF!</definedName>
    <definedName name="________Day21" localSheetId="43">#REF!</definedName>
    <definedName name="________Day21" localSheetId="45">#REF!</definedName>
    <definedName name="________Day21" localSheetId="46">#REF!</definedName>
    <definedName name="________Day21" localSheetId="48">#REF!</definedName>
    <definedName name="________Day21" localSheetId="67">#REF!</definedName>
    <definedName name="________Day21" localSheetId="68">#REF!</definedName>
    <definedName name="________Day21" localSheetId="64">#REF!</definedName>
    <definedName name="________Day21">#REF!</definedName>
    <definedName name="________Day22" localSheetId="50">#REF!</definedName>
    <definedName name="________Day22" localSheetId="41">#REF!</definedName>
    <definedName name="________Day22" localSheetId="43">#REF!</definedName>
    <definedName name="________Day22" localSheetId="45">#REF!</definedName>
    <definedName name="________Day22" localSheetId="46">#REF!</definedName>
    <definedName name="________Day22" localSheetId="48">#REF!</definedName>
    <definedName name="________Day22" localSheetId="67">#REF!</definedName>
    <definedName name="________Day22" localSheetId="68">#REF!</definedName>
    <definedName name="________Day22" localSheetId="64">#REF!</definedName>
    <definedName name="________Day22">#REF!</definedName>
    <definedName name="________Day23" localSheetId="50">#REF!</definedName>
    <definedName name="________Day23" localSheetId="41">#REF!</definedName>
    <definedName name="________Day23" localSheetId="43">#REF!</definedName>
    <definedName name="________Day23" localSheetId="45">#REF!</definedName>
    <definedName name="________Day23" localSheetId="46">#REF!</definedName>
    <definedName name="________Day23" localSheetId="48">#REF!</definedName>
    <definedName name="________Day23" localSheetId="67">#REF!</definedName>
    <definedName name="________Day23" localSheetId="68">#REF!</definedName>
    <definedName name="________Day23" localSheetId="64">#REF!</definedName>
    <definedName name="________Day23">#REF!</definedName>
    <definedName name="________Day24" localSheetId="50">#REF!</definedName>
    <definedName name="________Day24" localSheetId="41">#REF!</definedName>
    <definedName name="________Day24" localSheetId="43">#REF!</definedName>
    <definedName name="________Day24" localSheetId="45">#REF!</definedName>
    <definedName name="________Day24" localSheetId="46">#REF!</definedName>
    <definedName name="________Day24" localSheetId="48">#REF!</definedName>
    <definedName name="________Day24" localSheetId="67">#REF!</definedName>
    <definedName name="________Day24" localSheetId="68">#REF!</definedName>
    <definedName name="________Day24" localSheetId="64">#REF!</definedName>
    <definedName name="________Day24">#REF!</definedName>
    <definedName name="________Day25" localSheetId="50">#REF!</definedName>
    <definedName name="________Day25" localSheetId="41">#REF!</definedName>
    <definedName name="________Day25" localSheetId="43">#REF!</definedName>
    <definedName name="________Day25" localSheetId="45">#REF!</definedName>
    <definedName name="________Day25" localSheetId="46">#REF!</definedName>
    <definedName name="________Day25" localSheetId="48">#REF!</definedName>
    <definedName name="________Day25" localSheetId="67">#REF!</definedName>
    <definedName name="________Day25" localSheetId="68">#REF!</definedName>
    <definedName name="________Day25" localSheetId="64">#REF!</definedName>
    <definedName name="________Day25">#REF!</definedName>
    <definedName name="________Day26" localSheetId="50">#REF!</definedName>
    <definedName name="________Day26" localSheetId="41">#REF!</definedName>
    <definedName name="________Day26" localSheetId="43">#REF!</definedName>
    <definedName name="________Day26" localSheetId="45">#REF!</definedName>
    <definedName name="________Day26" localSheetId="46">#REF!</definedName>
    <definedName name="________Day26" localSheetId="48">#REF!</definedName>
    <definedName name="________Day26" localSheetId="67">#REF!</definedName>
    <definedName name="________Day26" localSheetId="68">#REF!</definedName>
    <definedName name="________Day26" localSheetId="64">#REF!</definedName>
    <definedName name="________Day26">#REF!</definedName>
    <definedName name="________Day27" localSheetId="50">#REF!</definedName>
    <definedName name="________Day27" localSheetId="41">#REF!</definedName>
    <definedName name="________Day27" localSheetId="43">#REF!</definedName>
    <definedName name="________Day27" localSheetId="45">#REF!</definedName>
    <definedName name="________Day27" localSheetId="46">#REF!</definedName>
    <definedName name="________Day27" localSheetId="48">#REF!</definedName>
    <definedName name="________Day27" localSheetId="67">#REF!</definedName>
    <definedName name="________Day27" localSheetId="68">#REF!</definedName>
    <definedName name="________Day27" localSheetId="64">#REF!</definedName>
    <definedName name="________Day27">#REF!</definedName>
    <definedName name="________Day28" localSheetId="50">#REF!</definedName>
    <definedName name="________Day28" localSheetId="41">#REF!</definedName>
    <definedName name="________Day28" localSheetId="43">#REF!</definedName>
    <definedName name="________Day28" localSheetId="45">#REF!</definedName>
    <definedName name="________Day28" localSheetId="46">#REF!</definedName>
    <definedName name="________Day28" localSheetId="48">#REF!</definedName>
    <definedName name="________Day28" localSheetId="67">#REF!</definedName>
    <definedName name="________Day28" localSheetId="68">#REF!</definedName>
    <definedName name="________Day28" localSheetId="64">#REF!</definedName>
    <definedName name="________Day28">#REF!</definedName>
    <definedName name="________Day29" localSheetId="50">#REF!</definedName>
    <definedName name="________Day29" localSheetId="41">#REF!</definedName>
    <definedName name="________Day29" localSheetId="43">#REF!</definedName>
    <definedName name="________Day29" localSheetId="45">#REF!</definedName>
    <definedName name="________Day29" localSheetId="46">#REF!</definedName>
    <definedName name="________Day29" localSheetId="48">#REF!</definedName>
    <definedName name="________Day29" localSheetId="67">#REF!</definedName>
    <definedName name="________Day29" localSheetId="68">#REF!</definedName>
    <definedName name="________Day29" localSheetId="64">#REF!</definedName>
    <definedName name="________Day29">#REF!</definedName>
    <definedName name="________Day3" localSheetId="50">#REF!</definedName>
    <definedName name="________Day3" localSheetId="41">#REF!</definedName>
    <definedName name="________Day3" localSheetId="43">#REF!</definedName>
    <definedName name="________Day3" localSheetId="45">#REF!</definedName>
    <definedName name="________Day3" localSheetId="46">#REF!</definedName>
    <definedName name="________Day3" localSheetId="48">#REF!</definedName>
    <definedName name="________Day3" localSheetId="67">#REF!</definedName>
    <definedName name="________Day3" localSheetId="68">#REF!</definedName>
    <definedName name="________Day3" localSheetId="64">#REF!</definedName>
    <definedName name="________Day3">#REF!</definedName>
    <definedName name="________Day30" localSheetId="50">#REF!</definedName>
    <definedName name="________Day30" localSheetId="41">#REF!</definedName>
    <definedName name="________Day30" localSheetId="43">#REF!</definedName>
    <definedName name="________Day30" localSheetId="45">#REF!</definedName>
    <definedName name="________Day30" localSheetId="46">#REF!</definedName>
    <definedName name="________Day30" localSheetId="48">#REF!</definedName>
    <definedName name="________Day30" localSheetId="67">#REF!</definedName>
    <definedName name="________Day30" localSheetId="68">#REF!</definedName>
    <definedName name="________Day30" localSheetId="64">#REF!</definedName>
    <definedName name="________Day30">#REF!</definedName>
    <definedName name="________Day31" localSheetId="50">#REF!</definedName>
    <definedName name="________Day31" localSheetId="41">#REF!</definedName>
    <definedName name="________Day31" localSheetId="43">#REF!</definedName>
    <definedName name="________Day31" localSheetId="45">#REF!</definedName>
    <definedName name="________Day31" localSheetId="46">#REF!</definedName>
    <definedName name="________Day31" localSheetId="48">#REF!</definedName>
    <definedName name="________Day31" localSheetId="67">#REF!</definedName>
    <definedName name="________Day31" localSheetId="68">#REF!</definedName>
    <definedName name="________Day31" localSheetId="64">#REF!</definedName>
    <definedName name="________Day31">#REF!</definedName>
    <definedName name="________Day4" localSheetId="50">#REF!</definedName>
    <definedName name="________Day4" localSheetId="41">#REF!</definedName>
    <definedName name="________Day4" localSheetId="43">#REF!</definedName>
    <definedName name="________Day4" localSheetId="45">#REF!</definedName>
    <definedName name="________Day4" localSheetId="46">#REF!</definedName>
    <definedName name="________Day4" localSheetId="48">#REF!</definedName>
    <definedName name="________Day4" localSheetId="67">#REF!</definedName>
    <definedName name="________Day4" localSheetId="68">#REF!</definedName>
    <definedName name="________Day4" localSheetId="64">#REF!</definedName>
    <definedName name="________Day4">#REF!</definedName>
    <definedName name="________Day5" localSheetId="50">#REF!</definedName>
    <definedName name="________Day5" localSheetId="41">#REF!</definedName>
    <definedName name="________Day5" localSheetId="43">#REF!</definedName>
    <definedName name="________Day5" localSheetId="45">#REF!</definedName>
    <definedName name="________Day5" localSheetId="46">#REF!</definedName>
    <definedName name="________Day5" localSheetId="48">#REF!</definedName>
    <definedName name="________Day5" localSheetId="67">#REF!</definedName>
    <definedName name="________Day5" localSheetId="68">#REF!</definedName>
    <definedName name="________Day5" localSheetId="64">#REF!</definedName>
    <definedName name="________Day5">#REF!</definedName>
    <definedName name="________Day6" localSheetId="50">#REF!</definedName>
    <definedName name="________Day6" localSheetId="41">#REF!</definedName>
    <definedName name="________Day6" localSheetId="43">#REF!</definedName>
    <definedName name="________Day6" localSheetId="45">#REF!</definedName>
    <definedName name="________Day6" localSheetId="46">#REF!</definedName>
    <definedName name="________Day6" localSheetId="48">#REF!</definedName>
    <definedName name="________Day6" localSheetId="67">#REF!</definedName>
    <definedName name="________Day6" localSheetId="68">#REF!</definedName>
    <definedName name="________Day6" localSheetId="64">#REF!</definedName>
    <definedName name="________Day6">#REF!</definedName>
    <definedName name="________Day7" localSheetId="50">#REF!</definedName>
    <definedName name="________Day7" localSheetId="41">#REF!</definedName>
    <definedName name="________Day7" localSheetId="43">#REF!</definedName>
    <definedName name="________Day7" localSheetId="45">#REF!</definedName>
    <definedName name="________Day7" localSheetId="46">#REF!</definedName>
    <definedName name="________Day7" localSheetId="48">#REF!</definedName>
    <definedName name="________Day7" localSheetId="67">#REF!</definedName>
    <definedName name="________Day7" localSheetId="68">#REF!</definedName>
    <definedName name="________Day7" localSheetId="64">#REF!</definedName>
    <definedName name="________Day7">#REF!</definedName>
    <definedName name="________Day8" localSheetId="50">#REF!</definedName>
    <definedName name="________Day8" localSheetId="41">#REF!</definedName>
    <definedName name="________Day8" localSheetId="43">#REF!</definedName>
    <definedName name="________Day8" localSheetId="45">#REF!</definedName>
    <definedName name="________Day8" localSheetId="46">#REF!</definedName>
    <definedName name="________Day8" localSheetId="48">#REF!</definedName>
    <definedName name="________Day8" localSheetId="67">#REF!</definedName>
    <definedName name="________Day8" localSheetId="68">#REF!</definedName>
    <definedName name="________Day8" localSheetId="64">#REF!</definedName>
    <definedName name="________Day8">#REF!</definedName>
    <definedName name="________Day9" localSheetId="50">#REF!</definedName>
    <definedName name="________Day9" localSheetId="41">#REF!</definedName>
    <definedName name="________Day9" localSheetId="43">#REF!</definedName>
    <definedName name="________Day9" localSheetId="45">#REF!</definedName>
    <definedName name="________Day9" localSheetId="46">#REF!</definedName>
    <definedName name="________Day9" localSheetId="48">#REF!</definedName>
    <definedName name="________Day9" localSheetId="67">#REF!</definedName>
    <definedName name="________Day9" localSheetId="68">#REF!</definedName>
    <definedName name="________Day9" localSheetId="64">#REF!</definedName>
    <definedName name="________Day9">#REF!</definedName>
    <definedName name="_______Day1" localSheetId="50">#REF!</definedName>
    <definedName name="_______Day1" localSheetId="41">#REF!</definedName>
    <definedName name="_______Day1" localSheetId="43">#REF!</definedName>
    <definedName name="_______Day1" localSheetId="45">#REF!</definedName>
    <definedName name="_______Day1" localSheetId="46">#REF!</definedName>
    <definedName name="_______Day1" localSheetId="48">#REF!</definedName>
    <definedName name="_______Day1" localSheetId="67">#REF!</definedName>
    <definedName name="_______Day1" localSheetId="68">#REF!</definedName>
    <definedName name="_______Day1" localSheetId="64">#REF!</definedName>
    <definedName name="_______Day1">#REF!</definedName>
    <definedName name="_______Day10" localSheetId="50">#REF!</definedName>
    <definedName name="_______Day10" localSheetId="41">#REF!</definedName>
    <definedName name="_______Day10" localSheetId="43">#REF!</definedName>
    <definedName name="_______Day10" localSheetId="45">#REF!</definedName>
    <definedName name="_______Day10" localSheetId="46">#REF!</definedName>
    <definedName name="_______Day10" localSheetId="48">#REF!</definedName>
    <definedName name="_______Day10" localSheetId="67">#REF!</definedName>
    <definedName name="_______Day10" localSheetId="68">#REF!</definedName>
    <definedName name="_______Day10" localSheetId="64">#REF!</definedName>
    <definedName name="_______Day10">#REF!</definedName>
    <definedName name="_______Day11" localSheetId="50">#REF!</definedName>
    <definedName name="_______Day11" localSheetId="41">#REF!</definedName>
    <definedName name="_______Day11" localSheetId="43">#REF!</definedName>
    <definedName name="_______Day11" localSheetId="45">#REF!</definedName>
    <definedName name="_______Day11" localSheetId="46">#REF!</definedName>
    <definedName name="_______Day11" localSheetId="48">#REF!</definedName>
    <definedName name="_______Day11" localSheetId="67">#REF!</definedName>
    <definedName name="_______Day11" localSheetId="68">#REF!</definedName>
    <definedName name="_______Day11" localSheetId="64">#REF!</definedName>
    <definedName name="_______Day11">#REF!</definedName>
    <definedName name="_______Day12" localSheetId="50">#REF!</definedName>
    <definedName name="_______Day12" localSheetId="41">#REF!</definedName>
    <definedName name="_______Day12" localSheetId="43">#REF!</definedName>
    <definedName name="_______Day12" localSheetId="45">#REF!</definedName>
    <definedName name="_______Day12" localSheetId="46">#REF!</definedName>
    <definedName name="_______Day12" localSheetId="48">#REF!</definedName>
    <definedName name="_______Day12" localSheetId="67">#REF!</definedName>
    <definedName name="_______Day12" localSheetId="68">#REF!</definedName>
    <definedName name="_______Day12" localSheetId="64">#REF!</definedName>
    <definedName name="_______Day12">#REF!</definedName>
    <definedName name="_______Day13" localSheetId="50">#REF!</definedName>
    <definedName name="_______Day13" localSheetId="41">#REF!</definedName>
    <definedName name="_______Day13" localSheetId="43">#REF!</definedName>
    <definedName name="_______Day13" localSheetId="45">#REF!</definedName>
    <definedName name="_______Day13" localSheetId="46">#REF!</definedName>
    <definedName name="_______Day13" localSheetId="48">#REF!</definedName>
    <definedName name="_______Day13" localSheetId="67">#REF!</definedName>
    <definedName name="_______Day13" localSheetId="68">#REF!</definedName>
    <definedName name="_______Day13" localSheetId="64">#REF!</definedName>
    <definedName name="_______Day13">#REF!</definedName>
    <definedName name="_______Day14" localSheetId="50">#REF!</definedName>
    <definedName name="_______Day14" localSheetId="41">#REF!</definedName>
    <definedName name="_______Day14" localSheetId="43">#REF!</definedName>
    <definedName name="_______Day14" localSheetId="45">#REF!</definedName>
    <definedName name="_______Day14" localSheetId="46">#REF!</definedName>
    <definedName name="_______Day14" localSheetId="48">#REF!</definedName>
    <definedName name="_______Day14" localSheetId="67">#REF!</definedName>
    <definedName name="_______Day14" localSheetId="68">#REF!</definedName>
    <definedName name="_______Day14" localSheetId="64">#REF!</definedName>
    <definedName name="_______Day14">#REF!</definedName>
    <definedName name="_______Day15" localSheetId="50">#REF!</definedName>
    <definedName name="_______Day15" localSheetId="41">#REF!</definedName>
    <definedName name="_______Day15" localSheetId="43">#REF!</definedName>
    <definedName name="_______Day15" localSheetId="45">#REF!</definedName>
    <definedName name="_______Day15" localSheetId="46">#REF!</definedName>
    <definedName name="_______Day15" localSheetId="48">#REF!</definedName>
    <definedName name="_______Day15" localSheetId="67">#REF!</definedName>
    <definedName name="_______Day15" localSheetId="68">#REF!</definedName>
    <definedName name="_______Day15" localSheetId="64">#REF!</definedName>
    <definedName name="_______Day15">#REF!</definedName>
    <definedName name="_______Day16" localSheetId="50">#REF!</definedName>
    <definedName name="_______Day16" localSheetId="41">#REF!</definedName>
    <definedName name="_______Day16" localSheetId="43">#REF!</definedName>
    <definedName name="_______Day16" localSheetId="45">#REF!</definedName>
    <definedName name="_______Day16" localSheetId="46">#REF!</definedName>
    <definedName name="_______Day16" localSheetId="48">#REF!</definedName>
    <definedName name="_______Day16" localSheetId="67">#REF!</definedName>
    <definedName name="_______Day16" localSheetId="68">#REF!</definedName>
    <definedName name="_______Day16" localSheetId="64">#REF!</definedName>
    <definedName name="_______Day16">#REF!</definedName>
    <definedName name="_______Day17" localSheetId="50">#REF!</definedName>
    <definedName name="_______Day17" localSheetId="41">#REF!</definedName>
    <definedName name="_______Day17" localSheetId="43">#REF!</definedName>
    <definedName name="_______Day17" localSheetId="45">#REF!</definedName>
    <definedName name="_______Day17" localSheetId="46">#REF!</definedName>
    <definedName name="_______Day17" localSheetId="48">#REF!</definedName>
    <definedName name="_______Day17" localSheetId="67">#REF!</definedName>
    <definedName name="_______Day17" localSheetId="68">#REF!</definedName>
    <definedName name="_______Day17" localSheetId="64">#REF!</definedName>
    <definedName name="_______Day17">#REF!</definedName>
    <definedName name="_______Day18" localSheetId="50">#REF!</definedName>
    <definedName name="_______Day18" localSheetId="41">#REF!</definedName>
    <definedName name="_______Day18" localSheetId="43">#REF!</definedName>
    <definedName name="_______Day18" localSheetId="45">#REF!</definedName>
    <definedName name="_______Day18" localSheetId="46">#REF!</definedName>
    <definedName name="_______Day18" localSheetId="48">#REF!</definedName>
    <definedName name="_______Day18" localSheetId="67">#REF!</definedName>
    <definedName name="_______Day18" localSheetId="68">#REF!</definedName>
    <definedName name="_______Day18" localSheetId="64">#REF!</definedName>
    <definedName name="_______Day18">#REF!</definedName>
    <definedName name="_______Day19" localSheetId="50">#REF!</definedName>
    <definedName name="_______Day19" localSheetId="41">#REF!</definedName>
    <definedName name="_______Day19" localSheetId="43">#REF!</definedName>
    <definedName name="_______Day19" localSheetId="45">#REF!</definedName>
    <definedName name="_______Day19" localSheetId="46">#REF!</definedName>
    <definedName name="_______Day19" localSheetId="48">#REF!</definedName>
    <definedName name="_______Day19" localSheetId="67">#REF!</definedName>
    <definedName name="_______Day19" localSheetId="68">#REF!</definedName>
    <definedName name="_______Day19" localSheetId="64">#REF!</definedName>
    <definedName name="_______Day19">#REF!</definedName>
    <definedName name="_______Day2" localSheetId="50">#REF!</definedName>
    <definedName name="_______Day2" localSheetId="41">#REF!</definedName>
    <definedName name="_______Day2" localSheetId="43">#REF!</definedName>
    <definedName name="_______Day2" localSheetId="45">#REF!</definedName>
    <definedName name="_______Day2" localSheetId="46">#REF!</definedName>
    <definedName name="_______Day2" localSheetId="48">#REF!</definedName>
    <definedName name="_______Day2" localSheetId="67">#REF!</definedName>
    <definedName name="_______Day2" localSheetId="68">#REF!</definedName>
    <definedName name="_______Day2" localSheetId="64">#REF!</definedName>
    <definedName name="_______Day2">#REF!</definedName>
    <definedName name="_______Day20" localSheetId="50">#REF!</definedName>
    <definedName name="_______Day20" localSheetId="41">#REF!</definedName>
    <definedName name="_______Day20" localSheetId="43">#REF!</definedName>
    <definedName name="_______Day20" localSheetId="45">#REF!</definedName>
    <definedName name="_______Day20" localSheetId="46">#REF!</definedName>
    <definedName name="_______Day20" localSheetId="48">#REF!</definedName>
    <definedName name="_______Day20" localSheetId="67">#REF!</definedName>
    <definedName name="_______Day20" localSheetId="68">#REF!</definedName>
    <definedName name="_______Day20" localSheetId="64">#REF!</definedName>
    <definedName name="_______Day20">#REF!</definedName>
    <definedName name="_______Day21" localSheetId="50">#REF!</definedName>
    <definedName name="_______Day21" localSheetId="41">#REF!</definedName>
    <definedName name="_______Day21" localSheetId="43">#REF!</definedName>
    <definedName name="_______Day21" localSheetId="45">#REF!</definedName>
    <definedName name="_______Day21" localSheetId="46">#REF!</definedName>
    <definedName name="_______Day21" localSheetId="48">#REF!</definedName>
    <definedName name="_______Day21" localSheetId="67">#REF!</definedName>
    <definedName name="_______Day21" localSheetId="68">#REF!</definedName>
    <definedName name="_______Day21" localSheetId="64">#REF!</definedName>
    <definedName name="_______Day21">#REF!</definedName>
    <definedName name="_______Day22" localSheetId="50">#REF!</definedName>
    <definedName name="_______Day22" localSheetId="41">#REF!</definedName>
    <definedName name="_______Day22" localSheetId="43">#REF!</definedName>
    <definedName name="_______Day22" localSheetId="45">#REF!</definedName>
    <definedName name="_______Day22" localSheetId="46">#REF!</definedName>
    <definedName name="_______Day22" localSheetId="48">#REF!</definedName>
    <definedName name="_______Day22" localSheetId="67">#REF!</definedName>
    <definedName name="_______Day22" localSheetId="68">#REF!</definedName>
    <definedName name="_______Day22" localSheetId="64">#REF!</definedName>
    <definedName name="_______Day22">#REF!</definedName>
    <definedName name="_______Day23" localSheetId="50">#REF!</definedName>
    <definedName name="_______Day23" localSheetId="41">#REF!</definedName>
    <definedName name="_______Day23" localSheetId="43">#REF!</definedName>
    <definedName name="_______Day23" localSheetId="45">#REF!</definedName>
    <definedName name="_______Day23" localSheetId="46">#REF!</definedName>
    <definedName name="_______Day23" localSheetId="48">#REF!</definedName>
    <definedName name="_______Day23" localSheetId="67">#REF!</definedName>
    <definedName name="_______Day23" localSheetId="68">#REF!</definedName>
    <definedName name="_______Day23" localSheetId="64">#REF!</definedName>
    <definedName name="_______Day23">#REF!</definedName>
    <definedName name="_______Day24" localSheetId="50">#REF!</definedName>
    <definedName name="_______Day24" localSheetId="41">#REF!</definedName>
    <definedName name="_______Day24" localSheetId="43">#REF!</definedName>
    <definedName name="_______Day24" localSheetId="45">#REF!</definedName>
    <definedName name="_______Day24" localSheetId="46">#REF!</definedName>
    <definedName name="_______Day24" localSheetId="48">#REF!</definedName>
    <definedName name="_______Day24" localSheetId="67">#REF!</definedName>
    <definedName name="_______Day24" localSheetId="68">#REF!</definedName>
    <definedName name="_______Day24" localSheetId="64">#REF!</definedName>
    <definedName name="_______Day24">#REF!</definedName>
    <definedName name="_______Day25" localSheetId="50">#REF!</definedName>
    <definedName name="_______Day25" localSheetId="41">#REF!</definedName>
    <definedName name="_______Day25" localSheetId="43">#REF!</definedName>
    <definedName name="_______Day25" localSheetId="45">#REF!</definedName>
    <definedName name="_______Day25" localSheetId="46">#REF!</definedName>
    <definedName name="_______Day25" localSheetId="48">#REF!</definedName>
    <definedName name="_______Day25" localSheetId="67">#REF!</definedName>
    <definedName name="_______Day25" localSheetId="68">#REF!</definedName>
    <definedName name="_______Day25" localSheetId="64">#REF!</definedName>
    <definedName name="_______Day25">#REF!</definedName>
    <definedName name="_______Day26" localSheetId="50">#REF!</definedName>
    <definedName name="_______Day26" localSheetId="41">#REF!</definedName>
    <definedName name="_______Day26" localSheetId="43">#REF!</definedName>
    <definedName name="_______Day26" localSheetId="45">#REF!</definedName>
    <definedName name="_______Day26" localSheetId="46">#REF!</definedName>
    <definedName name="_______Day26" localSheetId="48">#REF!</definedName>
    <definedName name="_______Day26" localSheetId="67">#REF!</definedName>
    <definedName name="_______Day26" localSheetId="68">#REF!</definedName>
    <definedName name="_______Day26" localSheetId="64">#REF!</definedName>
    <definedName name="_______Day26">#REF!</definedName>
    <definedName name="_______Day27" localSheetId="50">#REF!</definedName>
    <definedName name="_______Day27" localSheetId="41">#REF!</definedName>
    <definedName name="_______Day27" localSheetId="43">#REF!</definedName>
    <definedName name="_______Day27" localSheetId="45">#REF!</definedName>
    <definedName name="_______Day27" localSheetId="46">#REF!</definedName>
    <definedName name="_______Day27" localSheetId="48">#REF!</definedName>
    <definedName name="_______Day27" localSheetId="67">#REF!</definedName>
    <definedName name="_______Day27" localSheetId="68">#REF!</definedName>
    <definedName name="_______Day27" localSheetId="64">#REF!</definedName>
    <definedName name="_______Day27">#REF!</definedName>
    <definedName name="_______Day28" localSheetId="50">#REF!</definedName>
    <definedName name="_______Day28" localSheetId="41">#REF!</definedName>
    <definedName name="_______Day28" localSheetId="43">#REF!</definedName>
    <definedName name="_______Day28" localSheetId="45">#REF!</definedName>
    <definedName name="_______Day28" localSheetId="46">#REF!</definedName>
    <definedName name="_______Day28" localSheetId="48">#REF!</definedName>
    <definedName name="_______Day28" localSheetId="67">#REF!</definedName>
    <definedName name="_______Day28" localSheetId="68">#REF!</definedName>
    <definedName name="_______Day28" localSheetId="64">#REF!</definedName>
    <definedName name="_______Day28">#REF!</definedName>
    <definedName name="_______Day29" localSheetId="50">#REF!</definedName>
    <definedName name="_______Day29" localSheetId="41">#REF!</definedName>
    <definedName name="_______Day29" localSheetId="43">#REF!</definedName>
    <definedName name="_______Day29" localSheetId="45">#REF!</definedName>
    <definedName name="_______Day29" localSheetId="46">#REF!</definedName>
    <definedName name="_______Day29" localSheetId="48">#REF!</definedName>
    <definedName name="_______Day29" localSheetId="67">#REF!</definedName>
    <definedName name="_______Day29" localSheetId="68">#REF!</definedName>
    <definedName name="_______Day29" localSheetId="64">#REF!</definedName>
    <definedName name="_______Day29">#REF!</definedName>
    <definedName name="_______Day3" localSheetId="50">#REF!</definedName>
    <definedName name="_______Day3" localSheetId="41">#REF!</definedName>
    <definedName name="_______Day3" localSheetId="43">#REF!</definedName>
    <definedName name="_______Day3" localSheetId="45">#REF!</definedName>
    <definedName name="_______Day3" localSheetId="46">#REF!</definedName>
    <definedName name="_______Day3" localSheetId="48">#REF!</definedName>
    <definedName name="_______Day3" localSheetId="67">#REF!</definedName>
    <definedName name="_______Day3" localSheetId="68">#REF!</definedName>
    <definedName name="_______Day3" localSheetId="64">#REF!</definedName>
    <definedName name="_______Day3">#REF!</definedName>
    <definedName name="_______Day30" localSheetId="50">#REF!</definedName>
    <definedName name="_______Day30" localSheetId="41">#REF!</definedName>
    <definedName name="_______Day30" localSheetId="43">#REF!</definedName>
    <definedName name="_______Day30" localSheetId="45">#REF!</definedName>
    <definedName name="_______Day30" localSheetId="46">#REF!</definedName>
    <definedName name="_______Day30" localSheetId="48">#REF!</definedName>
    <definedName name="_______Day30" localSheetId="67">#REF!</definedName>
    <definedName name="_______Day30" localSheetId="68">#REF!</definedName>
    <definedName name="_______Day30" localSheetId="64">#REF!</definedName>
    <definedName name="_______Day30">#REF!</definedName>
    <definedName name="_______Day31" localSheetId="50">#REF!</definedName>
    <definedName name="_______Day31" localSheetId="41">#REF!</definedName>
    <definedName name="_______Day31" localSheetId="43">#REF!</definedName>
    <definedName name="_______Day31" localSheetId="45">#REF!</definedName>
    <definedName name="_______Day31" localSheetId="46">#REF!</definedName>
    <definedName name="_______Day31" localSheetId="48">#REF!</definedName>
    <definedName name="_______Day31" localSheetId="67">#REF!</definedName>
    <definedName name="_______Day31" localSheetId="68">#REF!</definedName>
    <definedName name="_______Day31" localSheetId="64">#REF!</definedName>
    <definedName name="_______Day31">#REF!</definedName>
    <definedName name="_______Day4" localSheetId="50">#REF!</definedName>
    <definedName name="_______Day4" localSheetId="41">#REF!</definedName>
    <definedName name="_______Day4" localSheetId="43">#REF!</definedName>
    <definedName name="_______Day4" localSheetId="45">#REF!</definedName>
    <definedName name="_______Day4" localSheetId="46">#REF!</definedName>
    <definedName name="_______Day4" localSheetId="48">#REF!</definedName>
    <definedName name="_______Day4" localSheetId="67">#REF!</definedName>
    <definedName name="_______Day4" localSheetId="68">#REF!</definedName>
    <definedName name="_______Day4" localSheetId="64">#REF!</definedName>
    <definedName name="_______Day4">#REF!</definedName>
    <definedName name="_______Day5" localSheetId="50">#REF!</definedName>
    <definedName name="_______Day5" localSheetId="41">#REF!</definedName>
    <definedName name="_______Day5" localSheetId="43">#REF!</definedName>
    <definedName name="_______Day5" localSheetId="45">#REF!</definedName>
    <definedName name="_______Day5" localSheetId="46">#REF!</definedName>
    <definedName name="_______Day5" localSheetId="48">#REF!</definedName>
    <definedName name="_______Day5" localSheetId="67">#REF!</definedName>
    <definedName name="_______Day5" localSheetId="68">#REF!</definedName>
    <definedName name="_______Day5" localSheetId="64">#REF!</definedName>
    <definedName name="_______Day5">#REF!</definedName>
    <definedName name="_______Day6" localSheetId="50">#REF!</definedName>
    <definedName name="_______Day6" localSheetId="41">#REF!</definedName>
    <definedName name="_______Day6" localSheetId="43">#REF!</definedName>
    <definedName name="_______Day6" localSheetId="45">#REF!</definedName>
    <definedName name="_______Day6" localSheetId="46">#REF!</definedName>
    <definedName name="_______Day6" localSheetId="48">#REF!</definedName>
    <definedName name="_______Day6" localSheetId="67">#REF!</definedName>
    <definedName name="_______Day6" localSheetId="68">#REF!</definedName>
    <definedName name="_______Day6" localSheetId="64">#REF!</definedName>
    <definedName name="_______Day6">#REF!</definedName>
    <definedName name="_______Day7" localSheetId="50">#REF!</definedName>
    <definedName name="_______Day7" localSheetId="41">#REF!</definedName>
    <definedName name="_______Day7" localSheetId="43">#REF!</definedName>
    <definedName name="_______Day7" localSheetId="45">#REF!</definedName>
    <definedName name="_______Day7" localSheetId="46">#REF!</definedName>
    <definedName name="_______Day7" localSheetId="48">#REF!</definedName>
    <definedName name="_______Day7" localSheetId="67">#REF!</definedName>
    <definedName name="_______Day7" localSheetId="68">#REF!</definedName>
    <definedName name="_______Day7" localSheetId="64">#REF!</definedName>
    <definedName name="_______Day7">#REF!</definedName>
    <definedName name="_______Day8" localSheetId="50">#REF!</definedName>
    <definedName name="_______Day8" localSheetId="41">#REF!</definedName>
    <definedName name="_______Day8" localSheetId="43">#REF!</definedName>
    <definedName name="_______Day8" localSheetId="45">#REF!</definedName>
    <definedName name="_______Day8" localSheetId="46">#REF!</definedName>
    <definedName name="_______Day8" localSheetId="48">#REF!</definedName>
    <definedName name="_______Day8" localSheetId="67">#REF!</definedName>
    <definedName name="_______Day8" localSheetId="68">#REF!</definedName>
    <definedName name="_______Day8" localSheetId="64">#REF!</definedName>
    <definedName name="_______Day8">#REF!</definedName>
    <definedName name="_______Day9" localSheetId="50">#REF!</definedName>
    <definedName name="_______Day9" localSheetId="41">#REF!</definedName>
    <definedName name="_______Day9" localSheetId="43">#REF!</definedName>
    <definedName name="_______Day9" localSheetId="45">#REF!</definedName>
    <definedName name="_______Day9" localSheetId="46">#REF!</definedName>
    <definedName name="_______Day9" localSheetId="48">#REF!</definedName>
    <definedName name="_______Day9" localSheetId="67">#REF!</definedName>
    <definedName name="_______Day9" localSheetId="68">#REF!</definedName>
    <definedName name="_______Day9" localSheetId="64">#REF!</definedName>
    <definedName name="_______Day9">#REF!</definedName>
    <definedName name="______Day1" localSheetId="50">#REF!</definedName>
    <definedName name="______Day1" localSheetId="41">#REF!</definedName>
    <definedName name="______Day1" localSheetId="43">#REF!</definedName>
    <definedName name="______Day1" localSheetId="45">#REF!</definedName>
    <definedName name="______Day1" localSheetId="46">#REF!</definedName>
    <definedName name="______Day1" localSheetId="48">#REF!</definedName>
    <definedName name="______Day1" localSheetId="67">#REF!</definedName>
    <definedName name="______Day1" localSheetId="68">#REF!</definedName>
    <definedName name="______Day1" localSheetId="64">#REF!</definedName>
    <definedName name="______Day1">#REF!</definedName>
    <definedName name="______Day10" localSheetId="50">#REF!</definedName>
    <definedName name="______Day10" localSheetId="41">#REF!</definedName>
    <definedName name="______Day10" localSheetId="43">#REF!</definedName>
    <definedName name="______Day10" localSheetId="45">#REF!</definedName>
    <definedName name="______Day10" localSheetId="46">#REF!</definedName>
    <definedName name="______Day10" localSheetId="48">#REF!</definedName>
    <definedName name="______Day10" localSheetId="67">#REF!</definedName>
    <definedName name="______Day10" localSheetId="68">#REF!</definedName>
    <definedName name="______Day10" localSheetId="64">#REF!</definedName>
    <definedName name="______Day10">#REF!</definedName>
    <definedName name="______Day11" localSheetId="50">#REF!</definedName>
    <definedName name="______Day11" localSheetId="41">#REF!</definedName>
    <definedName name="______Day11" localSheetId="43">#REF!</definedName>
    <definedName name="______Day11" localSheetId="45">#REF!</definedName>
    <definedName name="______Day11" localSheetId="46">#REF!</definedName>
    <definedName name="______Day11" localSheetId="48">#REF!</definedName>
    <definedName name="______Day11" localSheetId="67">#REF!</definedName>
    <definedName name="______Day11" localSheetId="68">#REF!</definedName>
    <definedName name="______Day11" localSheetId="64">#REF!</definedName>
    <definedName name="______Day11">#REF!</definedName>
    <definedName name="______Day12" localSheetId="50">#REF!</definedName>
    <definedName name="______Day12" localSheetId="41">#REF!</definedName>
    <definedName name="______Day12" localSheetId="43">#REF!</definedName>
    <definedName name="______Day12" localSheetId="45">#REF!</definedName>
    <definedName name="______Day12" localSheetId="46">#REF!</definedName>
    <definedName name="______Day12" localSheetId="48">#REF!</definedName>
    <definedName name="______Day12" localSheetId="67">#REF!</definedName>
    <definedName name="______Day12" localSheetId="68">#REF!</definedName>
    <definedName name="______Day12" localSheetId="64">#REF!</definedName>
    <definedName name="______Day12">#REF!</definedName>
    <definedName name="______Day13" localSheetId="50">#REF!</definedName>
    <definedName name="______Day13" localSheetId="41">#REF!</definedName>
    <definedName name="______Day13" localSheetId="43">#REF!</definedName>
    <definedName name="______Day13" localSheetId="45">#REF!</definedName>
    <definedName name="______Day13" localSheetId="46">#REF!</definedName>
    <definedName name="______Day13" localSheetId="48">#REF!</definedName>
    <definedName name="______Day13" localSheetId="67">#REF!</definedName>
    <definedName name="______Day13" localSheetId="68">#REF!</definedName>
    <definedName name="______Day13" localSheetId="64">#REF!</definedName>
    <definedName name="______Day13">#REF!</definedName>
    <definedName name="______Day14" localSheetId="50">#REF!</definedName>
    <definedName name="______Day14" localSheetId="41">#REF!</definedName>
    <definedName name="______Day14" localSheetId="43">#REF!</definedName>
    <definedName name="______Day14" localSheetId="45">#REF!</definedName>
    <definedName name="______Day14" localSheetId="46">#REF!</definedName>
    <definedName name="______Day14" localSheetId="48">#REF!</definedName>
    <definedName name="______Day14" localSheetId="67">#REF!</definedName>
    <definedName name="______Day14" localSheetId="68">#REF!</definedName>
    <definedName name="______Day14" localSheetId="64">#REF!</definedName>
    <definedName name="______Day14">#REF!</definedName>
    <definedName name="______Day15" localSheetId="50">#REF!</definedName>
    <definedName name="______Day15" localSheetId="41">#REF!</definedName>
    <definedName name="______Day15" localSheetId="43">#REF!</definedName>
    <definedName name="______Day15" localSheetId="45">#REF!</definedName>
    <definedName name="______Day15" localSheetId="46">#REF!</definedName>
    <definedName name="______Day15" localSheetId="48">#REF!</definedName>
    <definedName name="______Day15" localSheetId="67">#REF!</definedName>
    <definedName name="______Day15" localSheetId="68">#REF!</definedName>
    <definedName name="______Day15" localSheetId="64">#REF!</definedName>
    <definedName name="______Day15">#REF!</definedName>
    <definedName name="______Day16" localSheetId="50">#REF!</definedName>
    <definedName name="______Day16" localSheetId="41">#REF!</definedName>
    <definedName name="______Day16" localSheetId="43">#REF!</definedName>
    <definedName name="______Day16" localSheetId="45">#REF!</definedName>
    <definedName name="______Day16" localSheetId="46">#REF!</definedName>
    <definedName name="______Day16" localSheetId="48">#REF!</definedName>
    <definedName name="______Day16" localSheetId="67">#REF!</definedName>
    <definedName name="______Day16" localSheetId="68">#REF!</definedName>
    <definedName name="______Day16" localSheetId="64">#REF!</definedName>
    <definedName name="______Day16">#REF!</definedName>
    <definedName name="______Day17" localSheetId="50">#REF!</definedName>
    <definedName name="______Day17" localSheetId="41">#REF!</definedName>
    <definedName name="______Day17" localSheetId="43">#REF!</definedName>
    <definedName name="______Day17" localSheetId="45">#REF!</definedName>
    <definedName name="______Day17" localSheetId="46">#REF!</definedName>
    <definedName name="______Day17" localSheetId="48">#REF!</definedName>
    <definedName name="______Day17" localSheetId="67">#REF!</definedName>
    <definedName name="______Day17" localSheetId="68">#REF!</definedName>
    <definedName name="______Day17" localSheetId="64">#REF!</definedName>
    <definedName name="______Day17">#REF!</definedName>
    <definedName name="______Day18" localSheetId="50">#REF!</definedName>
    <definedName name="______Day18" localSheetId="41">#REF!</definedName>
    <definedName name="______Day18" localSheetId="43">#REF!</definedName>
    <definedName name="______Day18" localSheetId="45">#REF!</definedName>
    <definedName name="______Day18" localSheetId="46">#REF!</definedName>
    <definedName name="______Day18" localSheetId="48">#REF!</definedName>
    <definedName name="______Day18" localSheetId="67">#REF!</definedName>
    <definedName name="______Day18" localSheetId="68">#REF!</definedName>
    <definedName name="______Day18" localSheetId="64">#REF!</definedName>
    <definedName name="______Day18">#REF!</definedName>
    <definedName name="______Day19" localSheetId="50">#REF!</definedName>
    <definedName name="______Day19" localSheetId="41">#REF!</definedName>
    <definedName name="______Day19" localSheetId="43">#REF!</definedName>
    <definedName name="______Day19" localSheetId="45">#REF!</definedName>
    <definedName name="______Day19" localSheetId="46">#REF!</definedName>
    <definedName name="______Day19" localSheetId="48">#REF!</definedName>
    <definedName name="______Day19" localSheetId="67">#REF!</definedName>
    <definedName name="______Day19" localSheetId="68">#REF!</definedName>
    <definedName name="______Day19" localSheetId="64">#REF!</definedName>
    <definedName name="______Day19">#REF!</definedName>
    <definedName name="______Day2" localSheetId="50">#REF!</definedName>
    <definedName name="______Day2" localSheetId="41">#REF!</definedName>
    <definedName name="______Day2" localSheetId="43">#REF!</definedName>
    <definedName name="______Day2" localSheetId="45">#REF!</definedName>
    <definedName name="______Day2" localSheetId="46">#REF!</definedName>
    <definedName name="______Day2" localSheetId="48">#REF!</definedName>
    <definedName name="______Day2" localSheetId="67">#REF!</definedName>
    <definedName name="______Day2" localSheetId="68">#REF!</definedName>
    <definedName name="______Day2" localSheetId="64">#REF!</definedName>
    <definedName name="______Day2">#REF!</definedName>
    <definedName name="______Day20" localSheetId="50">#REF!</definedName>
    <definedName name="______Day20" localSheetId="41">#REF!</definedName>
    <definedName name="______Day20" localSheetId="43">#REF!</definedName>
    <definedName name="______Day20" localSheetId="45">#REF!</definedName>
    <definedName name="______Day20" localSheetId="46">#REF!</definedName>
    <definedName name="______Day20" localSheetId="48">#REF!</definedName>
    <definedName name="______Day20" localSheetId="67">#REF!</definedName>
    <definedName name="______Day20" localSheetId="68">#REF!</definedName>
    <definedName name="______Day20" localSheetId="64">#REF!</definedName>
    <definedName name="______Day20">#REF!</definedName>
    <definedName name="______Day21" localSheetId="50">#REF!</definedName>
    <definedName name="______Day21" localSheetId="41">#REF!</definedName>
    <definedName name="______Day21" localSheetId="43">#REF!</definedName>
    <definedName name="______Day21" localSheetId="45">#REF!</definedName>
    <definedName name="______Day21" localSheetId="46">#REF!</definedName>
    <definedName name="______Day21" localSheetId="48">#REF!</definedName>
    <definedName name="______Day21" localSheetId="67">#REF!</definedName>
    <definedName name="______Day21" localSheetId="68">#REF!</definedName>
    <definedName name="______Day21" localSheetId="64">#REF!</definedName>
    <definedName name="______Day21">#REF!</definedName>
    <definedName name="______Day22" localSheetId="50">#REF!</definedName>
    <definedName name="______Day22" localSheetId="41">#REF!</definedName>
    <definedName name="______Day22" localSheetId="43">#REF!</definedName>
    <definedName name="______Day22" localSheetId="45">#REF!</definedName>
    <definedName name="______Day22" localSheetId="46">#REF!</definedName>
    <definedName name="______Day22" localSheetId="48">#REF!</definedName>
    <definedName name="______Day22" localSheetId="67">#REF!</definedName>
    <definedName name="______Day22" localSheetId="68">#REF!</definedName>
    <definedName name="______Day22" localSheetId="64">#REF!</definedName>
    <definedName name="______Day22">#REF!</definedName>
    <definedName name="______Day23" localSheetId="50">#REF!</definedName>
    <definedName name="______Day23" localSheetId="41">#REF!</definedName>
    <definedName name="______Day23" localSheetId="43">#REF!</definedName>
    <definedName name="______Day23" localSheetId="45">#REF!</definedName>
    <definedName name="______Day23" localSheetId="46">#REF!</definedName>
    <definedName name="______Day23" localSheetId="48">#REF!</definedName>
    <definedName name="______Day23" localSheetId="67">#REF!</definedName>
    <definedName name="______Day23" localSheetId="68">#REF!</definedName>
    <definedName name="______Day23" localSheetId="64">#REF!</definedName>
    <definedName name="______Day23">#REF!</definedName>
    <definedName name="______Day24" localSheetId="50">#REF!</definedName>
    <definedName name="______Day24" localSheetId="41">#REF!</definedName>
    <definedName name="______Day24" localSheetId="43">#REF!</definedName>
    <definedName name="______Day24" localSheetId="45">#REF!</definedName>
    <definedName name="______Day24" localSheetId="46">#REF!</definedName>
    <definedName name="______Day24" localSheetId="48">#REF!</definedName>
    <definedName name="______Day24" localSheetId="67">#REF!</definedName>
    <definedName name="______Day24" localSheetId="68">#REF!</definedName>
    <definedName name="______Day24" localSheetId="64">#REF!</definedName>
    <definedName name="______Day24">#REF!</definedName>
    <definedName name="______Day25" localSheetId="50">#REF!</definedName>
    <definedName name="______Day25" localSheetId="41">#REF!</definedName>
    <definedName name="______Day25" localSheetId="43">#REF!</definedName>
    <definedName name="______Day25" localSheetId="45">#REF!</definedName>
    <definedName name="______Day25" localSheetId="46">#REF!</definedName>
    <definedName name="______Day25" localSheetId="48">#REF!</definedName>
    <definedName name="______Day25" localSheetId="67">#REF!</definedName>
    <definedName name="______Day25" localSheetId="68">#REF!</definedName>
    <definedName name="______Day25" localSheetId="64">#REF!</definedName>
    <definedName name="______Day25">#REF!</definedName>
    <definedName name="______Day26" localSheetId="50">#REF!</definedName>
    <definedName name="______Day26" localSheetId="41">#REF!</definedName>
    <definedName name="______Day26" localSheetId="43">#REF!</definedName>
    <definedName name="______Day26" localSheetId="45">#REF!</definedName>
    <definedName name="______Day26" localSheetId="46">#REF!</definedName>
    <definedName name="______Day26" localSheetId="48">#REF!</definedName>
    <definedName name="______Day26" localSheetId="67">#REF!</definedName>
    <definedName name="______Day26" localSheetId="68">#REF!</definedName>
    <definedName name="______Day26" localSheetId="64">#REF!</definedName>
    <definedName name="______Day26">#REF!</definedName>
    <definedName name="______Day27" localSheetId="50">#REF!</definedName>
    <definedName name="______Day27" localSheetId="41">#REF!</definedName>
    <definedName name="______Day27" localSheetId="43">#REF!</definedName>
    <definedName name="______Day27" localSheetId="45">#REF!</definedName>
    <definedName name="______Day27" localSheetId="46">#REF!</definedName>
    <definedName name="______Day27" localSheetId="48">#REF!</definedName>
    <definedName name="______Day27" localSheetId="67">#REF!</definedName>
    <definedName name="______Day27" localSheetId="68">#REF!</definedName>
    <definedName name="______Day27" localSheetId="64">#REF!</definedName>
    <definedName name="______Day27">#REF!</definedName>
    <definedName name="______Day28" localSheetId="50">#REF!</definedName>
    <definedName name="______Day28" localSheetId="41">#REF!</definedName>
    <definedName name="______Day28" localSheetId="43">#REF!</definedName>
    <definedName name="______Day28" localSheetId="45">#REF!</definedName>
    <definedName name="______Day28" localSheetId="46">#REF!</definedName>
    <definedName name="______Day28" localSheetId="48">#REF!</definedName>
    <definedName name="______Day28" localSheetId="67">#REF!</definedName>
    <definedName name="______Day28" localSheetId="68">#REF!</definedName>
    <definedName name="______Day28" localSheetId="64">#REF!</definedName>
    <definedName name="______Day28">#REF!</definedName>
    <definedName name="______Day29" localSheetId="50">#REF!</definedName>
    <definedName name="______Day29" localSheetId="41">#REF!</definedName>
    <definedName name="______Day29" localSheetId="43">#REF!</definedName>
    <definedName name="______Day29" localSheetId="45">#REF!</definedName>
    <definedName name="______Day29" localSheetId="46">#REF!</definedName>
    <definedName name="______Day29" localSheetId="48">#REF!</definedName>
    <definedName name="______Day29" localSheetId="67">#REF!</definedName>
    <definedName name="______Day29" localSheetId="68">#REF!</definedName>
    <definedName name="______Day29" localSheetId="64">#REF!</definedName>
    <definedName name="______Day29">#REF!</definedName>
    <definedName name="______Day3" localSheetId="50">#REF!</definedName>
    <definedName name="______Day3" localSheetId="41">#REF!</definedName>
    <definedName name="______Day3" localSheetId="43">#REF!</definedName>
    <definedName name="______Day3" localSheetId="45">#REF!</definedName>
    <definedName name="______Day3" localSheetId="46">#REF!</definedName>
    <definedName name="______Day3" localSheetId="48">#REF!</definedName>
    <definedName name="______Day3" localSheetId="67">#REF!</definedName>
    <definedName name="______Day3" localSheetId="68">#REF!</definedName>
    <definedName name="______Day3" localSheetId="64">#REF!</definedName>
    <definedName name="______Day3">#REF!</definedName>
    <definedName name="______Day30" localSheetId="50">#REF!</definedName>
    <definedName name="______Day30" localSheetId="41">#REF!</definedName>
    <definedName name="______Day30" localSheetId="43">#REF!</definedName>
    <definedName name="______Day30" localSheetId="45">#REF!</definedName>
    <definedName name="______Day30" localSheetId="46">#REF!</definedName>
    <definedName name="______Day30" localSheetId="48">#REF!</definedName>
    <definedName name="______Day30" localSheetId="67">#REF!</definedName>
    <definedName name="______Day30" localSheetId="68">#REF!</definedName>
    <definedName name="______Day30" localSheetId="64">#REF!</definedName>
    <definedName name="______Day30">#REF!</definedName>
    <definedName name="______Day31" localSheetId="50">#REF!</definedName>
    <definedName name="______Day31" localSheetId="41">#REF!</definedName>
    <definedName name="______Day31" localSheetId="43">#REF!</definedName>
    <definedName name="______Day31" localSheetId="45">#REF!</definedName>
    <definedName name="______Day31" localSheetId="46">#REF!</definedName>
    <definedName name="______Day31" localSheetId="48">#REF!</definedName>
    <definedName name="______Day31" localSheetId="67">#REF!</definedName>
    <definedName name="______Day31" localSheetId="68">#REF!</definedName>
    <definedName name="______Day31" localSheetId="64">#REF!</definedName>
    <definedName name="______Day31">#REF!</definedName>
    <definedName name="______Day4" localSheetId="50">#REF!</definedName>
    <definedName name="______Day4" localSheetId="41">#REF!</definedName>
    <definedName name="______Day4" localSheetId="43">#REF!</definedName>
    <definedName name="______Day4" localSheetId="45">#REF!</definedName>
    <definedName name="______Day4" localSheetId="46">#REF!</definedName>
    <definedName name="______Day4" localSheetId="48">#REF!</definedName>
    <definedName name="______Day4" localSheetId="67">#REF!</definedName>
    <definedName name="______Day4" localSheetId="68">#REF!</definedName>
    <definedName name="______Day4" localSheetId="64">#REF!</definedName>
    <definedName name="______Day4">#REF!</definedName>
    <definedName name="______Day5" localSheetId="50">#REF!</definedName>
    <definedName name="______Day5" localSheetId="41">#REF!</definedName>
    <definedName name="______Day5" localSheetId="43">#REF!</definedName>
    <definedName name="______Day5" localSheetId="45">#REF!</definedName>
    <definedName name="______Day5" localSheetId="46">#REF!</definedName>
    <definedName name="______Day5" localSheetId="48">#REF!</definedName>
    <definedName name="______Day5" localSheetId="67">#REF!</definedName>
    <definedName name="______Day5" localSheetId="68">#REF!</definedName>
    <definedName name="______Day5" localSheetId="64">#REF!</definedName>
    <definedName name="______Day5">#REF!</definedName>
    <definedName name="______Day6" localSheetId="50">#REF!</definedName>
    <definedName name="______Day6" localSheetId="41">#REF!</definedName>
    <definedName name="______Day6" localSheetId="43">#REF!</definedName>
    <definedName name="______Day6" localSheetId="45">#REF!</definedName>
    <definedName name="______Day6" localSheetId="46">#REF!</definedName>
    <definedName name="______Day6" localSheetId="48">#REF!</definedName>
    <definedName name="______Day6" localSheetId="67">#REF!</definedName>
    <definedName name="______Day6" localSheetId="68">#REF!</definedName>
    <definedName name="______Day6" localSheetId="64">#REF!</definedName>
    <definedName name="______Day6">#REF!</definedName>
    <definedName name="______Day7" localSheetId="50">#REF!</definedName>
    <definedName name="______Day7" localSheetId="41">#REF!</definedName>
    <definedName name="______Day7" localSheetId="43">#REF!</definedName>
    <definedName name="______Day7" localSheetId="45">#REF!</definedName>
    <definedName name="______Day7" localSheetId="46">#REF!</definedName>
    <definedName name="______Day7" localSheetId="48">#REF!</definedName>
    <definedName name="______Day7" localSheetId="67">#REF!</definedName>
    <definedName name="______Day7" localSheetId="68">#REF!</definedName>
    <definedName name="______Day7" localSheetId="64">#REF!</definedName>
    <definedName name="______Day7">#REF!</definedName>
    <definedName name="______Day8" localSheetId="50">#REF!</definedName>
    <definedName name="______Day8" localSheetId="41">#REF!</definedName>
    <definedName name="______Day8" localSheetId="43">#REF!</definedName>
    <definedName name="______Day8" localSheetId="45">#REF!</definedName>
    <definedName name="______Day8" localSheetId="46">#REF!</definedName>
    <definedName name="______Day8" localSheetId="48">#REF!</definedName>
    <definedName name="______Day8" localSheetId="67">#REF!</definedName>
    <definedName name="______Day8" localSheetId="68">#REF!</definedName>
    <definedName name="______Day8" localSheetId="64">#REF!</definedName>
    <definedName name="______Day8">#REF!</definedName>
    <definedName name="______Day9" localSheetId="50">#REF!</definedName>
    <definedName name="______Day9" localSheetId="41">#REF!</definedName>
    <definedName name="______Day9" localSheetId="43">#REF!</definedName>
    <definedName name="______Day9" localSheetId="45">#REF!</definedName>
    <definedName name="______Day9" localSheetId="46">#REF!</definedName>
    <definedName name="______Day9" localSheetId="48">#REF!</definedName>
    <definedName name="______Day9" localSheetId="67">#REF!</definedName>
    <definedName name="______Day9" localSheetId="68">#REF!</definedName>
    <definedName name="______Day9" localSheetId="64">#REF!</definedName>
    <definedName name="______Day9">#REF!</definedName>
    <definedName name="_____Day1" localSheetId="50">#REF!</definedName>
    <definedName name="_____Day1" localSheetId="41">#REF!</definedName>
    <definedName name="_____Day1" localSheetId="43">#REF!</definedName>
    <definedName name="_____Day1" localSheetId="45">#REF!</definedName>
    <definedName name="_____Day1" localSheetId="46">#REF!</definedName>
    <definedName name="_____Day1" localSheetId="48">#REF!</definedName>
    <definedName name="_____Day1" localSheetId="67">#REF!</definedName>
    <definedName name="_____Day1" localSheetId="68">#REF!</definedName>
    <definedName name="_____Day1" localSheetId="64">#REF!</definedName>
    <definedName name="_____Day1">#REF!</definedName>
    <definedName name="_____Day10" localSheetId="40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67">#REF!</definedName>
    <definedName name="_____Day10" localSheetId="68">#REF!</definedName>
    <definedName name="_____Day10" localSheetId="64">#REF!</definedName>
    <definedName name="_____Day10">#REF!</definedName>
    <definedName name="_____Day11" localSheetId="40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67">#REF!</definedName>
    <definedName name="_____Day11" localSheetId="68">#REF!</definedName>
    <definedName name="_____Day11" localSheetId="64">#REF!</definedName>
    <definedName name="_____Day11">#REF!</definedName>
    <definedName name="_____Day12" localSheetId="40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67">#REF!</definedName>
    <definedName name="_____Day12" localSheetId="68">#REF!</definedName>
    <definedName name="_____Day12" localSheetId="64">#REF!</definedName>
    <definedName name="_____Day12">#REF!</definedName>
    <definedName name="_____Day13" localSheetId="40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67">#REF!</definedName>
    <definedName name="_____Day13" localSheetId="68">#REF!</definedName>
    <definedName name="_____Day13" localSheetId="64">#REF!</definedName>
    <definedName name="_____Day13">#REF!</definedName>
    <definedName name="_____Day14" localSheetId="40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67">#REF!</definedName>
    <definedName name="_____Day14" localSheetId="68">#REF!</definedName>
    <definedName name="_____Day14" localSheetId="64">#REF!</definedName>
    <definedName name="_____Day14">#REF!</definedName>
    <definedName name="_____Day15" localSheetId="40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67">#REF!</definedName>
    <definedName name="_____Day15" localSheetId="68">#REF!</definedName>
    <definedName name="_____Day15" localSheetId="64">#REF!</definedName>
    <definedName name="_____Day15">#REF!</definedName>
    <definedName name="_____Day16" localSheetId="40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67">#REF!</definedName>
    <definedName name="_____Day16" localSheetId="68">#REF!</definedName>
    <definedName name="_____Day16" localSheetId="64">#REF!</definedName>
    <definedName name="_____Day16">#REF!</definedName>
    <definedName name="_____Day17" localSheetId="40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67">#REF!</definedName>
    <definedName name="_____Day17" localSheetId="68">#REF!</definedName>
    <definedName name="_____Day17" localSheetId="64">#REF!</definedName>
    <definedName name="_____Day17">#REF!</definedName>
    <definedName name="_____Day18" localSheetId="40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67">#REF!</definedName>
    <definedName name="_____Day18" localSheetId="68">#REF!</definedName>
    <definedName name="_____Day18" localSheetId="64">#REF!</definedName>
    <definedName name="_____Day18">#REF!</definedName>
    <definedName name="_____Day19" localSheetId="40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67">#REF!</definedName>
    <definedName name="_____Day19" localSheetId="68">#REF!</definedName>
    <definedName name="_____Day19" localSheetId="64">#REF!</definedName>
    <definedName name="_____Day19">#REF!</definedName>
    <definedName name="_____Day2" localSheetId="40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67">#REF!</definedName>
    <definedName name="_____Day2" localSheetId="68">#REF!</definedName>
    <definedName name="_____Day2" localSheetId="64">#REF!</definedName>
    <definedName name="_____Day2">#REF!</definedName>
    <definedName name="_____Day20" localSheetId="40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67">#REF!</definedName>
    <definedName name="_____Day20" localSheetId="68">#REF!</definedName>
    <definedName name="_____Day20" localSheetId="64">#REF!</definedName>
    <definedName name="_____Day20">#REF!</definedName>
    <definedName name="_____Day21" localSheetId="40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67">#REF!</definedName>
    <definedName name="_____Day21" localSheetId="68">#REF!</definedName>
    <definedName name="_____Day21" localSheetId="64">#REF!</definedName>
    <definedName name="_____Day21">#REF!</definedName>
    <definedName name="_____Day22" localSheetId="40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67">#REF!</definedName>
    <definedName name="_____Day22" localSheetId="68">#REF!</definedName>
    <definedName name="_____Day22" localSheetId="64">#REF!</definedName>
    <definedName name="_____Day22">#REF!</definedName>
    <definedName name="_____Day23" localSheetId="40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67">#REF!</definedName>
    <definedName name="_____Day23" localSheetId="68">#REF!</definedName>
    <definedName name="_____Day23" localSheetId="64">#REF!</definedName>
    <definedName name="_____Day23">#REF!</definedName>
    <definedName name="_____Day24" localSheetId="40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67">#REF!</definedName>
    <definedName name="_____Day24" localSheetId="68">#REF!</definedName>
    <definedName name="_____Day24" localSheetId="64">#REF!</definedName>
    <definedName name="_____Day24">#REF!</definedName>
    <definedName name="_____Day25" localSheetId="40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67">#REF!</definedName>
    <definedName name="_____Day25" localSheetId="68">#REF!</definedName>
    <definedName name="_____Day25" localSheetId="64">#REF!</definedName>
    <definedName name="_____Day25">#REF!</definedName>
    <definedName name="_____Day26" localSheetId="40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67">#REF!</definedName>
    <definedName name="_____Day26" localSheetId="68">#REF!</definedName>
    <definedName name="_____Day26" localSheetId="64">#REF!</definedName>
    <definedName name="_____Day26">#REF!</definedName>
    <definedName name="_____Day27" localSheetId="40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67">#REF!</definedName>
    <definedName name="_____Day27" localSheetId="68">#REF!</definedName>
    <definedName name="_____Day27" localSheetId="64">#REF!</definedName>
    <definedName name="_____Day27">#REF!</definedName>
    <definedName name="_____Day28" localSheetId="40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67">#REF!</definedName>
    <definedName name="_____Day28" localSheetId="68">#REF!</definedName>
    <definedName name="_____Day28" localSheetId="64">#REF!</definedName>
    <definedName name="_____Day28">#REF!</definedName>
    <definedName name="_____Day29" localSheetId="40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67">#REF!</definedName>
    <definedName name="_____Day29" localSheetId="68">#REF!</definedName>
    <definedName name="_____Day29" localSheetId="64">#REF!</definedName>
    <definedName name="_____Day29">#REF!</definedName>
    <definedName name="_____Day3" localSheetId="40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67">#REF!</definedName>
    <definedName name="_____Day3" localSheetId="68">#REF!</definedName>
    <definedName name="_____Day3" localSheetId="64">#REF!</definedName>
    <definedName name="_____Day3">#REF!</definedName>
    <definedName name="_____Day30" localSheetId="40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67">#REF!</definedName>
    <definedName name="_____Day30" localSheetId="68">#REF!</definedName>
    <definedName name="_____Day30" localSheetId="64">#REF!</definedName>
    <definedName name="_____Day30">#REF!</definedName>
    <definedName name="_____Day31" localSheetId="40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67">#REF!</definedName>
    <definedName name="_____Day31" localSheetId="68">#REF!</definedName>
    <definedName name="_____Day31" localSheetId="64">#REF!</definedName>
    <definedName name="_____Day31">#REF!</definedName>
    <definedName name="_____Day4" localSheetId="40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67">#REF!</definedName>
    <definedName name="_____Day4" localSheetId="68">#REF!</definedName>
    <definedName name="_____Day4" localSheetId="64">#REF!</definedName>
    <definedName name="_____Day4">#REF!</definedName>
    <definedName name="_____Day5" localSheetId="40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67">#REF!</definedName>
    <definedName name="_____Day5" localSheetId="68">#REF!</definedName>
    <definedName name="_____Day5" localSheetId="64">#REF!</definedName>
    <definedName name="_____Day5">#REF!</definedName>
    <definedName name="_____Day6" localSheetId="40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67">#REF!</definedName>
    <definedName name="_____Day6" localSheetId="68">#REF!</definedName>
    <definedName name="_____Day6" localSheetId="64">#REF!</definedName>
    <definedName name="_____Day6">#REF!</definedName>
    <definedName name="_____Day7" localSheetId="40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67">#REF!</definedName>
    <definedName name="_____Day7" localSheetId="68">#REF!</definedName>
    <definedName name="_____Day7" localSheetId="64">#REF!</definedName>
    <definedName name="_____Day7">#REF!</definedName>
    <definedName name="_____Day8" localSheetId="40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67">#REF!</definedName>
    <definedName name="_____Day8" localSheetId="68">#REF!</definedName>
    <definedName name="_____Day8" localSheetId="64">#REF!</definedName>
    <definedName name="_____Day8">#REF!</definedName>
    <definedName name="_____Day9" localSheetId="40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67">#REF!</definedName>
    <definedName name="_____Day9" localSheetId="68">#REF!</definedName>
    <definedName name="_____Day9" localSheetId="64">#REF!</definedName>
    <definedName name="_____Day9">#REF!</definedName>
    <definedName name="____Day1" localSheetId="40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67">#REF!</definedName>
    <definedName name="____Day1" localSheetId="68">#REF!</definedName>
    <definedName name="____Day1" localSheetId="64">#REF!</definedName>
    <definedName name="____Day1">#REF!</definedName>
    <definedName name="____Day10" localSheetId="6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24">#REF!</definedName>
    <definedName name="____Day10" localSheetId="7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34">#REF!</definedName>
    <definedName name="____Day10" localSheetId="8">#REF!</definedName>
    <definedName name="____Day10" localSheetId="35">#REF!</definedName>
    <definedName name="____Day10" localSheetId="36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14">#REF!</definedName>
    <definedName name="____Day10" localSheetId="40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67">#REF!</definedName>
    <definedName name="____Day10" localSheetId="68">#REF!</definedName>
    <definedName name="____Day10" localSheetId="64">#REF!</definedName>
    <definedName name="____Day10">#REF!</definedName>
    <definedName name="____Day11" localSheetId="6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24">#REF!</definedName>
    <definedName name="____Day11" localSheetId="7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34">#REF!</definedName>
    <definedName name="____Day11" localSheetId="8">#REF!</definedName>
    <definedName name="____Day11" localSheetId="35">#REF!</definedName>
    <definedName name="____Day11" localSheetId="36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14">#REF!</definedName>
    <definedName name="____Day11" localSheetId="40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67">#REF!</definedName>
    <definedName name="____Day11" localSheetId="68">#REF!</definedName>
    <definedName name="____Day11" localSheetId="64">#REF!</definedName>
    <definedName name="____Day11">#REF!</definedName>
    <definedName name="____Day12" localSheetId="6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24">#REF!</definedName>
    <definedName name="____Day12" localSheetId="7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34">#REF!</definedName>
    <definedName name="____Day12" localSheetId="8">#REF!</definedName>
    <definedName name="____Day12" localSheetId="35">#REF!</definedName>
    <definedName name="____Day12" localSheetId="36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14">#REF!</definedName>
    <definedName name="____Day12" localSheetId="40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67">#REF!</definedName>
    <definedName name="____Day12" localSheetId="68">#REF!</definedName>
    <definedName name="____Day12" localSheetId="64">#REF!</definedName>
    <definedName name="____Day12">#REF!</definedName>
    <definedName name="____Day13" localSheetId="6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24">#REF!</definedName>
    <definedName name="____Day13" localSheetId="7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34">#REF!</definedName>
    <definedName name="____Day13" localSheetId="8">#REF!</definedName>
    <definedName name="____Day13" localSheetId="35">#REF!</definedName>
    <definedName name="____Day13" localSheetId="36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14">#REF!</definedName>
    <definedName name="____Day13" localSheetId="40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67">#REF!</definedName>
    <definedName name="____Day13" localSheetId="68">#REF!</definedName>
    <definedName name="____Day13" localSheetId="64">#REF!</definedName>
    <definedName name="____Day13">#REF!</definedName>
    <definedName name="____Day14" localSheetId="6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24">#REF!</definedName>
    <definedName name="____Day14" localSheetId="7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34">#REF!</definedName>
    <definedName name="____Day14" localSheetId="8">#REF!</definedName>
    <definedName name="____Day14" localSheetId="35">#REF!</definedName>
    <definedName name="____Day14" localSheetId="36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14">#REF!</definedName>
    <definedName name="____Day14" localSheetId="40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67">#REF!</definedName>
    <definedName name="____Day14" localSheetId="68">#REF!</definedName>
    <definedName name="____Day14" localSheetId="64">#REF!</definedName>
    <definedName name="____Day14">#REF!</definedName>
    <definedName name="____Day15" localSheetId="6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24">#REF!</definedName>
    <definedName name="____Day15" localSheetId="7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34">#REF!</definedName>
    <definedName name="____Day15" localSheetId="8">#REF!</definedName>
    <definedName name="____Day15" localSheetId="35">#REF!</definedName>
    <definedName name="____Day15" localSheetId="36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14">#REF!</definedName>
    <definedName name="____Day15" localSheetId="40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67">#REF!</definedName>
    <definedName name="____Day15" localSheetId="68">#REF!</definedName>
    <definedName name="____Day15" localSheetId="64">#REF!</definedName>
    <definedName name="____Day15">#REF!</definedName>
    <definedName name="____Day16" localSheetId="6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24">#REF!</definedName>
    <definedName name="____Day16" localSheetId="7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34">#REF!</definedName>
    <definedName name="____Day16" localSheetId="8">#REF!</definedName>
    <definedName name="____Day16" localSheetId="35">#REF!</definedName>
    <definedName name="____Day16" localSheetId="36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14">#REF!</definedName>
    <definedName name="____Day16" localSheetId="40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67">#REF!</definedName>
    <definedName name="____Day16" localSheetId="68">#REF!</definedName>
    <definedName name="____Day16" localSheetId="64">#REF!</definedName>
    <definedName name="____Day16">#REF!</definedName>
    <definedName name="____Day17" localSheetId="6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24">#REF!</definedName>
    <definedName name="____Day17" localSheetId="7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34">#REF!</definedName>
    <definedName name="____Day17" localSheetId="8">#REF!</definedName>
    <definedName name="____Day17" localSheetId="35">#REF!</definedName>
    <definedName name="____Day17" localSheetId="36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14">#REF!</definedName>
    <definedName name="____Day17" localSheetId="40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67">#REF!</definedName>
    <definedName name="____Day17" localSheetId="68">#REF!</definedName>
    <definedName name="____Day17" localSheetId="64">#REF!</definedName>
    <definedName name="____Day17">#REF!</definedName>
    <definedName name="____Day18" localSheetId="6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24">#REF!</definedName>
    <definedName name="____Day18" localSheetId="7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34">#REF!</definedName>
    <definedName name="____Day18" localSheetId="8">#REF!</definedName>
    <definedName name="____Day18" localSheetId="35">#REF!</definedName>
    <definedName name="____Day18" localSheetId="36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14">#REF!</definedName>
    <definedName name="____Day18" localSheetId="40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67">#REF!</definedName>
    <definedName name="____Day18" localSheetId="68">#REF!</definedName>
    <definedName name="____Day18" localSheetId="64">#REF!</definedName>
    <definedName name="____Day18">#REF!</definedName>
    <definedName name="____Day19" localSheetId="6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24">#REF!</definedName>
    <definedName name="____Day19" localSheetId="7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34">#REF!</definedName>
    <definedName name="____Day19" localSheetId="8">#REF!</definedName>
    <definedName name="____Day19" localSheetId="35">#REF!</definedName>
    <definedName name="____Day19" localSheetId="36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14">#REF!</definedName>
    <definedName name="____Day19" localSheetId="40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67">#REF!</definedName>
    <definedName name="____Day19" localSheetId="68">#REF!</definedName>
    <definedName name="____Day19" localSheetId="64">#REF!</definedName>
    <definedName name="____Day19">#REF!</definedName>
    <definedName name="____Day2" localSheetId="6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24">#REF!</definedName>
    <definedName name="____Day2" localSheetId="7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34">#REF!</definedName>
    <definedName name="____Day2" localSheetId="8">#REF!</definedName>
    <definedName name="____Day2" localSheetId="35">#REF!</definedName>
    <definedName name="____Day2" localSheetId="36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14">#REF!</definedName>
    <definedName name="____Day2" localSheetId="40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67">#REF!</definedName>
    <definedName name="____Day2" localSheetId="68">#REF!</definedName>
    <definedName name="____Day2" localSheetId="64">#REF!</definedName>
    <definedName name="____Day2">#REF!</definedName>
    <definedName name="____Day20" localSheetId="6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24">#REF!</definedName>
    <definedName name="____Day20" localSheetId="7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34">#REF!</definedName>
    <definedName name="____Day20" localSheetId="8">#REF!</definedName>
    <definedName name="____Day20" localSheetId="35">#REF!</definedName>
    <definedName name="____Day20" localSheetId="36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14">#REF!</definedName>
    <definedName name="____Day20" localSheetId="40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67">#REF!</definedName>
    <definedName name="____Day20" localSheetId="68">#REF!</definedName>
    <definedName name="____Day20" localSheetId="64">#REF!</definedName>
    <definedName name="____Day20">#REF!</definedName>
    <definedName name="____Day21" localSheetId="6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24">#REF!</definedName>
    <definedName name="____Day21" localSheetId="7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34">#REF!</definedName>
    <definedName name="____Day21" localSheetId="8">#REF!</definedName>
    <definedName name="____Day21" localSheetId="35">#REF!</definedName>
    <definedName name="____Day21" localSheetId="36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14">#REF!</definedName>
    <definedName name="____Day21" localSheetId="40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67">#REF!</definedName>
    <definedName name="____Day21" localSheetId="68">#REF!</definedName>
    <definedName name="____Day21" localSheetId="64">#REF!</definedName>
    <definedName name="____Day21">#REF!</definedName>
    <definedName name="____Day22" localSheetId="6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24">#REF!</definedName>
    <definedName name="____Day22" localSheetId="7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34">#REF!</definedName>
    <definedName name="____Day22" localSheetId="8">#REF!</definedName>
    <definedName name="____Day22" localSheetId="35">#REF!</definedName>
    <definedName name="____Day22" localSheetId="36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14">#REF!</definedName>
    <definedName name="____Day22" localSheetId="40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67">#REF!</definedName>
    <definedName name="____Day22" localSheetId="68">#REF!</definedName>
    <definedName name="____Day22" localSheetId="64">#REF!</definedName>
    <definedName name="____Day22">#REF!</definedName>
    <definedName name="____Day23" localSheetId="6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24">#REF!</definedName>
    <definedName name="____Day23" localSheetId="7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34">#REF!</definedName>
    <definedName name="____Day23" localSheetId="8">#REF!</definedName>
    <definedName name="____Day23" localSheetId="35">#REF!</definedName>
    <definedName name="____Day23" localSheetId="36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14">#REF!</definedName>
    <definedName name="____Day23" localSheetId="40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67">#REF!</definedName>
    <definedName name="____Day23" localSheetId="68">#REF!</definedName>
    <definedName name="____Day23" localSheetId="64">#REF!</definedName>
    <definedName name="____Day23">#REF!</definedName>
    <definedName name="____Day24" localSheetId="6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24">#REF!</definedName>
    <definedName name="____Day24" localSheetId="7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34">#REF!</definedName>
    <definedName name="____Day24" localSheetId="8">#REF!</definedName>
    <definedName name="____Day24" localSheetId="35">#REF!</definedName>
    <definedName name="____Day24" localSheetId="36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14">#REF!</definedName>
    <definedName name="____Day24" localSheetId="40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67">#REF!</definedName>
    <definedName name="____Day24" localSheetId="68">#REF!</definedName>
    <definedName name="____Day24" localSheetId="64">#REF!</definedName>
    <definedName name="____Day24">#REF!</definedName>
    <definedName name="____Day25" localSheetId="6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24">#REF!</definedName>
    <definedName name="____Day25" localSheetId="7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34">#REF!</definedName>
    <definedName name="____Day25" localSheetId="8">#REF!</definedName>
    <definedName name="____Day25" localSheetId="35">#REF!</definedName>
    <definedName name="____Day25" localSheetId="36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14">#REF!</definedName>
    <definedName name="____Day25" localSheetId="40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67">#REF!</definedName>
    <definedName name="____Day25" localSheetId="68">#REF!</definedName>
    <definedName name="____Day25" localSheetId="64">#REF!</definedName>
    <definedName name="____Day25">#REF!</definedName>
    <definedName name="____Day26" localSheetId="6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24">#REF!</definedName>
    <definedName name="____Day26" localSheetId="7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34">#REF!</definedName>
    <definedName name="____Day26" localSheetId="8">#REF!</definedName>
    <definedName name="____Day26" localSheetId="35">#REF!</definedName>
    <definedName name="____Day26" localSheetId="36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14">#REF!</definedName>
    <definedName name="____Day26" localSheetId="40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67">#REF!</definedName>
    <definedName name="____Day26" localSheetId="68">#REF!</definedName>
    <definedName name="____Day26" localSheetId="64">#REF!</definedName>
    <definedName name="____Day26">#REF!</definedName>
    <definedName name="____Day27" localSheetId="6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24">#REF!</definedName>
    <definedName name="____Day27" localSheetId="7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34">#REF!</definedName>
    <definedName name="____Day27" localSheetId="8">#REF!</definedName>
    <definedName name="____Day27" localSheetId="35">#REF!</definedName>
    <definedName name="____Day27" localSheetId="36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14">#REF!</definedName>
    <definedName name="____Day27" localSheetId="40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67">#REF!</definedName>
    <definedName name="____Day27" localSheetId="68">#REF!</definedName>
    <definedName name="____Day27" localSheetId="64">#REF!</definedName>
    <definedName name="____Day27">#REF!</definedName>
    <definedName name="____Day28" localSheetId="6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24">#REF!</definedName>
    <definedName name="____Day28" localSheetId="7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34">#REF!</definedName>
    <definedName name="____Day28" localSheetId="8">#REF!</definedName>
    <definedName name="____Day28" localSheetId="35">#REF!</definedName>
    <definedName name="____Day28" localSheetId="36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14">#REF!</definedName>
    <definedName name="____Day28" localSheetId="40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67">#REF!</definedName>
    <definedName name="____Day28" localSheetId="68">#REF!</definedName>
    <definedName name="____Day28" localSheetId="64">#REF!</definedName>
    <definedName name="____Day28">#REF!</definedName>
    <definedName name="____Day29" localSheetId="6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24">#REF!</definedName>
    <definedName name="____Day29" localSheetId="7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34">#REF!</definedName>
    <definedName name="____Day29" localSheetId="8">#REF!</definedName>
    <definedName name="____Day29" localSheetId="35">#REF!</definedName>
    <definedName name="____Day29" localSheetId="36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14">#REF!</definedName>
    <definedName name="____Day29" localSheetId="40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67">#REF!</definedName>
    <definedName name="____Day29" localSheetId="68">#REF!</definedName>
    <definedName name="____Day29" localSheetId="64">#REF!</definedName>
    <definedName name="____Day29">#REF!</definedName>
    <definedName name="____Day3" localSheetId="6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24">#REF!</definedName>
    <definedName name="____Day3" localSheetId="7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34">#REF!</definedName>
    <definedName name="____Day3" localSheetId="8">#REF!</definedName>
    <definedName name="____Day3" localSheetId="35">#REF!</definedName>
    <definedName name="____Day3" localSheetId="36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14">#REF!</definedName>
    <definedName name="____Day3" localSheetId="40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67">#REF!</definedName>
    <definedName name="____Day3" localSheetId="68">#REF!</definedName>
    <definedName name="____Day3" localSheetId="64">#REF!</definedName>
    <definedName name="____Day3">#REF!</definedName>
    <definedName name="____Day30" localSheetId="6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24">#REF!</definedName>
    <definedName name="____Day30" localSheetId="7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34">#REF!</definedName>
    <definedName name="____Day30" localSheetId="8">#REF!</definedName>
    <definedName name="____Day30" localSheetId="35">#REF!</definedName>
    <definedName name="____Day30" localSheetId="36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14">#REF!</definedName>
    <definedName name="____Day30" localSheetId="40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67">#REF!</definedName>
    <definedName name="____Day30" localSheetId="68">#REF!</definedName>
    <definedName name="____Day30" localSheetId="64">#REF!</definedName>
    <definedName name="____Day30">#REF!</definedName>
    <definedName name="____Day31" localSheetId="6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24">#REF!</definedName>
    <definedName name="____Day31" localSheetId="7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34">#REF!</definedName>
    <definedName name="____Day31" localSheetId="8">#REF!</definedName>
    <definedName name="____Day31" localSheetId="35">#REF!</definedName>
    <definedName name="____Day31" localSheetId="36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14">#REF!</definedName>
    <definedName name="____Day31" localSheetId="40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67">#REF!</definedName>
    <definedName name="____Day31" localSheetId="68">#REF!</definedName>
    <definedName name="____Day31" localSheetId="64">#REF!</definedName>
    <definedName name="____Day31">#REF!</definedName>
    <definedName name="____Day4" localSheetId="6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24">#REF!</definedName>
    <definedName name="____Day4" localSheetId="7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34">#REF!</definedName>
    <definedName name="____Day4" localSheetId="8">#REF!</definedName>
    <definedName name="____Day4" localSheetId="35">#REF!</definedName>
    <definedName name="____Day4" localSheetId="36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14">#REF!</definedName>
    <definedName name="____Day4" localSheetId="40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67">#REF!</definedName>
    <definedName name="____Day4" localSheetId="68">#REF!</definedName>
    <definedName name="____Day4" localSheetId="64">#REF!</definedName>
    <definedName name="____Day4">#REF!</definedName>
    <definedName name="____Day5" localSheetId="6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24">#REF!</definedName>
    <definedName name="____Day5" localSheetId="7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34">#REF!</definedName>
    <definedName name="____Day5" localSheetId="8">#REF!</definedName>
    <definedName name="____Day5" localSheetId="35">#REF!</definedName>
    <definedName name="____Day5" localSheetId="36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14">#REF!</definedName>
    <definedName name="____Day5" localSheetId="40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67">#REF!</definedName>
    <definedName name="____Day5" localSheetId="68">#REF!</definedName>
    <definedName name="____Day5" localSheetId="64">#REF!</definedName>
    <definedName name="____Day5">#REF!</definedName>
    <definedName name="____Day6" localSheetId="6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24">#REF!</definedName>
    <definedName name="____Day6" localSheetId="7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34">#REF!</definedName>
    <definedName name="____Day6" localSheetId="8">#REF!</definedName>
    <definedName name="____Day6" localSheetId="35">#REF!</definedName>
    <definedName name="____Day6" localSheetId="36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14">#REF!</definedName>
    <definedName name="____Day6" localSheetId="40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67">#REF!</definedName>
    <definedName name="____Day6" localSheetId="68">#REF!</definedName>
    <definedName name="____Day6" localSheetId="64">#REF!</definedName>
    <definedName name="____Day6">#REF!</definedName>
    <definedName name="____Day7" localSheetId="6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24">#REF!</definedName>
    <definedName name="____Day7" localSheetId="7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34">#REF!</definedName>
    <definedName name="____Day7" localSheetId="8">#REF!</definedName>
    <definedName name="____Day7" localSheetId="35">#REF!</definedName>
    <definedName name="____Day7" localSheetId="36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14">#REF!</definedName>
    <definedName name="____Day7" localSheetId="40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67">#REF!</definedName>
    <definedName name="____Day7" localSheetId="68">#REF!</definedName>
    <definedName name="____Day7" localSheetId="64">#REF!</definedName>
    <definedName name="____Day7">#REF!</definedName>
    <definedName name="____Day8" localSheetId="6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24">#REF!</definedName>
    <definedName name="____Day8" localSheetId="7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34">#REF!</definedName>
    <definedName name="____Day8" localSheetId="8">#REF!</definedName>
    <definedName name="____Day8" localSheetId="35">#REF!</definedName>
    <definedName name="____Day8" localSheetId="36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14">#REF!</definedName>
    <definedName name="____Day8" localSheetId="40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67">#REF!</definedName>
    <definedName name="____Day8" localSheetId="68">#REF!</definedName>
    <definedName name="____Day8" localSheetId="64">#REF!</definedName>
    <definedName name="____Day8">#REF!</definedName>
    <definedName name="____Day9" localSheetId="6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24">#REF!</definedName>
    <definedName name="____Day9" localSheetId="7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34">#REF!</definedName>
    <definedName name="____Day9" localSheetId="8">#REF!</definedName>
    <definedName name="____Day9" localSheetId="35">#REF!</definedName>
    <definedName name="____Day9" localSheetId="36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14">#REF!</definedName>
    <definedName name="____Day9" localSheetId="40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67">#REF!</definedName>
    <definedName name="____Day9" localSheetId="68">#REF!</definedName>
    <definedName name="____Day9" localSheetId="64">#REF!</definedName>
    <definedName name="____Day9">#REF!</definedName>
    <definedName name="___Day1" localSheetId="6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24">#REF!</definedName>
    <definedName name="___Day1" localSheetId="7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34">#REF!</definedName>
    <definedName name="___Day1" localSheetId="8">#REF!</definedName>
    <definedName name="___Day1" localSheetId="35">#REF!</definedName>
    <definedName name="___Day1" localSheetId="36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14">#REF!</definedName>
    <definedName name="___Day1" localSheetId="40">#REF!</definedName>
    <definedName name="___Day1" localSheetId="49">#REF!</definedName>
    <definedName name="___Day1" localSheetId="50">#REF!</definedName>
    <definedName name="___Day1" localSheetId="51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67">#REF!</definedName>
    <definedName name="___Day1" localSheetId="68">#REF!</definedName>
    <definedName name="___Day1" localSheetId="64">#REF!</definedName>
    <definedName name="___Day1">#REF!</definedName>
    <definedName name="___Day10" localSheetId="6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24">#REF!</definedName>
    <definedName name="___Day10" localSheetId="7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34">#REF!</definedName>
    <definedName name="___Day10" localSheetId="8">#REF!</definedName>
    <definedName name="___Day10" localSheetId="35">#REF!</definedName>
    <definedName name="___Day10" localSheetId="36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14">#REF!</definedName>
    <definedName name="___Day10" localSheetId="40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67">#REF!</definedName>
    <definedName name="___Day10" localSheetId="68">#REF!</definedName>
    <definedName name="___Day10" localSheetId="64">#REF!</definedName>
    <definedName name="___Day10">#REF!</definedName>
    <definedName name="___Day11" localSheetId="6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24">#REF!</definedName>
    <definedName name="___Day11" localSheetId="7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34">#REF!</definedName>
    <definedName name="___Day11" localSheetId="8">#REF!</definedName>
    <definedName name="___Day11" localSheetId="35">#REF!</definedName>
    <definedName name="___Day11" localSheetId="36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14">#REF!</definedName>
    <definedName name="___Day11" localSheetId="40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67">#REF!</definedName>
    <definedName name="___Day11" localSheetId="68">#REF!</definedName>
    <definedName name="___Day11" localSheetId="64">#REF!</definedName>
    <definedName name="___Day11">#REF!</definedName>
    <definedName name="___Day12" localSheetId="6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24">#REF!</definedName>
    <definedName name="___Day12" localSheetId="7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34">#REF!</definedName>
    <definedName name="___Day12" localSheetId="8">#REF!</definedName>
    <definedName name="___Day12" localSheetId="35">#REF!</definedName>
    <definedName name="___Day12" localSheetId="36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14">#REF!</definedName>
    <definedName name="___Day12" localSheetId="40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67">#REF!</definedName>
    <definedName name="___Day12" localSheetId="68">#REF!</definedName>
    <definedName name="___Day12" localSheetId="64">#REF!</definedName>
    <definedName name="___Day12">#REF!</definedName>
    <definedName name="___Day13" localSheetId="6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24">#REF!</definedName>
    <definedName name="___Day13" localSheetId="7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34">#REF!</definedName>
    <definedName name="___Day13" localSheetId="8">#REF!</definedName>
    <definedName name="___Day13" localSheetId="35">#REF!</definedName>
    <definedName name="___Day13" localSheetId="36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14">#REF!</definedName>
    <definedName name="___Day13" localSheetId="40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67">#REF!</definedName>
    <definedName name="___Day13" localSheetId="68">#REF!</definedName>
    <definedName name="___Day13" localSheetId="64">#REF!</definedName>
    <definedName name="___Day13">#REF!</definedName>
    <definedName name="___Day14" localSheetId="6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24">#REF!</definedName>
    <definedName name="___Day14" localSheetId="7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34">#REF!</definedName>
    <definedName name="___Day14" localSheetId="8">#REF!</definedName>
    <definedName name="___Day14" localSheetId="35">#REF!</definedName>
    <definedName name="___Day14" localSheetId="36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14">#REF!</definedName>
    <definedName name="___Day14" localSheetId="40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67">#REF!</definedName>
    <definedName name="___Day14" localSheetId="68">#REF!</definedName>
    <definedName name="___Day14" localSheetId="64">#REF!</definedName>
    <definedName name="___Day14">#REF!</definedName>
    <definedName name="___Day15" localSheetId="6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24">#REF!</definedName>
    <definedName name="___Day15" localSheetId="7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34">#REF!</definedName>
    <definedName name="___Day15" localSheetId="8">#REF!</definedName>
    <definedName name="___Day15" localSheetId="35">#REF!</definedName>
    <definedName name="___Day15" localSheetId="36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14">#REF!</definedName>
    <definedName name="___Day15" localSheetId="40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67">#REF!</definedName>
    <definedName name="___Day15" localSheetId="68">#REF!</definedName>
    <definedName name="___Day15" localSheetId="64">#REF!</definedName>
    <definedName name="___Day15">#REF!</definedName>
    <definedName name="___Day16" localSheetId="6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24">#REF!</definedName>
    <definedName name="___Day16" localSheetId="7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34">#REF!</definedName>
    <definedName name="___Day16" localSheetId="8">#REF!</definedName>
    <definedName name="___Day16" localSheetId="35">#REF!</definedName>
    <definedName name="___Day16" localSheetId="36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14">#REF!</definedName>
    <definedName name="___Day16" localSheetId="40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67">#REF!</definedName>
    <definedName name="___Day16" localSheetId="68">#REF!</definedName>
    <definedName name="___Day16" localSheetId="64">#REF!</definedName>
    <definedName name="___Day16">#REF!</definedName>
    <definedName name="___Day17" localSheetId="6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24">#REF!</definedName>
    <definedName name="___Day17" localSheetId="7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34">#REF!</definedName>
    <definedName name="___Day17" localSheetId="8">#REF!</definedName>
    <definedName name="___Day17" localSheetId="35">#REF!</definedName>
    <definedName name="___Day17" localSheetId="36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14">#REF!</definedName>
    <definedName name="___Day17" localSheetId="40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67">#REF!</definedName>
    <definedName name="___Day17" localSheetId="68">#REF!</definedName>
    <definedName name="___Day17" localSheetId="64">#REF!</definedName>
    <definedName name="___Day17">#REF!</definedName>
    <definedName name="___Day18" localSheetId="6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24">#REF!</definedName>
    <definedName name="___Day18" localSheetId="7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34">#REF!</definedName>
    <definedName name="___Day18" localSheetId="8">#REF!</definedName>
    <definedName name="___Day18" localSheetId="35">#REF!</definedName>
    <definedName name="___Day18" localSheetId="36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14">#REF!</definedName>
    <definedName name="___Day18" localSheetId="40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67">#REF!</definedName>
    <definedName name="___Day18" localSheetId="68">#REF!</definedName>
    <definedName name="___Day18" localSheetId="64">#REF!</definedName>
    <definedName name="___Day18">#REF!</definedName>
    <definedName name="___Day19" localSheetId="6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24">#REF!</definedName>
    <definedName name="___Day19" localSheetId="7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34">#REF!</definedName>
    <definedName name="___Day19" localSheetId="8">#REF!</definedName>
    <definedName name="___Day19" localSheetId="35">#REF!</definedName>
    <definedName name="___Day19" localSheetId="36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14">#REF!</definedName>
    <definedName name="___Day19" localSheetId="40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67">#REF!</definedName>
    <definedName name="___Day19" localSheetId="68">#REF!</definedName>
    <definedName name="___Day19" localSheetId="64">#REF!</definedName>
    <definedName name="___Day19">#REF!</definedName>
    <definedName name="___Day2" localSheetId="6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24">#REF!</definedName>
    <definedName name="___Day2" localSheetId="7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34">#REF!</definedName>
    <definedName name="___Day2" localSheetId="8">#REF!</definedName>
    <definedName name="___Day2" localSheetId="35">#REF!</definedName>
    <definedName name="___Day2" localSheetId="36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14">#REF!</definedName>
    <definedName name="___Day2" localSheetId="40">#REF!</definedName>
    <definedName name="___Day2" localSheetId="49">#REF!</definedName>
    <definedName name="___Day2" localSheetId="50">#REF!</definedName>
    <definedName name="___Day2" localSheetId="51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67">#REF!</definedName>
    <definedName name="___Day2" localSheetId="68">#REF!</definedName>
    <definedName name="___Day2" localSheetId="64">#REF!</definedName>
    <definedName name="___Day2">#REF!</definedName>
    <definedName name="___Day20" localSheetId="6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24">#REF!</definedName>
    <definedName name="___Day20" localSheetId="7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34">#REF!</definedName>
    <definedName name="___Day20" localSheetId="8">#REF!</definedName>
    <definedName name="___Day20" localSheetId="35">#REF!</definedName>
    <definedName name="___Day20" localSheetId="36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14">#REF!</definedName>
    <definedName name="___Day20" localSheetId="40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67">#REF!</definedName>
    <definedName name="___Day20" localSheetId="68">#REF!</definedName>
    <definedName name="___Day20" localSheetId="64">#REF!</definedName>
    <definedName name="___Day20">#REF!</definedName>
    <definedName name="___Day21" localSheetId="6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24">#REF!</definedName>
    <definedName name="___Day21" localSheetId="7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34">#REF!</definedName>
    <definedName name="___Day21" localSheetId="8">#REF!</definedName>
    <definedName name="___Day21" localSheetId="35">#REF!</definedName>
    <definedName name="___Day21" localSheetId="36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14">#REF!</definedName>
    <definedName name="___Day21" localSheetId="40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67">#REF!</definedName>
    <definedName name="___Day21" localSheetId="68">#REF!</definedName>
    <definedName name="___Day21" localSheetId="64">#REF!</definedName>
    <definedName name="___Day21">#REF!</definedName>
    <definedName name="___Day22" localSheetId="6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24">#REF!</definedName>
    <definedName name="___Day22" localSheetId="7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34">#REF!</definedName>
    <definedName name="___Day22" localSheetId="8">#REF!</definedName>
    <definedName name="___Day22" localSheetId="35">#REF!</definedName>
    <definedName name="___Day22" localSheetId="36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14">#REF!</definedName>
    <definedName name="___Day22" localSheetId="40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67">#REF!</definedName>
    <definedName name="___Day22" localSheetId="68">#REF!</definedName>
    <definedName name="___Day22" localSheetId="64">#REF!</definedName>
    <definedName name="___Day22">#REF!</definedName>
    <definedName name="___Day23" localSheetId="6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24">#REF!</definedName>
    <definedName name="___Day23" localSheetId="7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34">#REF!</definedName>
    <definedName name="___Day23" localSheetId="8">#REF!</definedName>
    <definedName name="___Day23" localSheetId="35">#REF!</definedName>
    <definedName name="___Day23" localSheetId="36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14">#REF!</definedName>
    <definedName name="___Day23" localSheetId="40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67">#REF!</definedName>
    <definedName name="___Day23" localSheetId="68">#REF!</definedName>
    <definedName name="___Day23" localSheetId="64">#REF!</definedName>
    <definedName name="___Day23">#REF!</definedName>
    <definedName name="___Day24" localSheetId="6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24">#REF!</definedName>
    <definedName name="___Day24" localSheetId="7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34">#REF!</definedName>
    <definedName name="___Day24" localSheetId="8">#REF!</definedName>
    <definedName name="___Day24" localSheetId="35">#REF!</definedName>
    <definedName name="___Day24" localSheetId="36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14">#REF!</definedName>
    <definedName name="___Day24" localSheetId="40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67">#REF!</definedName>
    <definedName name="___Day24" localSheetId="68">#REF!</definedName>
    <definedName name="___Day24" localSheetId="64">#REF!</definedName>
    <definedName name="___Day24">#REF!</definedName>
    <definedName name="___Day25" localSheetId="6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24">#REF!</definedName>
    <definedName name="___Day25" localSheetId="7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34">#REF!</definedName>
    <definedName name="___Day25" localSheetId="8">#REF!</definedName>
    <definedName name="___Day25" localSheetId="35">#REF!</definedName>
    <definedName name="___Day25" localSheetId="36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14">#REF!</definedName>
    <definedName name="___Day25" localSheetId="40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67">#REF!</definedName>
    <definedName name="___Day25" localSheetId="68">#REF!</definedName>
    <definedName name="___Day25" localSheetId="64">#REF!</definedName>
    <definedName name="___Day25">#REF!</definedName>
    <definedName name="___Day26" localSheetId="6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24">#REF!</definedName>
    <definedName name="___Day26" localSheetId="7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34">#REF!</definedName>
    <definedName name="___Day26" localSheetId="8">#REF!</definedName>
    <definedName name="___Day26" localSheetId="35">#REF!</definedName>
    <definedName name="___Day26" localSheetId="36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14">#REF!</definedName>
    <definedName name="___Day26" localSheetId="40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67">#REF!</definedName>
    <definedName name="___Day26" localSheetId="68">#REF!</definedName>
    <definedName name="___Day26" localSheetId="64">#REF!</definedName>
    <definedName name="___Day26">#REF!</definedName>
    <definedName name="___Day27" localSheetId="6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24">#REF!</definedName>
    <definedName name="___Day27" localSheetId="7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34">#REF!</definedName>
    <definedName name="___Day27" localSheetId="8">#REF!</definedName>
    <definedName name="___Day27" localSheetId="35">#REF!</definedName>
    <definedName name="___Day27" localSheetId="36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14">#REF!</definedName>
    <definedName name="___Day27" localSheetId="40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67">#REF!</definedName>
    <definedName name="___Day27" localSheetId="68">#REF!</definedName>
    <definedName name="___Day27" localSheetId="64">#REF!</definedName>
    <definedName name="___Day27">#REF!</definedName>
    <definedName name="___Day28" localSheetId="6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24">#REF!</definedName>
    <definedName name="___Day28" localSheetId="7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34">#REF!</definedName>
    <definedName name="___Day28" localSheetId="8">#REF!</definedName>
    <definedName name="___Day28" localSheetId="35">#REF!</definedName>
    <definedName name="___Day28" localSheetId="36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14">#REF!</definedName>
    <definedName name="___Day28" localSheetId="40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67">#REF!</definedName>
    <definedName name="___Day28" localSheetId="68">#REF!</definedName>
    <definedName name="___Day28" localSheetId="64">#REF!</definedName>
    <definedName name="___Day28">#REF!</definedName>
    <definedName name="___Day29" localSheetId="6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24">#REF!</definedName>
    <definedName name="___Day29" localSheetId="7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34">#REF!</definedName>
    <definedName name="___Day29" localSheetId="8">#REF!</definedName>
    <definedName name="___Day29" localSheetId="35">#REF!</definedName>
    <definedName name="___Day29" localSheetId="36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14">#REF!</definedName>
    <definedName name="___Day29" localSheetId="40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67">#REF!</definedName>
    <definedName name="___Day29" localSheetId="68">#REF!</definedName>
    <definedName name="___Day29" localSheetId="64">#REF!</definedName>
    <definedName name="___Day29">#REF!</definedName>
    <definedName name="___Day3" localSheetId="6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24">#REF!</definedName>
    <definedName name="___Day3" localSheetId="7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34">#REF!</definedName>
    <definedName name="___Day3" localSheetId="8">#REF!</definedName>
    <definedName name="___Day3" localSheetId="35">#REF!</definedName>
    <definedName name="___Day3" localSheetId="36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14">#REF!</definedName>
    <definedName name="___Day3" localSheetId="40">#REF!</definedName>
    <definedName name="___Day3" localSheetId="49">#REF!</definedName>
    <definedName name="___Day3" localSheetId="50">#REF!</definedName>
    <definedName name="___Day3" localSheetId="51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67">#REF!</definedName>
    <definedName name="___Day3" localSheetId="68">#REF!</definedName>
    <definedName name="___Day3" localSheetId="64">#REF!</definedName>
    <definedName name="___Day3">#REF!</definedName>
    <definedName name="___Day30" localSheetId="6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24">#REF!</definedName>
    <definedName name="___Day30" localSheetId="7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34">#REF!</definedName>
    <definedName name="___Day30" localSheetId="8">#REF!</definedName>
    <definedName name="___Day30" localSheetId="35">#REF!</definedName>
    <definedName name="___Day30" localSheetId="36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14">#REF!</definedName>
    <definedName name="___Day30" localSheetId="40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67">#REF!</definedName>
    <definedName name="___Day30" localSheetId="68">#REF!</definedName>
    <definedName name="___Day30" localSheetId="64">#REF!</definedName>
    <definedName name="___Day30">#REF!</definedName>
    <definedName name="___Day31" localSheetId="6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24">#REF!</definedName>
    <definedName name="___Day31" localSheetId="7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34">#REF!</definedName>
    <definedName name="___Day31" localSheetId="8">#REF!</definedName>
    <definedName name="___Day31" localSheetId="35">#REF!</definedName>
    <definedName name="___Day31" localSheetId="36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14">#REF!</definedName>
    <definedName name="___Day31" localSheetId="40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67">#REF!</definedName>
    <definedName name="___Day31" localSheetId="68">#REF!</definedName>
    <definedName name="___Day31" localSheetId="64">#REF!</definedName>
    <definedName name="___Day31">#REF!</definedName>
    <definedName name="___Day4" localSheetId="6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24">#REF!</definedName>
    <definedName name="___Day4" localSheetId="7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34">#REF!</definedName>
    <definedName name="___Day4" localSheetId="8">#REF!</definedName>
    <definedName name="___Day4" localSheetId="35">#REF!</definedName>
    <definedName name="___Day4" localSheetId="36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14">#REF!</definedName>
    <definedName name="___Day4" localSheetId="40">#REF!</definedName>
    <definedName name="___Day4" localSheetId="49">#REF!</definedName>
    <definedName name="___Day4" localSheetId="50">#REF!</definedName>
    <definedName name="___Day4" localSheetId="51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67">#REF!</definedName>
    <definedName name="___Day4" localSheetId="68">#REF!</definedName>
    <definedName name="___Day4" localSheetId="64">#REF!</definedName>
    <definedName name="___Day4">#REF!</definedName>
    <definedName name="___Day5" localSheetId="6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24">#REF!</definedName>
    <definedName name="___Day5" localSheetId="7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34">#REF!</definedName>
    <definedName name="___Day5" localSheetId="8">#REF!</definedName>
    <definedName name="___Day5" localSheetId="35">#REF!</definedName>
    <definedName name="___Day5" localSheetId="36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14">#REF!</definedName>
    <definedName name="___Day5" localSheetId="40">#REF!</definedName>
    <definedName name="___Day5" localSheetId="49">#REF!</definedName>
    <definedName name="___Day5" localSheetId="50">#REF!</definedName>
    <definedName name="___Day5" localSheetId="51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67">#REF!</definedName>
    <definedName name="___Day5" localSheetId="68">#REF!</definedName>
    <definedName name="___Day5" localSheetId="64">#REF!</definedName>
    <definedName name="___Day5">#REF!</definedName>
    <definedName name="___Day6" localSheetId="6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24">#REF!</definedName>
    <definedName name="___Day6" localSheetId="7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34">#REF!</definedName>
    <definedName name="___Day6" localSheetId="8">#REF!</definedName>
    <definedName name="___Day6" localSheetId="35">#REF!</definedName>
    <definedName name="___Day6" localSheetId="36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14">#REF!</definedName>
    <definedName name="___Day6" localSheetId="40">#REF!</definedName>
    <definedName name="___Day6" localSheetId="49">#REF!</definedName>
    <definedName name="___Day6" localSheetId="50">#REF!</definedName>
    <definedName name="___Day6" localSheetId="51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67">#REF!</definedName>
    <definedName name="___Day6" localSheetId="68">#REF!</definedName>
    <definedName name="___Day6" localSheetId="64">#REF!</definedName>
    <definedName name="___Day6">#REF!</definedName>
    <definedName name="___Day7" localSheetId="6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24">#REF!</definedName>
    <definedName name="___Day7" localSheetId="7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34">#REF!</definedName>
    <definedName name="___Day7" localSheetId="8">#REF!</definedName>
    <definedName name="___Day7" localSheetId="35">#REF!</definedName>
    <definedName name="___Day7" localSheetId="36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14">#REF!</definedName>
    <definedName name="___Day7" localSheetId="40">#REF!</definedName>
    <definedName name="___Day7" localSheetId="49">#REF!</definedName>
    <definedName name="___Day7" localSheetId="50">#REF!</definedName>
    <definedName name="___Day7" localSheetId="51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67">#REF!</definedName>
    <definedName name="___Day7" localSheetId="68">#REF!</definedName>
    <definedName name="___Day7" localSheetId="64">#REF!</definedName>
    <definedName name="___Day7">#REF!</definedName>
    <definedName name="___Day8" localSheetId="6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24">#REF!</definedName>
    <definedName name="___Day8" localSheetId="7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34">#REF!</definedName>
    <definedName name="___Day8" localSheetId="8">#REF!</definedName>
    <definedName name="___Day8" localSheetId="35">#REF!</definedName>
    <definedName name="___Day8" localSheetId="36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14">#REF!</definedName>
    <definedName name="___Day8" localSheetId="40">#REF!</definedName>
    <definedName name="___Day8" localSheetId="49">#REF!</definedName>
    <definedName name="___Day8" localSheetId="50">#REF!</definedName>
    <definedName name="___Day8" localSheetId="51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67">#REF!</definedName>
    <definedName name="___Day8" localSheetId="68">#REF!</definedName>
    <definedName name="___Day8" localSheetId="64">#REF!</definedName>
    <definedName name="___Day8">#REF!</definedName>
    <definedName name="___Day9" localSheetId="6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24">#REF!</definedName>
    <definedName name="___Day9" localSheetId="7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34">#REF!</definedName>
    <definedName name="___Day9" localSheetId="8">#REF!</definedName>
    <definedName name="___Day9" localSheetId="35">#REF!</definedName>
    <definedName name="___Day9" localSheetId="36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14">#REF!</definedName>
    <definedName name="___Day9" localSheetId="40">#REF!</definedName>
    <definedName name="___Day9" localSheetId="49">#REF!</definedName>
    <definedName name="___Day9" localSheetId="50">#REF!</definedName>
    <definedName name="___Day9" localSheetId="51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67">#REF!</definedName>
    <definedName name="___Day9" localSheetId="68">#REF!</definedName>
    <definedName name="___Day9" localSheetId="64">#REF!</definedName>
    <definedName name="___Day9">#REF!</definedName>
    <definedName name="__Day1" localSheetId="6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24">#REF!</definedName>
    <definedName name="__Day1" localSheetId="7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34">#REF!</definedName>
    <definedName name="__Day1" localSheetId="8">#REF!</definedName>
    <definedName name="__Day1" localSheetId="35">#REF!</definedName>
    <definedName name="__Day1" localSheetId="36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14">#REF!</definedName>
    <definedName name="__Day1" localSheetId="40">#REF!</definedName>
    <definedName name="__Day1" localSheetId="49">#REF!</definedName>
    <definedName name="__Day1" localSheetId="50">#REF!</definedName>
    <definedName name="__Day1" localSheetId="51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67">#REF!</definedName>
    <definedName name="__Day1" localSheetId="68">#REF!</definedName>
    <definedName name="__Day1" localSheetId="64">#REF!</definedName>
    <definedName name="__Day1">#REF!</definedName>
    <definedName name="__Day10" localSheetId="6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24">#REF!</definedName>
    <definedName name="__Day10" localSheetId="7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34">#REF!</definedName>
    <definedName name="__Day10" localSheetId="8">#REF!</definedName>
    <definedName name="__Day10" localSheetId="35">#REF!</definedName>
    <definedName name="__Day10" localSheetId="36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14">#REF!</definedName>
    <definedName name="__Day10" localSheetId="40">#REF!</definedName>
    <definedName name="__Day10" localSheetId="49">#REF!</definedName>
    <definedName name="__Day10" localSheetId="50">#REF!</definedName>
    <definedName name="__Day10" localSheetId="51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67">#REF!</definedName>
    <definedName name="__Day10" localSheetId="68">#REF!</definedName>
    <definedName name="__Day10" localSheetId="64">#REF!</definedName>
    <definedName name="__Day10">#REF!</definedName>
    <definedName name="__Day11" localSheetId="6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24">#REF!</definedName>
    <definedName name="__Day11" localSheetId="7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34">#REF!</definedName>
    <definedName name="__Day11" localSheetId="8">#REF!</definedName>
    <definedName name="__Day11" localSheetId="35">#REF!</definedName>
    <definedName name="__Day11" localSheetId="36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14">#REF!</definedName>
    <definedName name="__Day11" localSheetId="40">#REF!</definedName>
    <definedName name="__Day11" localSheetId="49">#REF!</definedName>
    <definedName name="__Day11" localSheetId="50">#REF!</definedName>
    <definedName name="__Day11" localSheetId="51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67">#REF!</definedName>
    <definedName name="__Day11" localSheetId="68">#REF!</definedName>
    <definedName name="__Day11" localSheetId="64">#REF!</definedName>
    <definedName name="__Day11">#REF!</definedName>
    <definedName name="__Day12" localSheetId="6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24">#REF!</definedName>
    <definedName name="__Day12" localSheetId="7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34">#REF!</definedName>
    <definedName name="__Day12" localSheetId="8">#REF!</definedName>
    <definedName name="__Day12" localSheetId="35">#REF!</definedName>
    <definedName name="__Day12" localSheetId="36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14">#REF!</definedName>
    <definedName name="__Day12" localSheetId="40">#REF!</definedName>
    <definedName name="__Day12" localSheetId="49">#REF!</definedName>
    <definedName name="__Day12" localSheetId="50">#REF!</definedName>
    <definedName name="__Day12" localSheetId="51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67">#REF!</definedName>
    <definedName name="__Day12" localSheetId="68">#REF!</definedName>
    <definedName name="__Day12" localSheetId="64">#REF!</definedName>
    <definedName name="__Day12">#REF!</definedName>
    <definedName name="__Day13" localSheetId="6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24">#REF!</definedName>
    <definedName name="__Day13" localSheetId="7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34">#REF!</definedName>
    <definedName name="__Day13" localSheetId="8">#REF!</definedName>
    <definedName name="__Day13" localSheetId="35">#REF!</definedName>
    <definedName name="__Day13" localSheetId="36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14">#REF!</definedName>
    <definedName name="__Day13" localSheetId="40">#REF!</definedName>
    <definedName name="__Day13" localSheetId="49">#REF!</definedName>
    <definedName name="__Day13" localSheetId="50">#REF!</definedName>
    <definedName name="__Day13" localSheetId="51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67">#REF!</definedName>
    <definedName name="__Day13" localSheetId="68">#REF!</definedName>
    <definedName name="__Day13" localSheetId="64">#REF!</definedName>
    <definedName name="__Day13">#REF!</definedName>
    <definedName name="__Day14" localSheetId="6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24">#REF!</definedName>
    <definedName name="__Day14" localSheetId="7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34">#REF!</definedName>
    <definedName name="__Day14" localSheetId="8">#REF!</definedName>
    <definedName name="__Day14" localSheetId="35">#REF!</definedName>
    <definedName name="__Day14" localSheetId="36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14">#REF!</definedName>
    <definedName name="__Day14" localSheetId="40">#REF!</definedName>
    <definedName name="__Day14" localSheetId="49">#REF!</definedName>
    <definedName name="__Day14" localSheetId="50">#REF!</definedName>
    <definedName name="__Day14" localSheetId="51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67">#REF!</definedName>
    <definedName name="__Day14" localSheetId="68">#REF!</definedName>
    <definedName name="__Day14" localSheetId="64">#REF!</definedName>
    <definedName name="__Day14">#REF!</definedName>
    <definedName name="__Day15" localSheetId="6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24">#REF!</definedName>
    <definedName name="__Day15" localSheetId="7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34">#REF!</definedName>
    <definedName name="__Day15" localSheetId="8">#REF!</definedName>
    <definedName name="__Day15" localSheetId="35">#REF!</definedName>
    <definedName name="__Day15" localSheetId="36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14">#REF!</definedName>
    <definedName name="__Day15" localSheetId="40">#REF!</definedName>
    <definedName name="__Day15" localSheetId="49">#REF!</definedName>
    <definedName name="__Day15" localSheetId="50">#REF!</definedName>
    <definedName name="__Day15" localSheetId="51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67">#REF!</definedName>
    <definedName name="__Day15" localSheetId="68">#REF!</definedName>
    <definedName name="__Day15" localSheetId="64">#REF!</definedName>
    <definedName name="__Day15">#REF!</definedName>
    <definedName name="__Day16" localSheetId="6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24">#REF!</definedName>
    <definedName name="__Day16" localSheetId="7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34">#REF!</definedName>
    <definedName name="__Day16" localSheetId="8">#REF!</definedName>
    <definedName name="__Day16" localSheetId="35">#REF!</definedName>
    <definedName name="__Day16" localSheetId="36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14">#REF!</definedName>
    <definedName name="__Day16" localSheetId="40">#REF!</definedName>
    <definedName name="__Day16" localSheetId="49">#REF!</definedName>
    <definedName name="__Day16" localSheetId="50">#REF!</definedName>
    <definedName name="__Day16" localSheetId="51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67">#REF!</definedName>
    <definedName name="__Day16" localSheetId="68">#REF!</definedName>
    <definedName name="__Day16" localSheetId="64">#REF!</definedName>
    <definedName name="__Day16">#REF!</definedName>
    <definedName name="__Day17" localSheetId="6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24">#REF!</definedName>
    <definedName name="__Day17" localSheetId="7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34">#REF!</definedName>
    <definedName name="__Day17" localSheetId="8">#REF!</definedName>
    <definedName name="__Day17" localSheetId="35">#REF!</definedName>
    <definedName name="__Day17" localSheetId="36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14">#REF!</definedName>
    <definedName name="__Day17" localSheetId="40">#REF!</definedName>
    <definedName name="__Day17" localSheetId="49">#REF!</definedName>
    <definedName name="__Day17" localSheetId="50">#REF!</definedName>
    <definedName name="__Day17" localSheetId="51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67">#REF!</definedName>
    <definedName name="__Day17" localSheetId="68">#REF!</definedName>
    <definedName name="__Day17" localSheetId="64">#REF!</definedName>
    <definedName name="__Day17">#REF!</definedName>
    <definedName name="__Day18" localSheetId="6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24">#REF!</definedName>
    <definedName name="__Day18" localSheetId="7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34">#REF!</definedName>
    <definedName name="__Day18" localSheetId="8">#REF!</definedName>
    <definedName name="__Day18" localSheetId="35">#REF!</definedName>
    <definedName name="__Day18" localSheetId="36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14">#REF!</definedName>
    <definedName name="__Day18" localSheetId="40">#REF!</definedName>
    <definedName name="__Day18" localSheetId="49">#REF!</definedName>
    <definedName name="__Day18" localSheetId="50">#REF!</definedName>
    <definedName name="__Day18" localSheetId="51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67">#REF!</definedName>
    <definedName name="__Day18" localSheetId="68">#REF!</definedName>
    <definedName name="__Day18" localSheetId="64">#REF!</definedName>
    <definedName name="__Day18">#REF!</definedName>
    <definedName name="__Day19" localSheetId="6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24">#REF!</definedName>
    <definedName name="__Day19" localSheetId="7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34">#REF!</definedName>
    <definedName name="__Day19" localSheetId="8">#REF!</definedName>
    <definedName name="__Day19" localSheetId="35">#REF!</definedName>
    <definedName name="__Day19" localSheetId="36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14">#REF!</definedName>
    <definedName name="__Day19" localSheetId="40">#REF!</definedName>
    <definedName name="__Day19" localSheetId="49">#REF!</definedName>
    <definedName name="__Day19" localSheetId="50">#REF!</definedName>
    <definedName name="__Day19" localSheetId="51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67">#REF!</definedName>
    <definedName name="__Day19" localSheetId="68">#REF!</definedName>
    <definedName name="__Day19" localSheetId="64">#REF!</definedName>
    <definedName name="__Day19">#REF!</definedName>
    <definedName name="__Day2" localSheetId="6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24">#REF!</definedName>
    <definedName name="__Day2" localSheetId="7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34">#REF!</definedName>
    <definedName name="__Day2" localSheetId="8">#REF!</definedName>
    <definedName name="__Day2" localSheetId="35">#REF!</definedName>
    <definedName name="__Day2" localSheetId="36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14">#REF!</definedName>
    <definedName name="__Day2" localSheetId="40">#REF!</definedName>
    <definedName name="__Day2" localSheetId="49">#REF!</definedName>
    <definedName name="__Day2" localSheetId="50">#REF!</definedName>
    <definedName name="__Day2" localSheetId="51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67">#REF!</definedName>
    <definedName name="__Day2" localSheetId="68">#REF!</definedName>
    <definedName name="__Day2" localSheetId="64">#REF!</definedName>
    <definedName name="__Day2">#REF!</definedName>
    <definedName name="__Day20" localSheetId="6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24">#REF!</definedName>
    <definedName name="__Day20" localSheetId="7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34">#REF!</definedName>
    <definedName name="__Day20" localSheetId="8">#REF!</definedName>
    <definedName name="__Day20" localSheetId="35">#REF!</definedName>
    <definedName name="__Day20" localSheetId="36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14">#REF!</definedName>
    <definedName name="__Day20" localSheetId="40">#REF!</definedName>
    <definedName name="__Day20" localSheetId="49">#REF!</definedName>
    <definedName name="__Day20" localSheetId="50">#REF!</definedName>
    <definedName name="__Day20" localSheetId="51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67">#REF!</definedName>
    <definedName name="__Day20" localSheetId="68">#REF!</definedName>
    <definedName name="__Day20" localSheetId="64">#REF!</definedName>
    <definedName name="__Day20">#REF!</definedName>
    <definedName name="__Day21" localSheetId="6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24">#REF!</definedName>
    <definedName name="__Day21" localSheetId="7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34">#REF!</definedName>
    <definedName name="__Day21" localSheetId="8">#REF!</definedName>
    <definedName name="__Day21" localSheetId="35">#REF!</definedName>
    <definedName name="__Day21" localSheetId="36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14">#REF!</definedName>
    <definedName name="__Day21" localSheetId="40">#REF!</definedName>
    <definedName name="__Day21" localSheetId="49">#REF!</definedName>
    <definedName name="__Day21" localSheetId="50">#REF!</definedName>
    <definedName name="__Day21" localSheetId="51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67">#REF!</definedName>
    <definedName name="__Day21" localSheetId="68">#REF!</definedName>
    <definedName name="__Day21" localSheetId="64">#REF!</definedName>
    <definedName name="__Day21">#REF!</definedName>
    <definedName name="__Day22" localSheetId="6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24">#REF!</definedName>
    <definedName name="__Day22" localSheetId="7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34">#REF!</definedName>
    <definedName name="__Day22" localSheetId="8">#REF!</definedName>
    <definedName name="__Day22" localSheetId="35">#REF!</definedName>
    <definedName name="__Day22" localSheetId="36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14">#REF!</definedName>
    <definedName name="__Day22" localSheetId="40">#REF!</definedName>
    <definedName name="__Day22" localSheetId="49">#REF!</definedName>
    <definedName name="__Day22" localSheetId="50">#REF!</definedName>
    <definedName name="__Day22" localSheetId="51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67">#REF!</definedName>
    <definedName name="__Day22" localSheetId="68">#REF!</definedName>
    <definedName name="__Day22" localSheetId="64">#REF!</definedName>
    <definedName name="__Day22">#REF!</definedName>
    <definedName name="__Day23" localSheetId="6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24">#REF!</definedName>
    <definedName name="__Day23" localSheetId="7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34">#REF!</definedName>
    <definedName name="__Day23" localSheetId="8">#REF!</definedName>
    <definedName name="__Day23" localSheetId="35">#REF!</definedName>
    <definedName name="__Day23" localSheetId="36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14">#REF!</definedName>
    <definedName name="__Day23" localSheetId="40">#REF!</definedName>
    <definedName name="__Day23" localSheetId="49">#REF!</definedName>
    <definedName name="__Day23" localSheetId="50">#REF!</definedName>
    <definedName name="__Day23" localSheetId="51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67">#REF!</definedName>
    <definedName name="__Day23" localSheetId="68">#REF!</definedName>
    <definedName name="__Day23" localSheetId="64">#REF!</definedName>
    <definedName name="__Day23">#REF!</definedName>
    <definedName name="__Day24" localSheetId="6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24">#REF!</definedName>
    <definedName name="__Day24" localSheetId="7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34">#REF!</definedName>
    <definedName name="__Day24" localSheetId="8">#REF!</definedName>
    <definedName name="__Day24" localSheetId="35">#REF!</definedName>
    <definedName name="__Day24" localSheetId="36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14">#REF!</definedName>
    <definedName name="__Day24" localSheetId="40">#REF!</definedName>
    <definedName name="__Day24" localSheetId="49">#REF!</definedName>
    <definedName name="__Day24" localSheetId="50">#REF!</definedName>
    <definedName name="__Day24" localSheetId="51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67">#REF!</definedName>
    <definedName name="__Day24" localSheetId="68">#REF!</definedName>
    <definedName name="__Day24" localSheetId="64">#REF!</definedName>
    <definedName name="__Day24">#REF!</definedName>
    <definedName name="__Day25" localSheetId="6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24">#REF!</definedName>
    <definedName name="__Day25" localSheetId="7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34">#REF!</definedName>
    <definedName name="__Day25" localSheetId="8">#REF!</definedName>
    <definedName name="__Day25" localSheetId="35">#REF!</definedName>
    <definedName name="__Day25" localSheetId="36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14">#REF!</definedName>
    <definedName name="__Day25" localSheetId="40">#REF!</definedName>
    <definedName name="__Day25" localSheetId="49">#REF!</definedName>
    <definedName name="__Day25" localSheetId="50">#REF!</definedName>
    <definedName name="__Day25" localSheetId="51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67">#REF!</definedName>
    <definedName name="__Day25" localSheetId="68">#REF!</definedName>
    <definedName name="__Day25" localSheetId="64">#REF!</definedName>
    <definedName name="__Day25">#REF!</definedName>
    <definedName name="__Day26" localSheetId="6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24">#REF!</definedName>
    <definedName name="__Day26" localSheetId="7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34">#REF!</definedName>
    <definedName name="__Day26" localSheetId="8">#REF!</definedName>
    <definedName name="__Day26" localSheetId="35">#REF!</definedName>
    <definedName name="__Day26" localSheetId="36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14">#REF!</definedName>
    <definedName name="__Day26" localSheetId="40">#REF!</definedName>
    <definedName name="__Day26" localSheetId="49">#REF!</definedName>
    <definedName name="__Day26" localSheetId="50">#REF!</definedName>
    <definedName name="__Day26" localSheetId="51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67">#REF!</definedName>
    <definedName name="__Day26" localSheetId="68">#REF!</definedName>
    <definedName name="__Day26" localSheetId="64">#REF!</definedName>
    <definedName name="__Day26">#REF!</definedName>
    <definedName name="__Day27" localSheetId="6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24">#REF!</definedName>
    <definedName name="__Day27" localSheetId="7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34">#REF!</definedName>
    <definedName name="__Day27" localSheetId="8">#REF!</definedName>
    <definedName name="__Day27" localSheetId="35">#REF!</definedName>
    <definedName name="__Day27" localSheetId="36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14">#REF!</definedName>
    <definedName name="__Day27" localSheetId="40">#REF!</definedName>
    <definedName name="__Day27" localSheetId="49">#REF!</definedName>
    <definedName name="__Day27" localSheetId="50">#REF!</definedName>
    <definedName name="__Day27" localSheetId="51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67">#REF!</definedName>
    <definedName name="__Day27" localSheetId="68">#REF!</definedName>
    <definedName name="__Day27" localSheetId="64">#REF!</definedName>
    <definedName name="__Day27">#REF!</definedName>
    <definedName name="__Day28" localSheetId="6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24">#REF!</definedName>
    <definedName name="__Day28" localSheetId="7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34">#REF!</definedName>
    <definedName name="__Day28" localSheetId="8">#REF!</definedName>
    <definedName name="__Day28" localSheetId="35">#REF!</definedName>
    <definedName name="__Day28" localSheetId="36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14">#REF!</definedName>
    <definedName name="__Day28" localSheetId="40">#REF!</definedName>
    <definedName name="__Day28" localSheetId="49">#REF!</definedName>
    <definedName name="__Day28" localSheetId="50">#REF!</definedName>
    <definedName name="__Day28" localSheetId="51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67">#REF!</definedName>
    <definedName name="__Day28" localSheetId="68">#REF!</definedName>
    <definedName name="__Day28" localSheetId="64">#REF!</definedName>
    <definedName name="__Day28">#REF!</definedName>
    <definedName name="__Day29" localSheetId="6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24">#REF!</definedName>
    <definedName name="__Day29" localSheetId="7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34">#REF!</definedName>
    <definedName name="__Day29" localSheetId="8">#REF!</definedName>
    <definedName name="__Day29" localSheetId="35">#REF!</definedName>
    <definedName name="__Day29" localSheetId="36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14">#REF!</definedName>
    <definedName name="__Day29" localSheetId="40">#REF!</definedName>
    <definedName name="__Day29" localSheetId="49">#REF!</definedName>
    <definedName name="__Day29" localSheetId="50">#REF!</definedName>
    <definedName name="__Day29" localSheetId="51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67">#REF!</definedName>
    <definedName name="__Day29" localSheetId="68">#REF!</definedName>
    <definedName name="__Day29" localSheetId="64">#REF!</definedName>
    <definedName name="__Day29">#REF!</definedName>
    <definedName name="__Day3" localSheetId="6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24">#REF!</definedName>
    <definedName name="__Day3" localSheetId="7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34">#REF!</definedName>
    <definedName name="__Day3" localSheetId="8">#REF!</definedName>
    <definedName name="__Day3" localSheetId="35">#REF!</definedName>
    <definedName name="__Day3" localSheetId="36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14">#REF!</definedName>
    <definedName name="__Day3" localSheetId="40">#REF!</definedName>
    <definedName name="__Day3" localSheetId="49">#REF!</definedName>
    <definedName name="__Day3" localSheetId="50">#REF!</definedName>
    <definedName name="__Day3" localSheetId="51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67">#REF!</definedName>
    <definedName name="__Day3" localSheetId="68">#REF!</definedName>
    <definedName name="__Day3" localSheetId="64">#REF!</definedName>
    <definedName name="__Day3">#REF!</definedName>
    <definedName name="__Day30" localSheetId="6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24">#REF!</definedName>
    <definedName name="__Day30" localSheetId="7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34">#REF!</definedName>
    <definedName name="__Day30" localSheetId="8">#REF!</definedName>
    <definedName name="__Day30" localSheetId="35">#REF!</definedName>
    <definedName name="__Day30" localSheetId="36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14">#REF!</definedName>
    <definedName name="__Day30" localSheetId="40">#REF!</definedName>
    <definedName name="__Day30" localSheetId="49">#REF!</definedName>
    <definedName name="__Day30" localSheetId="50">#REF!</definedName>
    <definedName name="__Day30" localSheetId="51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67">#REF!</definedName>
    <definedName name="__Day30" localSheetId="68">#REF!</definedName>
    <definedName name="__Day30" localSheetId="64">#REF!</definedName>
    <definedName name="__Day30">#REF!</definedName>
    <definedName name="__Day31" localSheetId="6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24">#REF!</definedName>
    <definedName name="__Day31" localSheetId="7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34">#REF!</definedName>
    <definedName name="__Day31" localSheetId="8">#REF!</definedName>
    <definedName name="__Day31" localSheetId="35">#REF!</definedName>
    <definedName name="__Day31" localSheetId="36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14">#REF!</definedName>
    <definedName name="__Day31" localSheetId="40">#REF!</definedName>
    <definedName name="__Day31" localSheetId="49">#REF!</definedName>
    <definedName name="__Day31" localSheetId="50">#REF!</definedName>
    <definedName name="__Day31" localSheetId="51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67">#REF!</definedName>
    <definedName name="__Day31" localSheetId="68">#REF!</definedName>
    <definedName name="__Day31" localSheetId="64">#REF!</definedName>
    <definedName name="__Day31">#REF!</definedName>
    <definedName name="__Day4" localSheetId="6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24">#REF!</definedName>
    <definedName name="__Day4" localSheetId="7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34">#REF!</definedName>
    <definedName name="__Day4" localSheetId="8">#REF!</definedName>
    <definedName name="__Day4" localSheetId="35">#REF!</definedName>
    <definedName name="__Day4" localSheetId="36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14">#REF!</definedName>
    <definedName name="__Day4" localSheetId="40">#REF!</definedName>
    <definedName name="__Day4" localSheetId="49">#REF!</definedName>
    <definedName name="__Day4" localSheetId="50">#REF!</definedName>
    <definedName name="__Day4" localSheetId="51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67">#REF!</definedName>
    <definedName name="__Day4" localSheetId="68">#REF!</definedName>
    <definedName name="__Day4" localSheetId="64">#REF!</definedName>
    <definedName name="__Day4">#REF!</definedName>
    <definedName name="__Day5" localSheetId="6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24">#REF!</definedName>
    <definedName name="__Day5" localSheetId="7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34">#REF!</definedName>
    <definedName name="__Day5" localSheetId="8">#REF!</definedName>
    <definedName name="__Day5" localSheetId="35">#REF!</definedName>
    <definedName name="__Day5" localSheetId="36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14">#REF!</definedName>
    <definedName name="__Day5" localSheetId="40">#REF!</definedName>
    <definedName name="__Day5" localSheetId="49">#REF!</definedName>
    <definedName name="__Day5" localSheetId="50">#REF!</definedName>
    <definedName name="__Day5" localSheetId="51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67">#REF!</definedName>
    <definedName name="__Day5" localSheetId="68">#REF!</definedName>
    <definedName name="__Day5" localSheetId="64">#REF!</definedName>
    <definedName name="__Day5">#REF!</definedName>
    <definedName name="__Day6" localSheetId="6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24">#REF!</definedName>
    <definedName name="__Day6" localSheetId="7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34">#REF!</definedName>
    <definedName name="__Day6" localSheetId="8">#REF!</definedName>
    <definedName name="__Day6" localSheetId="35">#REF!</definedName>
    <definedName name="__Day6" localSheetId="36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14">#REF!</definedName>
    <definedName name="__Day6" localSheetId="40">#REF!</definedName>
    <definedName name="__Day6" localSheetId="49">#REF!</definedName>
    <definedName name="__Day6" localSheetId="50">#REF!</definedName>
    <definedName name="__Day6" localSheetId="51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67">#REF!</definedName>
    <definedName name="__Day6" localSheetId="68">#REF!</definedName>
    <definedName name="__Day6" localSheetId="64">#REF!</definedName>
    <definedName name="__Day6">#REF!</definedName>
    <definedName name="__Day7" localSheetId="6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24">#REF!</definedName>
    <definedName name="__Day7" localSheetId="7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34">#REF!</definedName>
    <definedName name="__Day7" localSheetId="8">#REF!</definedName>
    <definedName name="__Day7" localSheetId="35">#REF!</definedName>
    <definedName name="__Day7" localSheetId="36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14">#REF!</definedName>
    <definedName name="__Day7" localSheetId="40">#REF!</definedName>
    <definedName name="__Day7" localSheetId="49">#REF!</definedName>
    <definedName name="__Day7" localSheetId="50">#REF!</definedName>
    <definedName name="__Day7" localSheetId="51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67">#REF!</definedName>
    <definedName name="__Day7" localSheetId="68">#REF!</definedName>
    <definedName name="__Day7" localSheetId="64">#REF!</definedName>
    <definedName name="__Day7">#REF!</definedName>
    <definedName name="__Day8" localSheetId="6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24">#REF!</definedName>
    <definedName name="__Day8" localSheetId="7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34">#REF!</definedName>
    <definedName name="__Day8" localSheetId="8">#REF!</definedName>
    <definedName name="__Day8" localSheetId="35">#REF!</definedName>
    <definedName name="__Day8" localSheetId="36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14">#REF!</definedName>
    <definedName name="__Day8" localSheetId="40">#REF!</definedName>
    <definedName name="__Day8" localSheetId="49">#REF!</definedName>
    <definedName name="__Day8" localSheetId="50">#REF!</definedName>
    <definedName name="__Day8" localSheetId="51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67">#REF!</definedName>
    <definedName name="__Day8" localSheetId="68">#REF!</definedName>
    <definedName name="__Day8" localSheetId="64">#REF!</definedName>
    <definedName name="__Day8">#REF!</definedName>
    <definedName name="__Day9" localSheetId="6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24">#REF!</definedName>
    <definedName name="__Day9" localSheetId="7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34">#REF!</definedName>
    <definedName name="__Day9" localSheetId="8">#REF!</definedName>
    <definedName name="__Day9" localSheetId="35">#REF!</definedName>
    <definedName name="__Day9" localSheetId="36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14">#REF!</definedName>
    <definedName name="__Day9" localSheetId="40">#REF!</definedName>
    <definedName name="__Day9" localSheetId="49">#REF!</definedName>
    <definedName name="__Day9" localSheetId="50">#REF!</definedName>
    <definedName name="__Day9" localSheetId="51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67">#REF!</definedName>
    <definedName name="__Day9" localSheetId="68">#REF!</definedName>
    <definedName name="__Day9" localSheetId="64">#REF!</definedName>
    <definedName name="__Day9">#REF!</definedName>
    <definedName name="_Day1" localSheetId="6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24">#REF!</definedName>
    <definedName name="_Day1" localSheetId="7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34">#REF!</definedName>
    <definedName name="_Day1" localSheetId="8">#REF!</definedName>
    <definedName name="_Day1" localSheetId="35">#REF!</definedName>
    <definedName name="_Day1" localSheetId="36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14">#REF!</definedName>
    <definedName name="_Day1" localSheetId="40">#REF!</definedName>
    <definedName name="_Day1" localSheetId="49">#REF!</definedName>
    <definedName name="_Day1" localSheetId="50">#REF!</definedName>
    <definedName name="_Day1" localSheetId="51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67">#REF!</definedName>
    <definedName name="_Day1" localSheetId="68">#REF!</definedName>
    <definedName name="_Day1" localSheetId="64">#REF!</definedName>
    <definedName name="_Day1" localSheetId="71">#REF!</definedName>
    <definedName name="_Day1">#REF!</definedName>
    <definedName name="_Day10" localSheetId="6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24">#REF!</definedName>
    <definedName name="_Day10" localSheetId="7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34">#REF!</definedName>
    <definedName name="_Day10" localSheetId="8">#REF!</definedName>
    <definedName name="_Day10" localSheetId="35">#REF!</definedName>
    <definedName name="_Day10" localSheetId="36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14">#REF!</definedName>
    <definedName name="_Day10" localSheetId="40">#REF!</definedName>
    <definedName name="_Day10" localSheetId="49">#REF!</definedName>
    <definedName name="_Day10" localSheetId="50">#REF!</definedName>
    <definedName name="_Day10" localSheetId="51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67">#REF!</definedName>
    <definedName name="_Day10" localSheetId="68">#REF!</definedName>
    <definedName name="_Day10" localSheetId="64">#REF!</definedName>
    <definedName name="_Day10" localSheetId="71">#REF!</definedName>
    <definedName name="_Day10">#REF!</definedName>
    <definedName name="_Day11" localSheetId="6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24">#REF!</definedName>
    <definedName name="_Day11" localSheetId="7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34">#REF!</definedName>
    <definedName name="_Day11" localSheetId="8">#REF!</definedName>
    <definedName name="_Day11" localSheetId="35">#REF!</definedName>
    <definedName name="_Day11" localSheetId="36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14">#REF!</definedName>
    <definedName name="_Day11" localSheetId="40">#REF!</definedName>
    <definedName name="_Day11" localSheetId="49">#REF!</definedName>
    <definedName name="_Day11" localSheetId="50">#REF!</definedName>
    <definedName name="_Day11" localSheetId="51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67">#REF!</definedName>
    <definedName name="_Day11" localSheetId="68">#REF!</definedName>
    <definedName name="_Day11" localSheetId="64">#REF!</definedName>
    <definedName name="_Day11" localSheetId="71">#REF!</definedName>
    <definedName name="_Day11">#REF!</definedName>
    <definedName name="_Day12" localSheetId="6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24">#REF!</definedName>
    <definedName name="_Day12" localSheetId="7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34">#REF!</definedName>
    <definedName name="_Day12" localSheetId="8">#REF!</definedName>
    <definedName name="_Day12" localSheetId="35">#REF!</definedName>
    <definedName name="_Day12" localSheetId="36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14">#REF!</definedName>
    <definedName name="_Day12" localSheetId="40">#REF!</definedName>
    <definedName name="_Day12" localSheetId="49">#REF!</definedName>
    <definedName name="_Day12" localSheetId="50">#REF!</definedName>
    <definedName name="_Day12" localSheetId="51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67">#REF!</definedName>
    <definedName name="_Day12" localSheetId="68">#REF!</definedName>
    <definedName name="_Day12" localSheetId="64">#REF!</definedName>
    <definedName name="_Day12">#REF!</definedName>
    <definedName name="_Day13" localSheetId="6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24">#REF!</definedName>
    <definedName name="_Day13" localSheetId="7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34">#REF!</definedName>
    <definedName name="_Day13" localSheetId="8">#REF!</definedName>
    <definedName name="_Day13" localSheetId="35">#REF!</definedName>
    <definedName name="_Day13" localSheetId="36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14">#REF!</definedName>
    <definedName name="_Day13" localSheetId="40">#REF!</definedName>
    <definedName name="_Day13" localSheetId="49">#REF!</definedName>
    <definedName name="_Day13" localSheetId="50">#REF!</definedName>
    <definedName name="_Day13" localSheetId="51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67">#REF!</definedName>
    <definedName name="_Day13" localSheetId="68">#REF!</definedName>
    <definedName name="_Day13" localSheetId="64">#REF!</definedName>
    <definedName name="_Day13">#REF!</definedName>
    <definedName name="_Day14" localSheetId="6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24">#REF!</definedName>
    <definedName name="_Day14" localSheetId="7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34">#REF!</definedName>
    <definedName name="_Day14" localSheetId="8">#REF!</definedName>
    <definedName name="_Day14" localSheetId="35">#REF!</definedName>
    <definedName name="_Day14" localSheetId="36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14">#REF!</definedName>
    <definedName name="_Day14" localSheetId="40">#REF!</definedName>
    <definedName name="_Day14" localSheetId="49">#REF!</definedName>
    <definedName name="_Day14" localSheetId="50">#REF!</definedName>
    <definedName name="_Day14" localSheetId="51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67">#REF!</definedName>
    <definedName name="_Day14" localSheetId="68">#REF!</definedName>
    <definedName name="_Day14" localSheetId="64">#REF!</definedName>
    <definedName name="_Day14">#REF!</definedName>
    <definedName name="_Day15" localSheetId="6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24">#REF!</definedName>
    <definedName name="_Day15" localSheetId="7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34">#REF!</definedName>
    <definedName name="_Day15" localSheetId="8">#REF!</definedName>
    <definedName name="_Day15" localSheetId="35">#REF!</definedName>
    <definedName name="_Day15" localSheetId="36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14">#REF!</definedName>
    <definedName name="_Day15" localSheetId="40">#REF!</definedName>
    <definedName name="_Day15" localSheetId="49">#REF!</definedName>
    <definedName name="_Day15" localSheetId="50">#REF!</definedName>
    <definedName name="_Day15" localSheetId="51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67">#REF!</definedName>
    <definedName name="_Day15" localSheetId="68">#REF!</definedName>
    <definedName name="_Day15" localSheetId="64">#REF!</definedName>
    <definedName name="_Day15">#REF!</definedName>
    <definedName name="_Day16" localSheetId="6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24">#REF!</definedName>
    <definedName name="_Day16" localSheetId="7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34">#REF!</definedName>
    <definedName name="_Day16" localSheetId="8">#REF!</definedName>
    <definedName name="_Day16" localSheetId="35">#REF!</definedName>
    <definedName name="_Day16" localSheetId="36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14">#REF!</definedName>
    <definedName name="_Day16" localSheetId="40">#REF!</definedName>
    <definedName name="_Day16" localSheetId="49">#REF!</definedName>
    <definedName name="_Day16" localSheetId="50">#REF!</definedName>
    <definedName name="_Day16" localSheetId="51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67">#REF!</definedName>
    <definedName name="_Day16" localSheetId="68">#REF!</definedName>
    <definedName name="_Day16" localSheetId="64">#REF!</definedName>
    <definedName name="_Day16">#REF!</definedName>
    <definedName name="_Day17" localSheetId="6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24">#REF!</definedName>
    <definedName name="_Day17" localSheetId="7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34">#REF!</definedName>
    <definedName name="_Day17" localSheetId="8">#REF!</definedName>
    <definedName name="_Day17" localSheetId="35">#REF!</definedName>
    <definedName name="_Day17" localSheetId="36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14">#REF!</definedName>
    <definedName name="_Day17" localSheetId="40">#REF!</definedName>
    <definedName name="_Day17" localSheetId="49">#REF!</definedName>
    <definedName name="_Day17" localSheetId="50">#REF!</definedName>
    <definedName name="_Day17" localSheetId="51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67">#REF!</definedName>
    <definedName name="_Day17" localSheetId="68">#REF!</definedName>
    <definedName name="_Day17" localSheetId="64">#REF!</definedName>
    <definedName name="_Day17">#REF!</definedName>
    <definedName name="_Day18" localSheetId="6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24">#REF!</definedName>
    <definedName name="_Day18" localSheetId="7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34">#REF!</definedName>
    <definedName name="_Day18" localSheetId="8">#REF!</definedName>
    <definedName name="_Day18" localSheetId="35">#REF!</definedName>
    <definedName name="_Day18" localSheetId="36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14">#REF!</definedName>
    <definedName name="_Day18" localSheetId="40">#REF!</definedName>
    <definedName name="_Day18" localSheetId="49">#REF!</definedName>
    <definedName name="_Day18" localSheetId="50">#REF!</definedName>
    <definedName name="_Day18" localSheetId="51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67">#REF!</definedName>
    <definedName name="_Day18" localSheetId="68">#REF!</definedName>
    <definedName name="_Day18" localSheetId="64">#REF!</definedName>
    <definedName name="_Day18">#REF!</definedName>
    <definedName name="_Day19" localSheetId="6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24">#REF!</definedName>
    <definedName name="_Day19" localSheetId="7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34">#REF!</definedName>
    <definedName name="_Day19" localSheetId="8">#REF!</definedName>
    <definedName name="_Day19" localSheetId="35">#REF!</definedName>
    <definedName name="_Day19" localSheetId="36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14">#REF!</definedName>
    <definedName name="_Day19" localSheetId="40">#REF!</definedName>
    <definedName name="_Day19" localSheetId="49">#REF!</definedName>
    <definedName name="_Day19" localSheetId="50">#REF!</definedName>
    <definedName name="_Day19" localSheetId="51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67">#REF!</definedName>
    <definedName name="_Day19" localSheetId="68">#REF!</definedName>
    <definedName name="_Day19" localSheetId="64">#REF!</definedName>
    <definedName name="_Day19">#REF!</definedName>
    <definedName name="_Day2" localSheetId="6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24">#REF!</definedName>
    <definedName name="_Day2" localSheetId="7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34">#REF!</definedName>
    <definedName name="_Day2" localSheetId="8">#REF!</definedName>
    <definedName name="_Day2" localSheetId="35">#REF!</definedName>
    <definedName name="_Day2" localSheetId="36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14">#REF!</definedName>
    <definedName name="_Day2" localSheetId="40">#REF!</definedName>
    <definedName name="_Day2" localSheetId="49">#REF!</definedName>
    <definedName name="_Day2" localSheetId="50">#REF!</definedName>
    <definedName name="_Day2" localSheetId="51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67">#REF!</definedName>
    <definedName name="_Day2" localSheetId="68">#REF!</definedName>
    <definedName name="_Day2" localSheetId="64">#REF!</definedName>
    <definedName name="_Day2">#REF!</definedName>
    <definedName name="_Day20" localSheetId="6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24">#REF!</definedName>
    <definedName name="_Day20" localSheetId="7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34">#REF!</definedName>
    <definedName name="_Day20" localSheetId="8">#REF!</definedName>
    <definedName name="_Day20" localSheetId="35">#REF!</definedName>
    <definedName name="_Day20" localSheetId="36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14">#REF!</definedName>
    <definedName name="_Day20" localSheetId="40">#REF!</definedName>
    <definedName name="_Day20" localSheetId="49">#REF!</definedName>
    <definedName name="_Day20" localSheetId="50">#REF!</definedName>
    <definedName name="_Day20" localSheetId="51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67">#REF!</definedName>
    <definedName name="_Day20" localSheetId="68">#REF!</definedName>
    <definedName name="_Day20" localSheetId="64">#REF!</definedName>
    <definedName name="_Day20">#REF!</definedName>
    <definedName name="_Day21" localSheetId="6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24">#REF!</definedName>
    <definedName name="_Day21" localSheetId="7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34">#REF!</definedName>
    <definedName name="_Day21" localSheetId="8">#REF!</definedName>
    <definedName name="_Day21" localSheetId="35">#REF!</definedName>
    <definedName name="_Day21" localSheetId="36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14">#REF!</definedName>
    <definedName name="_Day21" localSheetId="40">#REF!</definedName>
    <definedName name="_Day21" localSheetId="49">#REF!</definedName>
    <definedName name="_Day21" localSheetId="50">#REF!</definedName>
    <definedName name="_Day21" localSheetId="51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67">#REF!</definedName>
    <definedName name="_Day21" localSheetId="68">#REF!</definedName>
    <definedName name="_Day21" localSheetId="64">#REF!</definedName>
    <definedName name="_Day21">#REF!</definedName>
    <definedName name="_Day22" localSheetId="6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24">#REF!</definedName>
    <definedName name="_Day22" localSheetId="7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34">#REF!</definedName>
    <definedName name="_Day22" localSheetId="8">#REF!</definedName>
    <definedName name="_Day22" localSheetId="35">#REF!</definedName>
    <definedName name="_Day22" localSheetId="36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14">#REF!</definedName>
    <definedName name="_Day22" localSheetId="40">#REF!</definedName>
    <definedName name="_Day22" localSheetId="49">#REF!</definedName>
    <definedName name="_Day22" localSheetId="50">#REF!</definedName>
    <definedName name="_Day22" localSheetId="51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67">#REF!</definedName>
    <definedName name="_Day22" localSheetId="68">#REF!</definedName>
    <definedName name="_Day22" localSheetId="64">#REF!</definedName>
    <definedName name="_Day22">#REF!</definedName>
    <definedName name="_Day23" localSheetId="6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24">#REF!</definedName>
    <definedName name="_Day23" localSheetId="7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34">#REF!</definedName>
    <definedName name="_Day23" localSheetId="8">#REF!</definedName>
    <definedName name="_Day23" localSheetId="35">#REF!</definedName>
    <definedName name="_Day23" localSheetId="36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14">#REF!</definedName>
    <definedName name="_Day23" localSheetId="40">#REF!</definedName>
    <definedName name="_Day23" localSheetId="49">#REF!</definedName>
    <definedName name="_Day23" localSheetId="50">#REF!</definedName>
    <definedName name="_Day23" localSheetId="51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67">#REF!</definedName>
    <definedName name="_Day23" localSheetId="68">#REF!</definedName>
    <definedName name="_Day23" localSheetId="64">#REF!</definedName>
    <definedName name="_Day23">#REF!</definedName>
    <definedName name="_Day24" localSheetId="6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24">#REF!</definedName>
    <definedName name="_Day24" localSheetId="7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34">#REF!</definedName>
    <definedName name="_Day24" localSheetId="8">#REF!</definedName>
    <definedName name="_Day24" localSheetId="35">#REF!</definedName>
    <definedName name="_Day24" localSheetId="36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14">#REF!</definedName>
    <definedName name="_Day24" localSheetId="40">#REF!</definedName>
    <definedName name="_Day24" localSheetId="49">#REF!</definedName>
    <definedName name="_Day24" localSheetId="50">#REF!</definedName>
    <definedName name="_Day24" localSheetId="51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67">#REF!</definedName>
    <definedName name="_Day24" localSheetId="68">#REF!</definedName>
    <definedName name="_Day24" localSheetId="64">#REF!</definedName>
    <definedName name="_Day24">#REF!</definedName>
    <definedName name="_Day25" localSheetId="6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24">#REF!</definedName>
    <definedName name="_Day25" localSheetId="7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34">#REF!</definedName>
    <definedName name="_Day25" localSheetId="8">#REF!</definedName>
    <definedName name="_Day25" localSheetId="35">#REF!</definedName>
    <definedName name="_Day25" localSheetId="36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14">#REF!</definedName>
    <definedName name="_Day25" localSheetId="40">#REF!</definedName>
    <definedName name="_Day25" localSheetId="49">#REF!</definedName>
    <definedName name="_Day25" localSheetId="50">#REF!</definedName>
    <definedName name="_Day25" localSheetId="51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67">#REF!</definedName>
    <definedName name="_Day25" localSheetId="68">#REF!</definedName>
    <definedName name="_Day25" localSheetId="64">#REF!</definedName>
    <definedName name="_Day25">#REF!</definedName>
    <definedName name="_Day26" localSheetId="6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24">#REF!</definedName>
    <definedName name="_Day26" localSheetId="7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34">#REF!</definedName>
    <definedName name="_Day26" localSheetId="8">#REF!</definedName>
    <definedName name="_Day26" localSheetId="35">#REF!</definedName>
    <definedName name="_Day26" localSheetId="36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14">#REF!</definedName>
    <definedName name="_Day26" localSheetId="40">#REF!</definedName>
    <definedName name="_Day26" localSheetId="49">#REF!</definedName>
    <definedName name="_Day26" localSheetId="50">#REF!</definedName>
    <definedName name="_Day26" localSheetId="51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67">#REF!</definedName>
    <definedName name="_Day26" localSheetId="68">#REF!</definedName>
    <definedName name="_Day26" localSheetId="64">#REF!</definedName>
    <definedName name="_Day26">#REF!</definedName>
    <definedName name="_Day27" localSheetId="6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24">#REF!</definedName>
    <definedName name="_Day27" localSheetId="7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34">#REF!</definedName>
    <definedName name="_Day27" localSheetId="8">#REF!</definedName>
    <definedName name="_Day27" localSheetId="35">#REF!</definedName>
    <definedName name="_Day27" localSheetId="36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14">#REF!</definedName>
    <definedName name="_Day27" localSheetId="40">#REF!</definedName>
    <definedName name="_Day27" localSheetId="49">#REF!</definedName>
    <definedName name="_Day27" localSheetId="50">#REF!</definedName>
    <definedName name="_Day27" localSheetId="51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67">#REF!</definedName>
    <definedName name="_Day27" localSheetId="68">#REF!</definedName>
    <definedName name="_Day27" localSheetId="64">#REF!</definedName>
    <definedName name="_Day27">#REF!</definedName>
    <definedName name="_Day28" localSheetId="6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24">#REF!</definedName>
    <definedName name="_Day28" localSheetId="7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34">#REF!</definedName>
    <definedName name="_Day28" localSheetId="8">#REF!</definedName>
    <definedName name="_Day28" localSheetId="35">#REF!</definedName>
    <definedName name="_Day28" localSheetId="36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14">#REF!</definedName>
    <definedName name="_Day28" localSheetId="40">#REF!</definedName>
    <definedName name="_Day28" localSheetId="49">#REF!</definedName>
    <definedName name="_Day28" localSheetId="50">#REF!</definedName>
    <definedName name="_Day28" localSheetId="51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67">#REF!</definedName>
    <definedName name="_Day28" localSheetId="68">#REF!</definedName>
    <definedName name="_Day28" localSheetId="64">#REF!</definedName>
    <definedName name="_Day28">#REF!</definedName>
    <definedName name="_Day29" localSheetId="6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24">#REF!</definedName>
    <definedName name="_Day29" localSheetId="7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34">#REF!</definedName>
    <definedName name="_Day29" localSheetId="8">#REF!</definedName>
    <definedName name="_Day29" localSheetId="35">#REF!</definedName>
    <definedName name="_Day29" localSheetId="36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14">#REF!</definedName>
    <definedName name="_Day29" localSheetId="40">#REF!</definedName>
    <definedName name="_Day29" localSheetId="49">#REF!</definedName>
    <definedName name="_Day29" localSheetId="50">#REF!</definedName>
    <definedName name="_Day29" localSheetId="51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67">#REF!</definedName>
    <definedName name="_Day29" localSheetId="68">#REF!</definedName>
    <definedName name="_Day29" localSheetId="64">#REF!</definedName>
    <definedName name="_Day29">#REF!</definedName>
    <definedName name="_Day3" localSheetId="6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24">#REF!</definedName>
    <definedName name="_Day3" localSheetId="7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34">#REF!</definedName>
    <definedName name="_Day3" localSheetId="8">#REF!</definedName>
    <definedName name="_Day3" localSheetId="35">#REF!</definedName>
    <definedName name="_Day3" localSheetId="36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14">#REF!</definedName>
    <definedName name="_Day3" localSheetId="40">#REF!</definedName>
    <definedName name="_Day3" localSheetId="49">#REF!</definedName>
    <definedName name="_Day3" localSheetId="50">#REF!</definedName>
    <definedName name="_Day3" localSheetId="51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67">#REF!</definedName>
    <definedName name="_Day3" localSheetId="68">#REF!</definedName>
    <definedName name="_Day3" localSheetId="64">#REF!</definedName>
    <definedName name="_Day3">#REF!</definedName>
    <definedName name="_Day30" localSheetId="6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24">#REF!</definedName>
    <definedName name="_Day30" localSheetId="7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34">#REF!</definedName>
    <definedName name="_Day30" localSheetId="8">#REF!</definedName>
    <definedName name="_Day30" localSheetId="35">#REF!</definedName>
    <definedName name="_Day30" localSheetId="36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14">#REF!</definedName>
    <definedName name="_Day30" localSheetId="40">#REF!</definedName>
    <definedName name="_Day30" localSheetId="49">#REF!</definedName>
    <definedName name="_Day30" localSheetId="50">#REF!</definedName>
    <definedName name="_Day30" localSheetId="51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67">#REF!</definedName>
    <definedName name="_Day30" localSheetId="68">#REF!</definedName>
    <definedName name="_Day30" localSheetId="64">#REF!</definedName>
    <definedName name="_Day30">#REF!</definedName>
    <definedName name="_Day31" localSheetId="6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24">#REF!</definedName>
    <definedName name="_Day31" localSheetId="7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34">#REF!</definedName>
    <definedName name="_Day31" localSheetId="8">#REF!</definedName>
    <definedName name="_Day31" localSheetId="35">#REF!</definedName>
    <definedName name="_Day31" localSheetId="36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14">#REF!</definedName>
    <definedName name="_Day31" localSheetId="40">#REF!</definedName>
    <definedName name="_Day31" localSheetId="49">#REF!</definedName>
    <definedName name="_Day31" localSheetId="50">#REF!</definedName>
    <definedName name="_Day31" localSheetId="51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67">#REF!</definedName>
    <definedName name="_Day31" localSheetId="68">#REF!</definedName>
    <definedName name="_Day31" localSheetId="64">#REF!</definedName>
    <definedName name="_Day31">#REF!</definedName>
    <definedName name="_Day4" localSheetId="6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24">#REF!</definedName>
    <definedName name="_Day4" localSheetId="7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34">#REF!</definedName>
    <definedName name="_Day4" localSheetId="8">#REF!</definedName>
    <definedName name="_Day4" localSheetId="35">#REF!</definedName>
    <definedName name="_Day4" localSheetId="36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14">#REF!</definedName>
    <definedName name="_Day4" localSheetId="40">#REF!</definedName>
    <definedName name="_Day4" localSheetId="49">#REF!</definedName>
    <definedName name="_Day4" localSheetId="50">#REF!</definedName>
    <definedName name="_Day4" localSheetId="51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67">#REF!</definedName>
    <definedName name="_Day4" localSheetId="68">#REF!</definedName>
    <definedName name="_Day4" localSheetId="64">#REF!</definedName>
    <definedName name="_Day4">#REF!</definedName>
    <definedName name="_Day5" localSheetId="6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24">#REF!</definedName>
    <definedName name="_Day5" localSheetId="7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34">#REF!</definedName>
    <definedName name="_Day5" localSheetId="8">#REF!</definedName>
    <definedName name="_Day5" localSheetId="35">#REF!</definedName>
    <definedName name="_Day5" localSheetId="36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14">#REF!</definedName>
    <definedName name="_Day5" localSheetId="40">#REF!</definedName>
    <definedName name="_Day5" localSheetId="49">#REF!</definedName>
    <definedName name="_Day5" localSheetId="50">#REF!</definedName>
    <definedName name="_Day5" localSheetId="51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67">#REF!</definedName>
    <definedName name="_Day5" localSheetId="68">#REF!</definedName>
    <definedName name="_Day5" localSheetId="64">#REF!</definedName>
    <definedName name="_Day5">#REF!</definedName>
    <definedName name="_Day6" localSheetId="6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24">#REF!</definedName>
    <definedName name="_Day6" localSheetId="7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34">#REF!</definedName>
    <definedName name="_Day6" localSheetId="8">#REF!</definedName>
    <definedName name="_Day6" localSheetId="35">#REF!</definedName>
    <definedName name="_Day6" localSheetId="36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14">#REF!</definedName>
    <definedName name="_Day6" localSheetId="40">#REF!</definedName>
    <definedName name="_Day6" localSheetId="49">#REF!</definedName>
    <definedName name="_Day6" localSheetId="50">#REF!</definedName>
    <definedName name="_Day6" localSheetId="51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67">#REF!</definedName>
    <definedName name="_Day6" localSheetId="68">#REF!</definedName>
    <definedName name="_Day6" localSheetId="64">#REF!</definedName>
    <definedName name="_Day6">#REF!</definedName>
    <definedName name="_Day7" localSheetId="6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24">#REF!</definedName>
    <definedName name="_Day7" localSheetId="7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34">#REF!</definedName>
    <definedName name="_Day7" localSheetId="8">#REF!</definedName>
    <definedName name="_Day7" localSheetId="35">#REF!</definedName>
    <definedName name="_Day7" localSheetId="36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14">#REF!</definedName>
    <definedName name="_Day7" localSheetId="40">#REF!</definedName>
    <definedName name="_Day7" localSheetId="49">#REF!</definedName>
    <definedName name="_Day7" localSheetId="50">#REF!</definedName>
    <definedName name="_Day7" localSheetId="51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67">#REF!</definedName>
    <definedName name="_Day7" localSheetId="68">#REF!</definedName>
    <definedName name="_Day7" localSheetId="64">#REF!</definedName>
    <definedName name="_Day7">#REF!</definedName>
    <definedName name="_Day8" localSheetId="6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24">#REF!</definedName>
    <definedName name="_Day8" localSheetId="7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34">#REF!</definedName>
    <definedName name="_Day8" localSheetId="8">#REF!</definedName>
    <definedName name="_Day8" localSheetId="35">#REF!</definedName>
    <definedName name="_Day8" localSheetId="36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14">#REF!</definedName>
    <definedName name="_Day8" localSheetId="40">#REF!</definedName>
    <definedName name="_Day8" localSheetId="49">#REF!</definedName>
    <definedName name="_Day8" localSheetId="50">#REF!</definedName>
    <definedName name="_Day8" localSheetId="51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67">#REF!</definedName>
    <definedName name="_Day8" localSheetId="68">#REF!</definedName>
    <definedName name="_Day8" localSheetId="64">#REF!</definedName>
    <definedName name="_Day8">#REF!</definedName>
    <definedName name="_Day9" localSheetId="6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24">#REF!</definedName>
    <definedName name="_Day9" localSheetId="7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34">#REF!</definedName>
    <definedName name="_Day9" localSheetId="8">#REF!</definedName>
    <definedName name="_Day9" localSheetId="35">#REF!</definedName>
    <definedName name="_Day9" localSheetId="36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14">#REF!</definedName>
    <definedName name="_Day9" localSheetId="40">#REF!</definedName>
    <definedName name="_Day9" localSheetId="49">#REF!</definedName>
    <definedName name="_Day9" localSheetId="50">#REF!</definedName>
    <definedName name="_Day9" localSheetId="51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67">#REF!</definedName>
    <definedName name="_Day9" localSheetId="68">#REF!</definedName>
    <definedName name="_Day9" localSheetId="64">#REF!</definedName>
    <definedName name="_Day9">#REF!</definedName>
    <definedName name="_xlnm._FilterDatabase" localSheetId="6" hidden="1">'1'!$DL$2:$DO$3</definedName>
    <definedName name="_xlnm._FilterDatabase" localSheetId="15" hidden="1">'10'!$DL$2:$DO$3</definedName>
    <definedName name="_xlnm._FilterDatabase" localSheetId="16" hidden="1">'11'!$DL$2:$DO$3</definedName>
    <definedName name="_xlnm._FilterDatabase" localSheetId="17" hidden="1">'12'!$DL$2:$DO$3</definedName>
    <definedName name="_xlnm._FilterDatabase" localSheetId="18" hidden="1">'13'!$DL$2:$DO$3</definedName>
    <definedName name="_xlnm._FilterDatabase" localSheetId="19" hidden="1">'14'!$DL$2:$DO$3</definedName>
    <definedName name="_xlnm._FilterDatabase" localSheetId="20" hidden="1">'15'!$DL$2:$DO$3</definedName>
    <definedName name="_xlnm._FilterDatabase" localSheetId="21" hidden="1">'16'!$DL$2:$DO$3</definedName>
    <definedName name="_xlnm._FilterDatabase" localSheetId="22" hidden="1">'17'!$DL$2:$DO$3</definedName>
    <definedName name="_xlnm._FilterDatabase" localSheetId="23" hidden="1">'18'!$DL$2:$DO$3</definedName>
    <definedName name="_xlnm._FilterDatabase" localSheetId="24" hidden="1">'19'!$DL$2:$DO$3</definedName>
    <definedName name="_xlnm._FilterDatabase" localSheetId="7" hidden="1">'2'!$DL$2:$DO$3</definedName>
    <definedName name="_xlnm._FilterDatabase" localSheetId="25" hidden="1">'20'!$DL$2:$DO$3</definedName>
    <definedName name="_xlnm._FilterDatabase" localSheetId="26" hidden="1">'21'!$DL$2:$DO$3</definedName>
    <definedName name="_xlnm._FilterDatabase" localSheetId="27" hidden="1">'22'!$DL$2:$DO$3</definedName>
    <definedName name="_xlnm._FilterDatabase" localSheetId="28" hidden="1">'23'!$DL$2:$DO$3</definedName>
    <definedName name="_xlnm._FilterDatabase" localSheetId="29" hidden="1">'24'!$DL$2:$DO$3</definedName>
    <definedName name="_xlnm._FilterDatabase" localSheetId="30" hidden="1">'25'!$DL$2:$DO$3</definedName>
    <definedName name="_xlnm._FilterDatabase" localSheetId="31" hidden="1">'26'!$DL$2:$DO$3</definedName>
    <definedName name="_xlnm._FilterDatabase" localSheetId="32" hidden="1">'27'!$DL$2:$DO$3</definedName>
    <definedName name="_xlnm._FilterDatabase" localSheetId="33" hidden="1">'28'!$DL$2:$DO$3</definedName>
    <definedName name="_xlnm._FilterDatabase" localSheetId="34" hidden="1">'29'!$DL$2:$DO$3</definedName>
    <definedName name="_xlnm._FilterDatabase" localSheetId="8" hidden="1">'3'!$DL$2:$DO$3</definedName>
    <definedName name="_xlnm._FilterDatabase" localSheetId="35" hidden="1">'30'!$DL$2:$DO$3</definedName>
    <definedName name="_xlnm._FilterDatabase" localSheetId="36" hidden="1">'31'!$DL$2:$DO$3</definedName>
    <definedName name="_xlnm._FilterDatabase" localSheetId="9" hidden="1">'4'!$DL$2:$DO$3</definedName>
    <definedName name="_xlnm._FilterDatabase" localSheetId="10" hidden="1">'5'!$DL$2:$DO$3</definedName>
    <definedName name="_xlnm._FilterDatabase" localSheetId="11" hidden="1">'6'!$DL$2:$DO$3</definedName>
    <definedName name="_xlnm._FilterDatabase" localSheetId="12" hidden="1">'7'!$DL$2:$DO$3</definedName>
    <definedName name="_xlnm._FilterDatabase" localSheetId="13" hidden="1">'8'!$DL$2:$DO$3</definedName>
    <definedName name="_xlnm._FilterDatabase" localSheetId="14" hidden="1">'9'!$DL$2:$DO$3</definedName>
    <definedName name="_xlnm._FilterDatabase" localSheetId="39" hidden="1">REMOVAL!$A$1:$U$758</definedName>
    <definedName name="DAY_3." localSheetId="6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24">#REF!</definedName>
    <definedName name="DAY_3." localSheetId="7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34">#REF!</definedName>
    <definedName name="DAY_3." localSheetId="8">#REF!</definedName>
    <definedName name="DAY_3." localSheetId="35">#REF!</definedName>
    <definedName name="DAY_3." localSheetId="36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14">#REF!</definedName>
    <definedName name="DAY_3." localSheetId="40">#REF!</definedName>
    <definedName name="DAY_3." localSheetId="49">#REF!</definedName>
    <definedName name="DAY_3." localSheetId="50">#REF!</definedName>
    <definedName name="DAY_3." localSheetId="51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67">#REF!</definedName>
    <definedName name="DAY_3." localSheetId="68">#REF!</definedName>
    <definedName name="DAY_3." localSheetId="64">#REF!</definedName>
    <definedName name="DAY_3.">#REF!</definedName>
    <definedName name="GI" localSheetId="6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24">#REF!</definedName>
    <definedName name="GI" localSheetId="7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34">#REF!</definedName>
    <definedName name="GI" localSheetId="8">#REF!</definedName>
    <definedName name="GI" localSheetId="35">#REF!</definedName>
    <definedName name="GI" localSheetId="36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14">#REF!</definedName>
    <definedName name="GI" localSheetId="40">#REF!</definedName>
    <definedName name="GI" localSheetId="49">#REF!</definedName>
    <definedName name="GI" localSheetId="50">#REF!</definedName>
    <definedName name="GI" localSheetId="51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67">#REF!</definedName>
    <definedName name="GI" localSheetId="68">#REF!</definedName>
    <definedName name="GI" localSheetId="64">#REF!</definedName>
    <definedName name="GI">#REF!</definedName>
    <definedName name="GO" localSheetId="6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24">#REF!</definedName>
    <definedName name="GO" localSheetId="7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34">#REF!</definedName>
    <definedName name="GO" localSheetId="8">#REF!</definedName>
    <definedName name="GO" localSheetId="35">#REF!</definedName>
    <definedName name="GO" localSheetId="36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14">#REF!</definedName>
    <definedName name="GO" localSheetId="40">#REF!</definedName>
    <definedName name="GO" localSheetId="49">#REF!</definedName>
    <definedName name="GO" localSheetId="50">#REF!</definedName>
    <definedName name="GO" localSheetId="51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67">#REF!</definedName>
    <definedName name="GO" localSheetId="68">#REF!</definedName>
    <definedName name="GO" localSheetId="64">#REF!</definedName>
    <definedName name="GO">#REF!</definedName>
    <definedName name="HTML_CodePage" hidden="1">1252</definedName>
    <definedName name="HTML_Control" localSheetId="6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7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8" hidden="1">{"'MONTHLY REPORT'!$A$1:$DZ$55"}</definedName>
    <definedName name="HTML_Control" localSheetId="35" hidden="1">{"'MONTHLY REPORT'!$A$1:$DZ$55"}</definedName>
    <definedName name="HTML_Control" localSheetId="36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38" hidden="1">{"'MONTHLY REPORT'!$A$1:$DZ$55"}</definedName>
    <definedName name="HTML_Control" localSheetId="75" hidden="1">{"'MONTHLY REPORT'!$A$1:$DZ$55"}</definedName>
    <definedName name="HTML_Control" localSheetId="40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73" hidden="1">{"'MONTHLY REPORT'!$A$1:$DZ$55"}</definedName>
    <definedName name="HTML_Control" localSheetId="72" hidden="1">{"'MONTHLY REPORT'!$A$1:$DZ$55"}</definedName>
    <definedName name="HTML_Control" localSheetId="81" hidden="1">{"'MONTHLY REPORT'!$A$1:$DZ$55"}</definedName>
    <definedName name="HTML_Control" localSheetId="74" hidden="1">{"'MONTHLY REPORT'!$A$1:$DZ$55"}</definedName>
    <definedName name="HTML_Control" localSheetId="71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9">' CT (3)'!$A$1:$I$46</definedName>
    <definedName name="_xlnm.Print_Area" localSheetId="6">'1'!$A$1:$EE$38</definedName>
    <definedName name="_xlnm.Print_Area" localSheetId="15">'10'!$A$1:$DL$36</definedName>
    <definedName name="_xlnm.Print_Area" localSheetId="16">'11'!$A$1:$DL$36</definedName>
    <definedName name="_xlnm.Print_Area" localSheetId="17">'12'!$A$1:$DL$36</definedName>
    <definedName name="_xlnm.Print_Area" localSheetId="18">'13'!$A$1:$DL$36</definedName>
    <definedName name="_xlnm.Print_Area" localSheetId="19">'14'!$A$1:$DL$36</definedName>
    <definedName name="_xlnm.Print_Area" localSheetId="20">'15'!$A$1:$DL$36</definedName>
    <definedName name="_xlnm.Print_Area" localSheetId="21">'16'!$A$1:$DL$36</definedName>
    <definedName name="_xlnm.Print_Area" localSheetId="22">'17'!$A$1:$DL$36</definedName>
    <definedName name="_xlnm.Print_Area" localSheetId="23">'18'!$A$1:$DL$36</definedName>
    <definedName name="_xlnm.Print_Area" localSheetId="24">'19'!$A$1:$DL$36</definedName>
    <definedName name="_xlnm.Print_Area" localSheetId="7">'2'!$A$1:$DL$36</definedName>
    <definedName name="_xlnm.Print_Area" localSheetId="25">'20'!$A$1:$DL$36</definedName>
    <definedName name="_xlnm.Print_Area" localSheetId="26">'21'!$A$1:$DL$36</definedName>
    <definedName name="_xlnm.Print_Area" localSheetId="27">'22'!$A$1:$DL$36</definedName>
    <definedName name="_xlnm.Print_Area" localSheetId="28">'23'!$A$1:$DL$36</definedName>
    <definedName name="_xlnm.Print_Area" localSheetId="29">'24'!$A$1:$DL$36</definedName>
    <definedName name="_xlnm.Print_Area" localSheetId="30">'25'!$A$1:$DL$36</definedName>
    <definedName name="_xlnm.Print_Area" localSheetId="31">'26'!$A$1:$DL$36</definedName>
    <definedName name="_xlnm.Print_Area" localSheetId="32">'27'!$A$1:$DL$36</definedName>
    <definedName name="_xlnm.Print_Area" localSheetId="33">'28'!$A$1:$DL$36</definedName>
    <definedName name="_xlnm.Print_Area" localSheetId="34">'29'!$A$1:$DL$36</definedName>
    <definedName name="_xlnm.Print_Area" localSheetId="8">'3'!$A$1:$DL$36</definedName>
    <definedName name="_xlnm.Print_Area" localSheetId="35">'30'!$A$1:$DL$36</definedName>
    <definedName name="_xlnm.Print_Area" localSheetId="36">'31'!$A$1:$DL$36</definedName>
    <definedName name="_xlnm.Print_Area" localSheetId="9">'4'!$A$1:$DL$36</definedName>
    <definedName name="_xlnm.Print_Area" localSheetId="10">'5'!$A$1:$DU$36</definedName>
    <definedName name="_xlnm.Print_Area" localSheetId="11">'6'!$A$1:$DT$38</definedName>
    <definedName name="_xlnm.Print_Area" localSheetId="12">'7'!$A$1:$DL$36</definedName>
    <definedName name="_xlnm.Print_Area" localSheetId="13">'8'!$A$1:$DL$36</definedName>
    <definedName name="_xlnm.Print_Area" localSheetId="14">'9'!$A$1:$DL$36</definedName>
    <definedName name="_xlnm.Print_Area" localSheetId="76">Bacteria!$A$1:$U$21</definedName>
    <definedName name="_xlnm.Print_Area" localSheetId="75">'Bacteria(new)'!$A$1:$AF$73</definedName>
    <definedName name="_xlnm.Print_Area" localSheetId="40">'BW 1'!$A$1:$K$46</definedName>
    <definedName name="_xlnm.Print_Area" localSheetId="49">'BW 10'!$A$1:$K$46</definedName>
    <definedName name="_xlnm.Print_Area" localSheetId="50">'BW 11'!$A$1:$K$46</definedName>
    <definedName name="_xlnm.Print_Area" localSheetId="51">'BW 12'!$A$1:$K$46</definedName>
    <definedName name="_xlnm.Print_Area" localSheetId="41">'BW 2'!$A$1:$K$46</definedName>
    <definedName name="_xlnm.Print_Area" localSheetId="42">'BW 3'!$A$1:$K$46</definedName>
    <definedName name="_xlnm.Print_Area" localSheetId="43">'BW 4'!$A$1:$K$46</definedName>
    <definedName name="_xlnm.Print_Area" localSheetId="44">'BW 5'!$A$1:$K$46</definedName>
    <definedName name="_xlnm.Print_Area" localSheetId="45">'BW 6'!$A$1:$K$46</definedName>
    <definedName name="_xlnm.Print_Area" localSheetId="46">'BW 7'!$A$1:$K$46</definedName>
    <definedName name="_xlnm.Print_Area" localSheetId="47">'BW 8'!$A$1:$K$46</definedName>
    <definedName name="_xlnm.Print_Area" localSheetId="48">'BW 9'!$A$1:$K$46</definedName>
    <definedName name="_xlnm.Print_Area" localSheetId="4">'CHEM 1'!$A$1:$T$46</definedName>
    <definedName name="_xlnm.Print_Area" localSheetId="60">'Chem Dose'!$A$1:$O$52</definedName>
    <definedName name="_xlnm.Print_Area" localSheetId="59">'Chems lbs'!$A$1:$O$52</definedName>
    <definedName name="_xlnm.Print_Area" localSheetId="73">Chloramine!$A$1:$H$44</definedName>
    <definedName name="_xlnm.Print_Area" localSheetId="67">'CT  (1)'!$A$1:$I$46</definedName>
    <definedName name="_xlnm.Print_Area" localSheetId="68">'CT  (2)'!$A$1:$I$46</definedName>
    <definedName name="_xlnm.Print_Area" localSheetId="66">'CT Calc '!$A$1:$K$48</definedName>
    <definedName name="_xlnm.Print_Area" localSheetId="72">Distribution!$A$1:$G$47</definedName>
    <definedName name="_xlnm.Print_Area" localSheetId="57">Finished!$A$1:$K$47</definedName>
    <definedName name="_xlnm.Print_Area" localSheetId="58">Finished2!$A$1:$K$47</definedName>
    <definedName name="_xlnm.Print_Area" localSheetId="55">Flows!$A$1:$I$47</definedName>
    <definedName name="_xlnm.Print_Area" localSheetId="62">'Indiv Filter'!$A$1:$Q$51</definedName>
    <definedName name="_xlnm.Print_Area" localSheetId="63">'Individual Filters'!$A$1:$H$52</definedName>
    <definedName name="_xlnm.Print_Area" localSheetId="81">'LAB '!$A$1:$DL$39</definedName>
    <definedName name="_xlnm.Print_Area" localSheetId="64">'MOR CT'!$A$1:$I$46</definedName>
    <definedName name="_xlnm.Print_Area" localSheetId="1">'PLANT CHECK'!$A$1:$P$63</definedName>
    <definedName name="_xlnm.Print_Area" localSheetId="56">'Raw &amp; Coagulated'!$A$1:$L$48</definedName>
    <definedName name="_xlnm.Print_Area" localSheetId="39">REMOVAL!$A$1:$U$753</definedName>
    <definedName name="_xlnm.Print_Area" localSheetId="5">'RUN TIME'!$A$1:$F$40</definedName>
    <definedName name="_xlnm.Print_Area" localSheetId="74">TOC!$A$1:$J$51</definedName>
    <definedName name="_xlnm.Print_Area" localSheetId="54">'Total Flows'!$A$1:$L$51</definedName>
    <definedName name="_xlnm.Print_Area" localSheetId="61">Turbidity!$A$1:$I$51</definedName>
    <definedName name="Y" localSheetId="6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24">#REF!</definedName>
    <definedName name="Y" localSheetId="7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34">#REF!</definedName>
    <definedName name="Y" localSheetId="8">#REF!</definedName>
    <definedName name="Y" localSheetId="35">#REF!</definedName>
    <definedName name="Y" localSheetId="36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14">#REF!</definedName>
    <definedName name="Y" localSheetId="40">#REF!</definedName>
    <definedName name="Y" localSheetId="49">#REF!</definedName>
    <definedName name="Y" localSheetId="50">#REF!</definedName>
    <definedName name="Y" localSheetId="51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67">#REF!</definedName>
    <definedName name="Y" localSheetId="68">#REF!</definedName>
    <definedName name="Y" localSheetId="64">#REF!</definedName>
    <definedName name="Y">#REF!</definedName>
    <definedName name="Z_0007BA7A_991B_4155_A123_5A7F03FF6FF4_.wvu.FilterData" localSheetId="15" hidden="1">'10'!$DL$2:$DO$3</definedName>
    <definedName name="Z_000EC104_A17D_4F49_B2F4_644480893C5A_.wvu.FilterData" localSheetId="11" hidden="1">'6'!$DL$2:$DO$3</definedName>
    <definedName name="Z_00132268_095E_4AC3_B1DA_7AE11B0BF2F3_.wvu.FilterData" localSheetId="13" hidden="1">'8'!$DL$2:$DO$3</definedName>
    <definedName name="Z_0017F51E_6F7D_4A97_B5A8_EA1C00C29232_.wvu.FilterData" localSheetId="18" hidden="1">'13'!$DL$2:$DO$3</definedName>
    <definedName name="Z_0017F51E_6F7D_4A97_B5A8_EA1C00C29232_.wvu.FilterData" localSheetId="19" hidden="1">'14'!$DL$2:$DO$3</definedName>
    <definedName name="Z_0025B445_181C_4E37_9D26_F64DBA502BF4_.wvu.FilterData" localSheetId="20" hidden="1">'15'!$DL$2:$DO$3</definedName>
    <definedName name="Z_003B502D_D1B8_4D36_8001_E1FFE4EBD634_.wvu.FilterData" localSheetId="30" hidden="1">'25'!$DL$2:$DO$3</definedName>
    <definedName name="Z_0062EB7B_25F4_4E0D_80E4_34A33CF18C59_.wvu.FilterData" localSheetId="31" hidden="1">'26'!$DL$2:$DO$3</definedName>
    <definedName name="Z_006AE5FB_A062_4231_B1C2_BE5850FB6648_.wvu.FilterData" localSheetId="27" hidden="1">'22'!$DL$2:$DO$3</definedName>
    <definedName name="Z_0070DB55_C389_4F4C_AFAE_03CBE1B2FB57_.wvu.FilterData" localSheetId="13" hidden="1">'8'!$DL$2:$DO$3</definedName>
    <definedName name="Z_008B0AD9_1BD9_4C61_99BA_5DE64406511E_.wvu.FilterData" localSheetId="29" hidden="1">'24'!$DL$2:$DO$3</definedName>
    <definedName name="Z_008FF0F4_5991_4C82_98E1_A0F413CDF2D1_.wvu.FilterData" localSheetId="16" hidden="1">'11'!$DL$2:$DO$3</definedName>
    <definedName name="Z_00A61361_7CC5_4A16_A349_D136105076DC_.wvu.FilterData" localSheetId="22" hidden="1">'17'!$DL$2:$DO$3</definedName>
    <definedName name="Z_00B092A8_7B0B_4C02_AA36_85D8B1E1E744_.wvu.FilterData" localSheetId="30" hidden="1">'25'!$DL$2:$DO$3</definedName>
    <definedName name="Z_0131856E_C86E_450E_A610_3D795A74B041_.wvu.FilterData" localSheetId="10" hidden="1">'5'!$DL$2:$DO$3</definedName>
    <definedName name="Z_013B7BFA_A10A_4360_B871_47994FD360F0_.wvu.FilterData" localSheetId="26" hidden="1">'21'!$DL$2:$DO$3</definedName>
    <definedName name="Z_013BABC8_CF81_4E26_A0F5_8EFEBAB31A68_.wvu.FilterData" localSheetId="10" hidden="1">'5'!$DL$2:$DO$3</definedName>
    <definedName name="Z_018C74BB_7071_4BAF_A367_BA752AC1A2B7_.wvu.FilterData" localSheetId="12" hidden="1">'7'!$DL$2:$DO$3</definedName>
    <definedName name="Z_019974BD_052D_48AC_B606_319F9159D693_.wvu.FilterData" localSheetId="12" hidden="1">'7'!$DL$2:$DO$3</definedName>
    <definedName name="Z_019BB74E_3A7F_4D35_A797_35F795A6CB0B_.wvu.FilterData" localSheetId="33" hidden="1">'28'!$DL$2:$DO$3</definedName>
    <definedName name="Z_01B29426_8FF0_4C25_A05C_FB92DC3D79FA_.wvu.FilterData" localSheetId="25" hidden="1">'20'!$DL$2:$DO$3</definedName>
    <definedName name="Z_01B9EE4C_3B9D_41A5_9506_467145822320_.wvu.FilterData" localSheetId="30" hidden="1">'25'!$DL$2:$DO$3</definedName>
    <definedName name="Z_01D87EF6_0D52_49E3_9D63_992A0DC16E96_.wvu.FilterData" localSheetId="15" hidden="1">'10'!$DL$2:$DO$3</definedName>
    <definedName name="Z_01D87EF6_0D52_49E3_9D63_992A0DC16E96_.wvu.FilterData" localSheetId="16" hidden="1">'11'!$DL$2:$DO$3</definedName>
    <definedName name="Z_01D87EF6_0D52_49E3_9D63_992A0DC16E96_.wvu.FilterData" localSheetId="13" hidden="1">'8'!$DL$2:$DO$3</definedName>
    <definedName name="Z_01D87EF6_0D52_49E3_9D63_992A0DC16E96_.wvu.FilterData" localSheetId="14" hidden="1">'9'!$DL$2:$DO$3</definedName>
    <definedName name="Z_01D95731_FCE3_4C0B_941E_2B219CF455BE_.wvu.FilterData" localSheetId="33" hidden="1">'28'!$DL$2:$DO$3</definedName>
    <definedName name="Z_01D961E3_971D_43E4_BE7E_EE5EE393EECF_.wvu.FilterData" localSheetId="35" hidden="1">'30'!$DL$2:$DO$3</definedName>
    <definedName name="Z_01E41802_58A0_4866_B223_097C29058CB5_.wvu.FilterData" localSheetId="15" hidden="1">'10'!$DL$2:$DO$3</definedName>
    <definedName name="Z_01F4028F_04B1_45D6_9C21_7C6E33F2B069_.wvu.FilterData" localSheetId="15" hidden="1">'10'!$DL$2:$DO$3</definedName>
    <definedName name="Z_01F6AEEC_E03F_4950_ABBC_5D60AAE3A8C1_.wvu.FilterData" localSheetId="14" hidden="1">'9'!$DL$2:$DO$3</definedName>
    <definedName name="Z_02051EF0_262F_4940_AA1C_FD020CAC3AAE_.wvu.FilterData" localSheetId="10" hidden="1">'5'!$DL$2:$DO$3</definedName>
    <definedName name="Z_02051EF0_262F_4940_AA1C_FD020CAC3AAE_.wvu.FilterData" localSheetId="11" hidden="1">'6'!$DL$2:$DO$3</definedName>
    <definedName name="Z_0207DEF7_2E4E_4D6F_961F_0505F18484BD_.wvu.FilterData" localSheetId="30" hidden="1">'25'!$DL$2:$DO$3</definedName>
    <definedName name="Z_02514758_D4CD_4BEA_ACD2_AC486EAB384E_.wvu.FilterData" localSheetId="19" hidden="1">'14'!$DL$2:$DO$3</definedName>
    <definedName name="Z_025B1689_804D_4A8B_9F24_033D7ACAE945_.wvu.FilterData" localSheetId="17" hidden="1">'12'!$DL$2:$DO$3</definedName>
    <definedName name="Z_025DE65B_D40E_435D_A2D8_3FAD8EE5E6D7_.wvu.FilterData" localSheetId="7" hidden="1">'2'!$DL$2:$DO$3</definedName>
    <definedName name="Z_027EE316_0176_4E64_A89F_0EA43586E223_.wvu.FilterData" localSheetId="22" hidden="1">'17'!$DL$2:$DO$3</definedName>
    <definedName name="Z_029A1216_1B54_468D_8628_78655BE5B2C6_.wvu.FilterData" localSheetId="19" hidden="1">'14'!$DL$2:$DO$3</definedName>
    <definedName name="Z_02A617DE_17BA_47C9_8F93_09F65444B44C_.wvu.FilterData" localSheetId="24" hidden="1">'19'!$DL$2:$DO$3</definedName>
    <definedName name="Z_032D2D53_E317_43F5_8CE2_0F2DB5C88878_.wvu.FilterData" localSheetId="14" hidden="1">'9'!$DL$2:$DO$3</definedName>
    <definedName name="Z_034BB691_62AB_4AA7_A3EE_D4370CA3AFAF_.wvu.FilterData" localSheetId="24" hidden="1">'19'!$DL$2:$DO$3</definedName>
    <definedName name="Z_03596F05_79D9_47BB_A0E0_3C3ED0B1CB64_.wvu.FilterData" localSheetId="24" hidden="1">'19'!$DL$2:$DO$3</definedName>
    <definedName name="Z_03A126D0_9A48_44A0_B3C9_5BE452B64BA8_.wvu.FilterData" localSheetId="25" hidden="1">'20'!$DL$2:$DO$3</definedName>
    <definedName name="Z_03B75E27_D68D_4E95_A3C0_12E1F0084F82_.wvu.FilterData" localSheetId="9" hidden="1">'4'!$DL$2:$DO$3</definedName>
    <definedName name="Z_03D099B8_AACF_40EA_AB0E_CCA9E6B20BC5_.wvu.FilterData" localSheetId="16" hidden="1">'11'!$DL$2:$DO$3</definedName>
    <definedName name="Z_03D099B8_AACF_40EA_AB0E_CCA9E6B20BC5_.wvu.FilterData" localSheetId="17" hidden="1">'12'!$DL$2:$DO$3</definedName>
    <definedName name="Z_03D099B8_AACF_40EA_AB0E_CCA9E6B20BC5_.wvu.FilterData" localSheetId="18" hidden="1">'13'!$DL$2:$DO$3</definedName>
    <definedName name="Z_03D099B8_AACF_40EA_AB0E_CCA9E6B20BC5_.wvu.FilterData" localSheetId="19" hidden="1">'14'!$DL$2:$DO$3</definedName>
    <definedName name="Z_03D099B8_AACF_40EA_AB0E_CCA9E6B20BC5_.wvu.FilterData" localSheetId="20" hidden="1">'15'!$DL$2:$DO$3</definedName>
    <definedName name="Z_03F5363B_05B7_4E44_BAD5_A372BE8D490F_.wvu.FilterData" localSheetId="17" hidden="1">'12'!$DL$2:$DO$3</definedName>
    <definedName name="Z_040484C6_B8F4_4B61_B5C9_B30711CBA506_.wvu.FilterData" localSheetId="19" hidden="1">'14'!$DL$2:$DO$3</definedName>
    <definedName name="Z_0407E330_2925_4C20_BDB8_62771B4D0EC6_.wvu.FilterData" localSheetId="20" hidden="1">'15'!$DL$2:$DO$3</definedName>
    <definedName name="Z_040C43A3_2589_474B_A894_4E3D37D064A8_.wvu.FilterData" localSheetId="20" hidden="1">'15'!$DL$2:$DO$3</definedName>
    <definedName name="Z_0431B22A_AE75_4987_9C2C_5BEA8C82B2C5_.wvu.FilterData" localSheetId="31" hidden="1">'26'!$DL$2:$DO$3</definedName>
    <definedName name="Z_0475B087_B8EA_4DA6_9959_32585D3FA009_.wvu.FilterData" localSheetId="8" hidden="1">'3'!$DL$2:$DO$3</definedName>
    <definedName name="Z_04936D07_2DCF_4B5E_8918_99FF0BDC521D_.wvu.FilterData" localSheetId="21" hidden="1">'16'!$DL$2:$DO$3</definedName>
    <definedName name="Z_04CA3942_5140_4CF8_B587_B4037732DE74_.wvu.FilterData" localSheetId="29" hidden="1">'24'!$DL$2:$DO$3</definedName>
    <definedName name="Z_04DD0E7F_3192_45AE_8E06_33975BD5664B_.wvu.FilterData" localSheetId="7" hidden="1">'2'!$DL$2:$DO$3</definedName>
    <definedName name="Z_04E83EAA_C909_4E68_8C9F_BD81E9C79E23_.wvu.FilterData" localSheetId="21" hidden="1">'16'!$DL$2:$DO$3</definedName>
    <definedName name="Z_04F3C4A3_0008_4BE9_ABBC_1C0EF125D4CD_.wvu.FilterData" localSheetId="34" hidden="1">'29'!$DL$2:$DO$3</definedName>
    <definedName name="Z_055BAA7B_A669_4CFF_B3A3_860F9AB5D1CA_.wvu.FilterData" localSheetId="6" hidden="1">'1'!$DL$2:$DO$3</definedName>
    <definedName name="Z_055BAA7B_A669_4CFF_B3A3_860F9AB5D1CA_.wvu.FilterData" localSheetId="15" hidden="1">'10'!$DL$2:$DO$3</definedName>
    <definedName name="Z_055BAA7B_A669_4CFF_B3A3_860F9AB5D1CA_.wvu.FilterData" localSheetId="16" hidden="1">'11'!$DL$2:$DO$3</definedName>
    <definedName name="Z_055BAA7B_A669_4CFF_B3A3_860F9AB5D1CA_.wvu.FilterData" localSheetId="17" hidden="1">'12'!$DL$2:$DO$3</definedName>
    <definedName name="Z_055BAA7B_A669_4CFF_B3A3_860F9AB5D1CA_.wvu.FilterData" localSheetId="18" hidden="1">'13'!$DL$2:$DO$3</definedName>
    <definedName name="Z_055BAA7B_A669_4CFF_B3A3_860F9AB5D1CA_.wvu.FilterData" localSheetId="19" hidden="1">'14'!$DL$2:$DO$3</definedName>
    <definedName name="Z_055BAA7B_A669_4CFF_B3A3_860F9AB5D1CA_.wvu.FilterData" localSheetId="20" hidden="1">'15'!$DL$2:$DO$3</definedName>
    <definedName name="Z_055BAA7B_A669_4CFF_B3A3_860F9AB5D1CA_.wvu.FilterData" localSheetId="21" hidden="1">'16'!$DL$2:$DO$3</definedName>
    <definedName name="Z_055BAA7B_A669_4CFF_B3A3_860F9AB5D1CA_.wvu.FilterData" localSheetId="22" hidden="1">'17'!$DL$2:$DO$3</definedName>
    <definedName name="Z_055BAA7B_A669_4CFF_B3A3_860F9AB5D1CA_.wvu.FilterData" localSheetId="23" hidden="1">'18'!$DL$2:$DO$3</definedName>
    <definedName name="Z_055BAA7B_A669_4CFF_B3A3_860F9AB5D1CA_.wvu.FilterData" localSheetId="24" hidden="1">'19'!$DL$2:$DO$3</definedName>
    <definedName name="Z_055BAA7B_A669_4CFF_B3A3_860F9AB5D1CA_.wvu.FilterData" localSheetId="7" hidden="1">'2'!$DL$2:$DO$3</definedName>
    <definedName name="Z_055BAA7B_A669_4CFF_B3A3_860F9AB5D1CA_.wvu.FilterData" localSheetId="25" hidden="1">'20'!$DL$2:$DO$3</definedName>
    <definedName name="Z_055BAA7B_A669_4CFF_B3A3_860F9AB5D1CA_.wvu.FilterData" localSheetId="26" hidden="1">'21'!$DL$2:$DO$3</definedName>
    <definedName name="Z_055BAA7B_A669_4CFF_B3A3_860F9AB5D1CA_.wvu.FilterData" localSheetId="27" hidden="1">'22'!$DL$2:$DO$3</definedName>
    <definedName name="Z_055BAA7B_A669_4CFF_B3A3_860F9AB5D1CA_.wvu.FilterData" localSheetId="28" hidden="1">'23'!$DL$2:$DO$3</definedName>
    <definedName name="Z_055BAA7B_A669_4CFF_B3A3_860F9AB5D1CA_.wvu.FilterData" localSheetId="29" hidden="1">'24'!$DL$2:$DO$3</definedName>
    <definedName name="Z_055BAA7B_A669_4CFF_B3A3_860F9AB5D1CA_.wvu.FilterData" localSheetId="30" hidden="1">'25'!$DL$2:$DO$3</definedName>
    <definedName name="Z_055BAA7B_A669_4CFF_B3A3_860F9AB5D1CA_.wvu.FilterData" localSheetId="31" hidden="1">'26'!$DL$2:$DO$3</definedName>
    <definedName name="Z_055BAA7B_A669_4CFF_B3A3_860F9AB5D1CA_.wvu.FilterData" localSheetId="32" hidden="1">'27'!$DL$2:$DO$3</definedName>
    <definedName name="Z_055BAA7B_A669_4CFF_B3A3_860F9AB5D1CA_.wvu.FilterData" localSheetId="33" hidden="1">'28'!$DL$2:$DO$3</definedName>
    <definedName name="Z_055BAA7B_A669_4CFF_B3A3_860F9AB5D1CA_.wvu.FilterData" localSheetId="34" hidden="1">'29'!$DL$2:$DO$3</definedName>
    <definedName name="Z_055BAA7B_A669_4CFF_B3A3_860F9AB5D1CA_.wvu.FilterData" localSheetId="8" hidden="1">'3'!$DL$2:$DO$3</definedName>
    <definedName name="Z_055BAA7B_A669_4CFF_B3A3_860F9AB5D1CA_.wvu.FilterData" localSheetId="35" hidden="1">'30'!$DL$2:$DO$3</definedName>
    <definedName name="Z_055BAA7B_A669_4CFF_B3A3_860F9AB5D1CA_.wvu.FilterData" localSheetId="36" hidden="1">'31'!$DL$2:$DO$3</definedName>
    <definedName name="Z_055BAA7B_A669_4CFF_B3A3_860F9AB5D1CA_.wvu.FilterData" localSheetId="9" hidden="1">'4'!$DL$2:$DO$3</definedName>
    <definedName name="Z_055BAA7B_A669_4CFF_B3A3_860F9AB5D1CA_.wvu.FilterData" localSheetId="10" hidden="1">'5'!$DL$2:$DO$3</definedName>
    <definedName name="Z_055BAA7B_A669_4CFF_B3A3_860F9AB5D1CA_.wvu.FilterData" localSheetId="11" hidden="1">'6'!$DL$2:$DO$3</definedName>
    <definedName name="Z_055BAA7B_A669_4CFF_B3A3_860F9AB5D1CA_.wvu.FilterData" localSheetId="12" hidden="1">'7'!$DL$2:$DO$3</definedName>
    <definedName name="Z_055BAA7B_A669_4CFF_B3A3_860F9AB5D1CA_.wvu.FilterData" localSheetId="13" hidden="1">'8'!$DL$2:$DO$3</definedName>
    <definedName name="Z_055BAA7B_A669_4CFF_B3A3_860F9AB5D1CA_.wvu.FilterData" localSheetId="14" hidden="1">'9'!$DL$2:$DO$3</definedName>
    <definedName name="Z_05798CEF_5956_4DBF_9F86_F0C8FAA8BA23_.wvu.FilterData" localSheetId="12" hidden="1">'7'!$DL$2:$DO$3</definedName>
    <definedName name="Z_058030D1_F5B4_49B9_8E73_6BD3D38FE4EE_.wvu.FilterData" localSheetId="18" hidden="1">'13'!$DL$2:$DO$3</definedName>
    <definedName name="Z_05827BE3_1E54_4A8B_82A6_60D78170891B_.wvu.FilterData" localSheetId="11" hidden="1">'6'!$DL$2:$DO$3</definedName>
    <definedName name="Z_058C9DA3_4B76_4DAD_A0D5_2C0614DFD830_.wvu.FilterData" localSheetId="7" hidden="1">'2'!$DL$2:$DO$3</definedName>
    <definedName name="Z_0590C525_78C5_4458_B7FC_B77187971FC3_.wvu.FilterData" localSheetId="23" hidden="1">'18'!$DL$2:$DO$3</definedName>
    <definedName name="Z_05B6CB23_96F5_41F9_B60D_E6BB4F53BD5B_.wvu.FilterData" localSheetId="28" hidden="1">'23'!$DL$2:$DO$3</definedName>
    <definedName name="Z_05BB66E7_355B_4154_9979_D329773FEA60_.wvu.FilterData" localSheetId="23" hidden="1">'18'!$DL$2:$DO$3</definedName>
    <definedName name="Z_05BDE18A_3391_4B37_841B_DE2D48433874_.wvu.FilterData" localSheetId="29" hidden="1">'24'!$DL$2:$DO$3</definedName>
    <definedName name="Z_05D379FC_D787_4559_AA66_C9AD35C32522_.wvu.FilterData" localSheetId="19" hidden="1">'14'!$DL$2:$DO$3</definedName>
    <definedName name="Z_05D603AC_B52B_4075_B3CF_9770FFB42C8A_.wvu.FilterData" localSheetId="22" hidden="1">'17'!$DL$2:$DO$3</definedName>
    <definedName name="Z_05F556B4_BB53_4091_8074_08424D22C860_.wvu.FilterData" localSheetId="20" hidden="1">'15'!$DL$2:$DO$3</definedName>
    <definedName name="Z_05FABF42_4840_48CF_92E8_37DFCDFD09EF_.wvu.FilterData" localSheetId="13" hidden="1">'8'!$DL$2:$DO$3</definedName>
    <definedName name="Z_0605DF68_2E21_4149_BE13_A6C5B9473F05_.wvu.FilterData" localSheetId="20" hidden="1">'15'!$DL$2:$DO$3</definedName>
    <definedName name="Z_066ED278_E82D_4E98_A7A7_47A706FD3855_.wvu.FilterData" localSheetId="9" hidden="1">'4'!$DL$2:$DO$3</definedName>
    <definedName name="Z_068B9F78_2B03_408D_BC6F_F74F516140EA_.wvu.FilterData" localSheetId="17" hidden="1">'12'!$DL$2:$DO$3</definedName>
    <definedName name="Z_069B3911_572B_4000_B76D_941A81E71005_.wvu.FilterData" localSheetId="31" hidden="1">'26'!$DL$2:$DO$3</definedName>
    <definedName name="Z_06AE459D_9DA4_423B_B795_7C27BC1364D2_.wvu.FilterData" localSheetId="9" hidden="1">'4'!$DL$2:$DO$3</definedName>
    <definedName name="Z_06B68736_A08D_4921_BF44_C357EB3A4071_.wvu.FilterData" localSheetId="27" hidden="1">'22'!$DL$2:$DO$3</definedName>
    <definedName name="Z_06B68736_A08D_4921_BF44_C357EB3A4071_.wvu.FilterData" localSheetId="28" hidden="1">'23'!$DL$2:$DO$3</definedName>
    <definedName name="Z_06CC4E45_A85B_4A8D_91E6_A8B237521361_.wvu.FilterData" localSheetId="7" hidden="1">'2'!$DL$2:$DO$3</definedName>
    <definedName name="Z_06F8AC07_C799_4680_ADB2_552578EDA692_.wvu.FilterData" localSheetId="13" hidden="1">'8'!$DL$2:$DO$3</definedName>
    <definedName name="Z_077877E3_5253_4DA9_93C7_4A788D6A4A49_.wvu.FilterData" localSheetId="31" hidden="1">'26'!$DL$2:$DO$3</definedName>
    <definedName name="Z_078DCC96_AF96_425C_A469_4B545B73F341_.wvu.FilterData" localSheetId="16" hidden="1">'11'!$DL$2:$DO$3</definedName>
    <definedName name="Z_079F057C_0622_4D3E_98C2_6335DD950BEA_.wvu.FilterData" localSheetId="32" hidden="1">'27'!$DL$2:$DO$3</definedName>
    <definedName name="Z_081229F8_3E13_4DBB_B045_6FBC8D658CE5_.wvu.FilterData" localSheetId="27" hidden="1">'22'!$DL$2:$DO$3</definedName>
    <definedName name="Z_083B89EC_FD42_407C_B0C7_8BFC0F44704E_.wvu.FilterData" localSheetId="27" hidden="1">'22'!$DL$2:$DO$3</definedName>
    <definedName name="Z_085D0EFA_A032_4900_B5A9_C285B583E68F_.wvu.FilterData" localSheetId="25" hidden="1">'20'!$DL$2:$DO$3</definedName>
    <definedName name="Z_08688DCC_4579_44E4_8C2B_61894C01D362_.wvu.FilterData" localSheetId="27" hidden="1">'22'!$DL$2:$DO$3</definedName>
    <definedName name="Z_086CB3CB_BC53_4877_B848_2D08D21A4D85_.wvu.FilterData" localSheetId="32" hidden="1">'27'!$DL$2:$DO$3</definedName>
    <definedName name="Z_086D5A8D_E544_41AE_A41E_626C134C4E07_.wvu.FilterData" localSheetId="32" hidden="1">'27'!$DL$2:$DO$3</definedName>
    <definedName name="Z_086D5A8D_E544_41AE_A41E_626C134C4E07_.wvu.FilterData" localSheetId="33" hidden="1">'28'!$DL$2:$DO$3</definedName>
    <definedName name="Z_089BFED3_5AD3_4517_9815_279DF0EF7072_.wvu.FilterData" localSheetId="20" hidden="1">'15'!$DL$2:$DO$3</definedName>
    <definedName name="Z_08DCA83B_7156_49B2_8C7F_14B9FDE1A24D_.wvu.FilterData" localSheetId="21" hidden="1">'16'!$DL$2:$DO$3</definedName>
    <definedName name="Z_08E7A361_219D_4C9C_983D_F1CAD71B13E8_.wvu.FilterData" localSheetId="27" hidden="1">'22'!$DL$2:$DO$3</definedName>
    <definedName name="Z_09024388_794E_47B6_B935_8E142E1842A6_.wvu.FilterData" localSheetId="17" hidden="1">'12'!$DL$2:$DO$3</definedName>
    <definedName name="Z_0907166C_EE09_43A6_B396_F840AAE13104_.wvu.FilterData" localSheetId="9" hidden="1">'4'!$DL$2:$DO$3</definedName>
    <definedName name="Z_090F23BF_478D_4DB4_AAD4_1AECFF42BFDD_.wvu.FilterData" localSheetId="33" hidden="1">'28'!$DL$2:$DO$3</definedName>
    <definedName name="Z_092656F9_2507_46C3_908F_84C0EED043F2_.wvu.FilterData" localSheetId="13" hidden="1">'8'!$DL$2:$DO$3</definedName>
    <definedName name="Z_0945624F_0FEA_4A62_9475_D0B8864D2455_.wvu.FilterData" localSheetId="6" hidden="1">'1'!$DL$2:$DO$3</definedName>
    <definedName name="Z_0945624F_0FEA_4A62_9475_D0B8864D2455_.wvu.FilterData" localSheetId="15" hidden="1">'10'!$DL$2:$DO$3</definedName>
    <definedName name="Z_0945624F_0FEA_4A62_9475_D0B8864D2455_.wvu.FilterData" localSheetId="16" hidden="1">'11'!$DL$2:$DO$3</definedName>
    <definedName name="Z_0945624F_0FEA_4A62_9475_D0B8864D2455_.wvu.FilterData" localSheetId="17" hidden="1">'12'!$DL$2:$DO$3</definedName>
    <definedName name="Z_0945624F_0FEA_4A62_9475_D0B8864D2455_.wvu.FilterData" localSheetId="18" hidden="1">'13'!$DL$2:$DO$3</definedName>
    <definedName name="Z_0945624F_0FEA_4A62_9475_D0B8864D2455_.wvu.FilterData" localSheetId="19" hidden="1">'14'!$DL$2:$DO$3</definedName>
    <definedName name="Z_0945624F_0FEA_4A62_9475_D0B8864D2455_.wvu.FilterData" localSheetId="20" hidden="1">'15'!$DL$2:$DO$3</definedName>
    <definedName name="Z_0945624F_0FEA_4A62_9475_D0B8864D2455_.wvu.FilterData" localSheetId="21" hidden="1">'16'!$DL$2:$DO$3</definedName>
    <definedName name="Z_0945624F_0FEA_4A62_9475_D0B8864D2455_.wvu.FilterData" localSheetId="22" hidden="1">'17'!$DL$2:$DO$3</definedName>
    <definedName name="Z_0945624F_0FEA_4A62_9475_D0B8864D2455_.wvu.FilterData" localSheetId="23" hidden="1">'18'!$DL$2:$DO$3</definedName>
    <definedName name="Z_0945624F_0FEA_4A62_9475_D0B8864D2455_.wvu.FilterData" localSheetId="24" hidden="1">'19'!$DL$2:$DO$3</definedName>
    <definedName name="Z_0945624F_0FEA_4A62_9475_D0B8864D2455_.wvu.FilterData" localSheetId="7" hidden="1">'2'!$DL$2:$DO$3</definedName>
    <definedName name="Z_0945624F_0FEA_4A62_9475_D0B8864D2455_.wvu.FilterData" localSheetId="25" hidden="1">'20'!$DL$2:$DO$3</definedName>
    <definedName name="Z_0945624F_0FEA_4A62_9475_D0B8864D2455_.wvu.FilterData" localSheetId="26" hidden="1">'21'!$DL$2:$DO$3</definedName>
    <definedName name="Z_0945624F_0FEA_4A62_9475_D0B8864D2455_.wvu.FilterData" localSheetId="27" hidden="1">'22'!$DL$2:$DO$3</definedName>
    <definedName name="Z_0945624F_0FEA_4A62_9475_D0B8864D2455_.wvu.FilterData" localSheetId="28" hidden="1">'23'!$DL$2:$DO$3</definedName>
    <definedName name="Z_0945624F_0FEA_4A62_9475_D0B8864D2455_.wvu.FilterData" localSheetId="29" hidden="1">'24'!$DL$2:$DO$3</definedName>
    <definedName name="Z_0945624F_0FEA_4A62_9475_D0B8864D2455_.wvu.FilterData" localSheetId="30" hidden="1">'25'!$DL$2:$DO$3</definedName>
    <definedName name="Z_0945624F_0FEA_4A62_9475_D0B8864D2455_.wvu.FilterData" localSheetId="31" hidden="1">'26'!$DL$2:$DO$3</definedName>
    <definedName name="Z_0945624F_0FEA_4A62_9475_D0B8864D2455_.wvu.FilterData" localSheetId="32" hidden="1">'27'!$DL$2:$DO$3</definedName>
    <definedName name="Z_0945624F_0FEA_4A62_9475_D0B8864D2455_.wvu.FilterData" localSheetId="33" hidden="1">'28'!$DL$2:$DO$3</definedName>
    <definedName name="Z_0945624F_0FEA_4A62_9475_D0B8864D2455_.wvu.FilterData" localSheetId="34" hidden="1">'29'!$DL$2:$DO$3</definedName>
    <definedName name="Z_0945624F_0FEA_4A62_9475_D0B8864D2455_.wvu.FilterData" localSheetId="8" hidden="1">'3'!$DL$2:$DO$3</definedName>
    <definedName name="Z_0945624F_0FEA_4A62_9475_D0B8864D2455_.wvu.FilterData" localSheetId="35" hidden="1">'30'!$DL$2:$DO$3</definedName>
    <definedName name="Z_0945624F_0FEA_4A62_9475_D0B8864D2455_.wvu.FilterData" localSheetId="36" hidden="1">'31'!$DL$2:$DO$3</definedName>
    <definedName name="Z_0945624F_0FEA_4A62_9475_D0B8864D2455_.wvu.FilterData" localSheetId="9" hidden="1">'4'!$DL$2:$DO$3</definedName>
    <definedName name="Z_0945624F_0FEA_4A62_9475_D0B8864D2455_.wvu.FilterData" localSheetId="10" hidden="1">'5'!$DL$2:$DO$3</definedName>
    <definedName name="Z_0945624F_0FEA_4A62_9475_D0B8864D2455_.wvu.FilterData" localSheetId="11" hidden="1">'6'!$DL$2:$DO$3</definedName>
    <definedName name="Z_0945624F_0FEA_4A62_9475_D0B8864D2455_.wvu.FilterData" localSheetId="12" hidden="1">'7'!$DL$2:$DO$3</definedName>
    <definedName name="Z_0945624F_0FEA_4A62_9475_D0B8864D2455_.wvu.FilterData" localSheetId="13" hidden="1">'8'!$DL$2:$DO$3</definedName>
    <definedName name="Z_0945624F_0FEA_4A62_9475_D0B8864D2455_.wvu.FilterData" localSheetId="14" hidden="1">'9'!$DL$2:$DO$3</definedName>
    <definedName name="Z_09475C83_E0E1_4B85_9D06_AE43CBC0E991_.wvu.FilterData" localSheetId="18" hidden="1">'13'!$DL$2:$DO$3</definedName>
    <definedName name="Z_09475C83_E0E1_4B85_9D06_AE43CBC0E991_.wvu.FilterData" localSheetId="19" hidden="1">'14'!$DL$2:$DO$3</definedName>
    <definedName name="Z_099976FB_AB10_47C1_9830_81A5774EE3AD_.wvu.FilterData" localSheetId="28" hidden="1">'23'!$DL$2:$DO$3</definedName>
    <definedName name="Z_09A4D01C_E3AB_43BE_8EF0_FB2BEF0B3CEA_.wvu.FilterData" localSheetId="33" hidden="1">'28'!$DL$2:$DO$3</definedName>
    <definedName name="Z_09A82A48_2695_4BB7_8586_BC4E445641C2_.wvu.FilterData" localSheetId="33" hidden="1">'28'!$DL$2:$DO$3</definedName>
    <definedName name="Z_09B1B214_6BBA_4F77_B4B6_60601D3197AC_.wvu.FilterData" localSheetId="24" hidden="1">'19'!$DL$2:$DO$3</definedName>
    <definedName name="Z_09B3A0DB_B5F1_4B7D_B2D0_1042C0B389D0_.wvu.FilterData" localSheetId="10" hidden="1">'5'!$DL$2:$DO$3</definedName>
    <definedName name="Z_09F40354_6B75_4EDB_8949_8BF42C450302_.wvu.FilterData" localSheetId="7" hidden="1">'2'!$DL$2:$DO$3</definedName>
    <definedName name="Z_0A356611_F1D7_4658_A43B_FB746E7F7839_.wvu.FilterData" localSheetId="30" hidden="1">'25'!$DL$2:$DO$3</definedName>
    <definedName name="Z_0A4EB770_EBB3_4BC0_9991_A04499FFD979_.wvu.FilterData" localSheetId="23" hidden="1">'18'!$DL$2:$DO$3</definedName>
    <definedName name="Z_0A6DBAE7_82AF_41B3_ACFF_C63CEAEBEAFA_.wvu.FilterData" localSheetId="15" hidden="1">'10'!$DL$2:$DO$3</definedName>
    <definedName name="Z_0A79671A_1AA9_4B51_939B_F937EEB9873A_.wvu.FilterData" localSheetId="34" hidden="1">'29'!$DL$2:$DO$3</definedName>
    <definedName name="Z_0A79671A_1AA9_4B51_939B_F937EEB9873A_.wvu.FilterData" localSheetId="35" hidden="1">'30'!$DL$2:$DO$3</definedName>
    <definedName name="Z_0A807970_7F36_41A7_87CC_497A38F6ACCD_.wvu.FilterData" localSheetId="22" hidden="1">'17'!$DL$2:$DO$3</definedName>
    <definedName name="Z_0A8755CA_CB82_4B6E_81BD_C20A6EE25179_.wvu.FilterData" localSheetId="26" hidden="1">'21'!$DL$2:$DO$3</definedName>
    <definedName name="Z_0A8C6696_9B28_44C5_A942_3F90939305D9_.wvu.FilterData" localSheetId="23" hidden="1">'18'!$DL$2:$DO$3</definedName>
    <definedName name="Z_0A94B718_52CA_489A_9138_9396614CB078_.wvu.FilterData" localSheetId="12" hidden="1">'7'!$DL$2:$DO$3</definedName>
    <definedName name="Z_0AEAEE73_14CF_400B_95FA_7BFADA2036C4_.wvu.FilterData" localSheetId="22" hidden="1">'17'!$DL$2:$DO$3</definedName>
    <definedName name="Z_0B0002A0_8728_47CA_84DF_80D3FD9F8A35_.wvu.FilterData" localSheetId="25" hidden="1">'20'!$DL$2:$DO$3</definedName>
    <definedName name="Z_0B1DD679_38AA_4548_BE78_DE7B09B4E380_.wvu.FilterData" localSheetId="25" hidden="1">'20'!$DL$2:$DO$3</definedName>
    <definedName name="Z_0B49B6B7_4488_4BB9_BD88_2360509F54F4_.wvu.FilterData" localSheetId="16" hidden="1">'11'!$DL$2:$DO$3</definedName>
    <definedName name="Z_0B711593_EDBD_47C6_BD03_C3D84977FC25_.wvu.FilterData" localSheetId="15" hidden="1">'10'!$DL$2:$DO$3</definedName>
    <definedName name="Z_0B813EDA_2D05_4695_BAE8_1957C53AF118_.wvu.FilterData" localSheetId="30" hidden="1">'25'!$DL$2:$DO$3</definedName>
    <definedName name="Z_0B963895_04DB_4067_8A49_02BD157A6FA2_.wvu.FilterData" localSheetId="27" hidden="1">'22'!$DL$2:$DO$3</definedName>
    <definedName name="Z_0B963895_04DB_4067_8A49_02BD157A6FA2_.wvu.FilterData" localSheetId="28" hidden="1">'23'!$DL$2:$DO$3</definedName>
    <definedName name="Z_0BB13E2A_D6CF_4BAB_AD4D_932653E3FCDA_.wvu.FilterData" localSheetId="23" hidden="1">'18'!$DL$2:$DO$3</definedName>
    <definedName name="Z_0C0EA991_A72A_45E9_9404_EF3F63E9DF71_.wvu.FilterData" localSheetId="18" hidden="1">'13'!$DL$2:$DO$3</definedName>
    <definedName name="Z_0C336285_48A0_4783_A597_DC9A83EBE4DA_.wvu.FilterData" localSheetId="31" hidden="1">'26'!$DL$2:$DO$3</definedName>
    <definedName name="Z_0C623FC8_AB7D_47DA_8EF8_3C054DB7A598_.wvu.FilterData" localSheetId="23" hidden="1">'18'!$DL$2:$DO$3</definedName>
    <definedName name="Z_0C851E11_9040_4DB1_B781_25074A19D469_.wvu.FilterData" localSheetId="19" hidden="1">'14'!$DL$2:$DO$3</definedName>
    <definedName name="Z_0C9B7290_1B70_485D_A51C_C723F74526B0_.wvu.FilterData" localSheetId="9" hidden="1">'4'!$DL$2:$DO$3</definedName>
    <definedName name="Z_0CB672F0_DB97_46D6_8F27_E6BB1C0D3F2F_.wvu.FilterData" localSheetId="11" hidden="1">'6'!$DL$2:$DO$3</definedName>
    <definedName name="Z_0CC045E3_36E0_433D_8612_2E55737A26B0_.wvu.FilterData" localSheetId="6" hidden="1">'1'!$DL$2:$DO$3</definedName>
    <definedName name="Z_0CC045E3_36E0_433D_8612_2E55737A26B0_.wvu.FilterData" localSheetId="15" hidden="1">'10'!$DL$2:$DO$3</definedName>
    <definedName name="Z_0CC045E3_36E0_433D_8612_2E55737A26B0_.wvu.FilterData" localSheetId="7" hidden="1">'2'!$DL$2:$DO$3</definedName>
    <definedName name="Z_0CC045E3_36E0_433D_8612_2E55737A26B0_.wvu.FilterData" localSheetId="8" hidden="1">'3'!$DL$2:$DO$3</definedName>
    <definedName name="Z_0CC045E3_36E0_433D_8612_2E55737A26B0_.wvu.FilterData" localSheetId="9" hidden="1">'4'!$DL$2:$DO$3</definedName>
    <definedName name="Z_0CC045E3_36E0_433D_8612_2E55737A26B0_.wvu.FilterData" localSheetId="10" hidden="1">'5'!$DL$2:$DO$3</definedName>
    <definedName name="Z_0CC045E3_36E0_433D_8612_2E55737A26B0_.wvu.FilterData" localSheetId="11" hidden="1">'6'!$DL$2:$DO$3</definedName>
    <definedName name="Z_0CC045E3_36E0_433D_8612_2E55737A26B0_.wvu.FilterData" localSheetId="12" hidden="1">'7'!$DL$2:$DO$3</definedName>
    <definedName name="Z_0CC045E3_36E0_433D_8612_2E55737A26B0_.wvu.FilterData" localSheetId="13" hidden="1">'8'!$DL$2:$DO$3</definedName>
    <definedName name="Z_0CC045E3_36E0_433D_8612_2E55737A26B0_.wvu.FilterData" localSheetId="14" hidden="1">'9'!$DL$2:$DO$3</definedName>
    <definedName name="Z_0D254362_E473_49C3_B457_3B6C90F531E0_.wvu.FilterData" localSheetId="27" hidden="1">'22'!$DL$2:$DO$3</definedName>
    <definedName name="Z_0D715F78_8959_4863_920B_C9D97D0DFFEA_.wvu.FilterData" localSheetId="13" hidden="1">'8'!$DL$2:$DO$3</definedName>
    <definedName name="Z_0DAD258E_93C6_43CE_9D96_938668C53802_.wvu.FilterData" localSheetId="28" hidden="1">'23'!$DL$2:$DO$3</definedName>
    <definedName name="Z_0DAFC828_F48F_4ACB_A5C9_2F88E383EB66_.wvu.FilterData" localSheetId="13" hidden="1">'8'!$DL$2:$DO$3</definedName>
    <definedName name="Z_0DB6C353_F53A_4608_932A_CBC07F521F70_.wvu.FilterData" localSheetId="21" hidden="1">'16'!$DL$2:$DO$3</definedName>
    <definedName name="Z_0DED19DB_3FE6_47DA_9F2F_E7761E84FF32_.wvu.FilterData" localSheetId="20" hidden="1">'15'!$DL$2:$DO$3</definedName>
    <definedName name="Z_0E2E68F2_DA5C_4567_941C_D21932D13903_.wvu.FilterData" localSheetId="17" hidden="1">'12'!$DL$2:$DO$3</definedName>
    <definedName name="Z_0E3B5ACD_FBD7_4902_8D7D_E216CE77F934_.wvu.FilterData" localSheetId="19" hidden="1">'14'!$DL$2:$DO$3</definedName>
    <definedName name="Z_0E47AC88_416F_432E_BC31_5927827E60BF_.wvu.FilterData" localSheetId="13" hidden="1">'8'!$DL$2:$DO$3</definedName>
    <definedName name="Z_0E590878_FB42_47EA_B7D1_3D89D3091B78_.wvu.FilterData" localSheetId="11" hidden="1">'6'!$DL$2:$DO$3</definedName>
    <definedName name="Z_0E6FBBB8_A54D_4347_802C_EC093582344F_.wvu.FilterData" localSheetId="23" hidden="1">'18'!$DL$2:$DO$3</definedName>
    <definedName name="Z_0E7CF8C8_C6C7_4ABF_9620_4C231905739B_.wvu.FilterData" localSheetId="25" hidden="1">'20'!$DL$2:$DO$3</definedName>
    <definedName name="Z_0EBCD32F_9572_43D0_A175_3CFD4E8EDE50_.wvu.FilterData" localSheetId="13" hidden="1">'8'!$DL$2:$DO$3</definedName>
    <definedName name="Z_0EDA56A1_15D1_4D56_8E91_4708280C0111_.wvu.FilterData" localSheetId="7" hidden="1">'2'!$DL$2:$DO$3</definedName>
    <definedName name="Z_0F1FBDC8_D81B_46CE_97E9_D7CAF61ADD15_.wvu.FilterData" localSheetId="34" hidden="1">'29'!$DL$2:$DO$3</definedName>
    <definedName name="Z_0F67E5F6_A818_484D_8577_66242DC0D5D4_.wvu.FilterData" localSheetId="26" hidden="1">'21'!$DL$2:$DO$3</definedName>
    <definedName name="Z_0F86D930_5CA4_4450_9E93_C042F2FB6CB2_.wvu.FilterData" localSheetId="33" hidden="1">'28'!$DL$2:$DO$3</definedName>
    <definedName name="Z_0FB8CB6C_40C0_4A58_84E9_5D3FF2245D2A_.wvu.FilterData" localSheetId="6" hidden="1">'1'!$DL$2:$DO$3</definedName>
    <definedName name="Z_0FB8CB6C_40C0_4A58_84E9_5D3FF2245D2A_.wvu.FilterData" localSheetId="7" hidden="1">'2'!$DL$2:$DO$3</definedName>
    <definedName name="Z_0FB8CB6C_40C0_4A58_84E9_5D3FF2245D2A_.wvu.FilterData" localSheetId="8" hidden="1">'3'!$DL$2:$DO$3</definedName>
    <definedName name="Z_100755D7_D979_434D_B5EB_456ED4364B58_.wvu.FilterData" localSheetId="10" hidden="1">'5'!$DL$2:$DO$3</definedName>
    <definedName name="Z_100755D7_D979_434D_B5EB_456ED4364B58_.wvu.FilterData" localSheetId="11" hidden="1">'6'!$DL$2:$DO$3</definedName>
    <definedName name="Z_100755D7_D979_434D_B5EB_456ED4364B58_.wvu.FilterData" localSheetId="12" hidden="1">'7'!$DL$2:$DO$3</definedName>
    <definedName name="Z_100755D7_D979_434D_B5EB_456ED4364B58_.wvu.FilterData" localSheetId="13" hidden="1">'8'!$DL$2:$DO$3</definedName>
    <definedName name="Z_10211C54_DDB8_486F_9DF0_C4F5B13EE9F6_.wvu.FilterData" localSheetId="10" hidden="1">'5'!$DL$2:$DO$3</definedName>
    <definedName name="Z_105E2BC7_4ADD_4088_8A7E_15220805E562_.wvu.FilterData" localSheetId="6" hidden="1">'1'!$DL$2:$DO$3</definedName>
    <definedName name="Z_10865452_9E95_41A9_8F8B_9A73FCAA260D_.wvu.FilterData" localSheetId="9" hidden="1">'4'!$DL$2:$DO$3</definedName>
    <definedName name="Z_109232FF_B44F_4DE3_8DB9_354ACA2F6A56_.wvu.FilterData" localSheetId="8" hidden="1">'3'!$DL$2:$DO$3</definedName>
    <definedName name="Z_10C6AFCD_6959_40F4_936C_F72053687A98_.wvu.FilterData" localSheetId="21" hidden="1">'16'!$DL$2:$DO$3</definedName>
    <definedName name="Z_10D93791_1F2C_4770_8DE7_16137CB1EE6F_.wvu.FilterData" localSheetId="24" hidden="1">'19'!$DL$2:$DO$3</definedName>
    <definedName name="Z_10FE41A2_91C6_4D1F_8861_749A52D1670F_.wvu.FilterData" localSheetId="13" hidden="1">'8'!$DL$2:$DO$3</definedName>
    <definedName name="Z_11606EB2_C39A_42B5_8D8A_34B5DBB5C189_.wvu.FilterData" localSheetId="16" hidden="1">'11'!$DL$2:$DO$3</definedName>
    <definedName name="Z_11606EB2_C39A_42B5_8D8A_34B5DBB5C189_.wvu.FilterData" localSheetId="17" hidden="1">'12'!$DL$2:$DO$3</definedName>
    <definedName name="Z_11AEEA79_797C_47BC_B062_41F32BFF5026_.wvu.FilterData" localSheetId="15" hidden="1">'10'!$DL$2:$DO$3</definedName>
    <definedName name="Z_11B0F80F_3CF5_41A2_810A_C73AD7E64EC1_.wvu.FilterData" localSheetId="26" hidden="1">'21'!$DL$2:$DO$3</definedName>
    <definedName name="Z_11B0F80F_3CF5_41A2_810A_C73AD7E64EC1_.wvu.FilterData" localSheetId="27" hidden="1">'22'!$DL$2:$DO$3</definedName>
    <definedName name="Z_11DFFC80_D61E_4D5E_BD7E_24BCA0E048F3_.wvu.FilterData" localSheetId="31" hidden="1">'26'!$DL$2:$DO$3</definedName>
    <definedName name="Z_125C33E7_9761_4B11_9FF1_B390F541AEA2_.wvu.FilterData" localSheetId="20" hidden="1">'15'!$DL$2:$DO$3</definedName>
    <definedName name="Z_125C33E7_9761_4B11_9FF1_B390F541AEA2_.wvu.FilterData" localSheetId="21" hidden="1">'16'!$DL$2:$DO$3</definedName>
    <definedName name="Z_126EAF9A_8279_459F_AEBD_576252819041_.wvu.FilterData" localSheetId="17" hidden="1">'12'!$DL$2:$DO$3</definedName>
    <definedName name="Z_128914E3_EDC6_4251_A565_0286EF1DCE24_.wvu.FilterData" localSheetId="21" hidden="1">'16'!$DL$2:$DO$3</definedName>
    <definedName name="Z_129CA2DB_FA12_42FD_9956_156B32357526_.wvu.FilterData" localSheetId="21" hidden="1">'16'!$DL$2:$DO$3</definedName>
    <definedName name="Z_12A85A86_E409_4071_8359_BCB369BE3B0D_.wvu.FilterData" localSheetId="11" hidden="1">'6'!$DL$2:$DO$3</definedName>
    <definedName name="Z_12B32E4A_A7C8_43EC_B30E_4DBF0E299AED_.wvu.FilterData" localSheetId="12" hidden="1">'7'!$DL$2:$DO$3</definedName>
    <definedName name="Z_12CE1FFE_98D1_4D23_ABB0_AB8F62E4BEB2_.wvu.FilterData" localSheetId="30" hidden="1">'25'!$DL$2:$DO$3</definedName>
    <definedName name="Z_13018D7D_05BA_47AC_90CD_4F98DFD57166_.wvu.FilterData" localSheetId="10" hidden="1">'5'!$DL$2:$DO$3</definedName>
    <definedName name="Z_13282680_3028_456D_8658_FD76544AF476_.wvu.FilterData" localSheetId="18" hidden="1">'13'!$DL$2:$DO$3</definedName>
    <definedName name="Z_13282680_3028_456D_8658_FD76544AF476_.wvu.FilterData" localSheetId="19" hidden="1">'14'!$DL$2:$DO$3</definedName>
    <definedName name="Z_13557848_50B8_41CB_98C6_219EA30B6E2D_.wvu.FilterData" localSheetId="18" hidden="1">'13'!$DL$2:$DO$3</definedName>
    <definedName name="Z_13557848_50B8_41CB_98C6_219EA30B6E2D_.wvu.FilterData" localSheetId="19" hidden="1">'14'!$DL$2:$DO$3</definedName>
    <definedName name="Z_1374799B_2BAF_466A_8536_7087AC8F991B_.wvu.FilterData" localSheetId="9" hidden="1">'4'!$DL$2:$DO$3</definedName>
    <definedName name="Z_1374799B_2BAF_466A_8536_7087AC8F991B_.wvu.FilterData" localSheetId="10" hidden="1">'5'!$DL$2:$DO$3</definedName>
    <definedName name="Z_1376AF9B_60EA_477E_AA6B_BA20DEDE1F68_.wvu.FilterData" localSheetId="21" hidden="1">'16'!$DL$2:$DO$3</definedName>
    <definedName name="Z_1386EBED_040F_45FD_9ACB_1D5D779C08DF_.wvu.FilterData" localSheetId="7" hidden="1">'2'!$DL$2:$DO$3</definedName>
    <definedName name="Z_13C74917_6CDF_4C36_8202_7C5EFB6D1723_.wvu.FilterData" localSheetId="7" hidden="1">'2'!$DL$2:$DO$3</definedName>
    <definedName name="Z_1430F15B_37AE_41EF_89C2_C7498C5CC9D1_.wvu.FilterData" localSheetId="11" hidden="1">'6'!$DL$2:$DO$3</definedName>
    <definedName name="Z_1440D4E0_D476_4D80_BD6E_357BB2E337A9_.wvu.FilterData" localSheetId="19" hidden="1">'14'!$DL$2:$DO$3</definedName>
    <definedName name="Z_1449CDD5_A377_434A_9E6B_444516EFFB31_.wvu.FilterData" localSheetId="25" hidden="1">'20'!$DL$2:$DO$3</definedName>
    <definedName name="Z_14792B9A_6560_4DE9_BB7A_7CCE433DCB68_.wvu.FilterData" localSheetId="26" hidden="1">'21'!$DL$2:$DO$3</definedName>
    <definedName name="Z_147B4594_A424_4FF3_A5D0_BC0C166E91DB_.wvu.FilterData" localSheetId="30" hidden="1">'25'!$DL$2:$DO$3</definedName>
    <definedName name="Z_147FCFF5_37E1_4D74_B438_189D244987E7_.wvu.FilterData" localSheetId="8" hidden="1">'3'!$DL$2:$DO$3</definedName>
    <definedName name="Z_1482C64F_3C0F_4C1B_B775_9AC5E1DCD063_.wvu.FilterData" localSheetId="6" hidden="1">'1'!$DL$2:$DO$3</definedName>
    <definedName name="Z_1486ECA5_E4C7_4139_A16D_8DF379FA7881_.wvu.FilterData" localSheetId="16" hidden="1">'11'!$DL$2:$DO$3</definedName>
    <definedName name="Z_1486ECA5_E4C7_4139_A16D_8DF379FA7881_.wvu.FilterData" localSheetId="17" hidden="1">'12'!$DL$2:$DO$3</definedName>
    <definedName name="Z_14B612E8_B8E8_4170_B499_B2274C67B48A_.wvu.FilterData" localSheetId="31" hidden="1">'26'!$DL$2:$DO$3</definedName>
    <definedName name="Z_15050AB3_1A43_4710_9375_6188E72FE597_.wvu.FilterData" localSheetId="15" hidden="1">'10'!$DL$2:$DO$3</definedName>
    <definedName name="Z_15050AB3_1A43_4710_9375_6188E72FE597_.wvu.FilterData" localSheetId="16" hidden="1">'11'!$DL$2:$DO$3</definedName>
    <definedName name="Z_151F22AF_93B4_4D40_8B64_5EB7DC2D0601_.wvu.FilterData" localSheetId="20" hidden="1">'15'!$DL$2:$DO$3</definedName>
    <definedName name="Z_1520CA62_230B_4118_BBAA_EF392B5CA7EC_.wvu.FilterData" localSheetId="25" hidden="1">'20'!$DL$2:$DO$3</definedName>
    <definedName name="Z_153CF162_8E99_4941_AF5A_69750AA22201_.wvu.FilterData" localSheetId="13" hidden="1">'8'!$DL$2:$DO$3</definedName>
    <definedName name="Z_1564A596_31BE_4066_9EA9_B8AAE6C96DA2_.wvu.FilterData" localSheetId="22" hidden="1">'17'!$DL$2:$DO$3</definedName>
    <definedName name="Z_1564A596_31BE_4066_9EA9_B8AAE6C96DA2_.wvu.FilterData" localSheetId="24" hidden="1">'19'!$DL$2:$DO$3</definedName>
    <definedName name="Z_15CAC774_1CFD_4D33_921B_DDDB4B4A1249_.wvu.FilterData" localSheetId="11" hidden="1">'6'!$DL$2:$DO$3</definedName>
    <definedName name="Z_161C60B5_5436_4914_9F64_B26D3FCDAE16_.wvu.FilterData" localSheetId="16" hidden="1">'11'!$DL$2:$DO$3</definedName>
    <definedName name="Z_161C60B5_5436_4914_9F64_B26D3FCDAE16_.wvu.FilterData" localSheetId="17" hidden="1">'12'!$DL$2:$DO$3</definedName>
    <definedName name="Z_1644AA7B_451E_4468_B9B7_D19D50F13840_.wvu.FilterData" localSheetId="33" hidden="1">'28'!$DL$2:$DO$3</definedName>
    <definedName name="Z_16751550_EFEA_4D7F_8F8E_EC2135339108_.wvu.FilterData" localSheetId="15" hidden="1">'10'!$DL$2:$DO$3</definedName>
    <definedName name="Z_16900568_A7F7_48CC_9B9C_E6DEA051397D_.wvu.FilterData" localSheetId="18" hidden="1">'13'!$DL$2:$DO$3</definedName>
    <definedName name="Z_169934BA_AA4F_4145_AE5A_5641396EBD1C_.wvu.FilterData" localSheetId="26" hidden="1">'21'!$DL$2:$DO$3</definedName>
    <definedName name="Z_16B50F3A_2013_4B10_94C4_186BCABC5E99_.wvu.FilterData" localSheetId="27" hidden="1">'22'!$DL$2:$DO$3</definedName>
    <definedName name="Z_16C00682_98EC_4C80_86A8_51353803CCE3_.wvu.FilterData" localSheetId="21" hidden="1">'16'!$DL$2:$DO$3</definedName>
    <definedName name="Z_16EC196B_20A9_466D_B4A9_2D5388E3AFCD_.wvu.FilterData" localSheetId="30" hidden="1">'25'!$DL$2:$DO$3</definedName>
    <definedName name="Z_16F78000_39AB_424F_9CDC_B8372700CEB3_.wvu.FilterData" localSheetId="24" hidden="1">'19'!$DL$2:$DO$3</definedName>
    <definedName name="Z_170256DB_8E06_4E56_84D9_C58E52FB7439_.wvu.FilterData" localSheetId="30" hidden="1">'25'!$DL$2:$DO$3</definedName>
    <definedName name="Z_1744E1DE_163C_41AA_8B1B_A414351539E7_.wvu.FilterData" localSheetId="29" hidden="1">'24'!$DL$2:$DO$3</definedName>
    <definedName name="Z_174626D3_0F95_4069_A846_4B029688F660_.wvu.FilterData" localSheetId="24" hidden="1">'19'!$DL$2:$DO$3</definedName>
    <definedName name="Z_17685CD4_2ABD_4339_884A_866903073392_.wvu.FilterData" localSheetId="17" hidden="1">'12'!$DL$2:$DO$3</definedName>
    <definedName name="Z_17BFC412_1A98_4463_8798_5D523B9544B0_.wvu.FilterData" localSheetId="16" hidden="1">'11'!$DL$2:$DO$3</definedName>
    <definedName name="Z_17D058C8_4643_4F7D_AD40_40729C106558_.wvu.FilterData" localSheetId="24" hidden="1">'19'!$DL$2:$DO$3</definedName>
    <definedName name="Z_17DA4DA7_7163_4C14_9173_C6373702E2A1_.wvu.FilterData" localSheetId="29" hidden="1">'24'!$DL$2:$DO$3</definedName>
    <definedName name="Z_1830CF97_9B02_4A91_85EE_38881756B157_.wvu.FilterData" localSheetId="16" hidden="1">'11'!$DL$2:$DO$3</definedName>
    <definedName name="Z_1840AF23_D1B9_42ED_AC46_418107002B29_.wvu.FilterData" localSheetId="14" hidden="1">'9'!$DL$2:$DO$3</definedName>
    <definedName name="Z_184E1EDF_6F8C_4D00_974A_AD98333123DB_.wvu.FilterData" localSheetId="19" hidden="1">'14'!$DL$2:$DO$3</definedName>
    <definedName name="Z_184E1EDF_6F8C_4D00_974A_AD98333123DB_.wvu.FilterData" localSheetId="20" hidden="1">'15'!$DL$2:$DO$3</definedName>
    <definedName name="Z_186A2214_94A8_4F6B_BD89_BF2495D1C66A_.wvu.FilterData" localSheetId="23" hidden="1">'18'!$DL$2:$DO$3</definedName>
    <definedName name="Z_18BBF233_2A2C_45CE_9832_D445B169782A_.wvu.FilterData" localSheetId="17" hidden="1">'12'!$DL$2:$DO$3</definedName>
    <definedName name="Z_18ED6FB4_555D_4CF9_9DC1_FF4ECEBB405B_.wvu.FilterData" localSheetId="12" hidden="1">'7'!$DL$2:$DO$3</definedName>
    <definedName name="Z_1904E367_5922_4CC0_9FE5_A550A18C43FF_.wvu.FilterData" localSheetId="29" hidden="1">'24'!$DL$2:$DO$3</definedName>
    <definedName name="Z_193DCCC3_E761_48A9_A3E1_FA0B1BF687CA_.wvu.FilterData" localSheetId="18" hidden="1">'13'!$DL$2:$DO$3</definedName>
    <definedName name="Z_193DCCC3_E761_48A9_A3E1_FA0B1BF687CA_.wvu.FilterData" localSheetId="19" hidden="1">'14'!$DL$2:$DO$3</definedName>
    <definedName name="Z_1969FB1B_E8D8_4BC3_AF3B_16017A4BB7B5_.wvu.FilterData" localSheetId="15" hidden="1">'10'!$DL$2:$DO$3</definedName>
    <definedName name="Z_19A3F633_9F58_4554_BA97_5AAB45EB5777_.wvu.FilterData" localSheetId="29" hidden="1">'24'!$DL$2:$DO$3</definedName>
    <definedName name="Z_19A42B71_ED1E_4416_AFB1_E7F5E1AFB546_.wvu.FilterData" localSheetId="8" hidden="1">'3'!$DL$2:$DO$3</definedName>
    <definedName name="Z_19A42B71_ED1E_4416_AFB1_E7F5E1AFB546_.wvu.FilterData" localSheetId="9" hidden="1">'4'!$DL$2:$DO$3</definedName>
    <definedName name="Z_19BEC35F_445D_4BD0_B077_2D50AF0B2FCC_.wvu.FilterData" localSheetId="35" hidden="1">'30'!$DL$2:$DO$3</definedName>
    <definedName name="Z_19F4C350_E242_410A_BC3C_C4121DDA6508_.wvu.FilterData" localSheetId="26" hidden="1">'21'!$DL$2:$DO$3</definedName>
    <definedName name="Z_1A3907CA_68D3_4012_8BAA_1F2037694315_.wvu.FilterData" localSheetId="18" hidden="1">'13'!$DL$2:$DO$3</definedName>
    <definedName name="Z_1A5033A6_5AB3_4206_9CA2_70A976AC8DD8_.wvu.FilterData" localSheetId="25" hidden="1">'20'!$DL$2:$DO$3</definedName>
    <definedName name="Z_1A55570F_8866_4353_B5CB_B2F9A4A58636_.wvu.FilterData" localSheetId="20" hidden="1">'15'!$DL$2:$DO$3</definedName>
    <definedName name="Z_1A55570F_8866_4353_B5CB_B2F9A4A58636_.wvu.FilterData" localSheetId="21" hidden="1">'16'!$DL$2:$DO$3</definedName>
    <definedName name="Z_1A69E9B2_80BB_4A8C_8A32_B31EFC0D51EE_.wvu.FilterData" localSheetId="10" hidden="1">'5'!$DL$2:$DO$3</definedName>
    <definedName name="Z_1A8FCE09_A675_48AF_A262_EB8C3423EB00_.wvu.FilterData" localSheetId="7" hidden="1">'2'!$DL$2:$DO$3</definedName>
    <definedName name="Z_1ACA2F2B_B84E_4658_B70E_7804F9F6B100_.wvu.FilterData" localSheetId="32" hidden="1">'27'!$DL$2:$DO$3</definedName>
    <definedName name="Z_1ACC0929_CB00_49A8_940C_082B226E1FA3_.wvu.FilterData" localSheetId="11" hidden="1">'6'!$DL$2:$DO$3</definedName>
    <definedName name="Z_1ADC85BD_EC08_4E32_BF8D_F28089D835A0_.wvu.FilterData" localSheetId="13" hidden="1">'8'!$DL$2:$DO$3</definedName>
    <definedName name="Z_1B2AB967_E9AB_4517_A709_4D049EB38539_.wvu.FilterData" localSheetId="27" hidden="1">'22'!$DL$2:$DO$3</definedName>
    <definedName name="Z_1B2DAEBD_1C4A_4174_8336_D894183F5D6A_.wvu.FilterData" localSheetId="15" hidden="1">'10'!$DL$2:$DO$3</definedName>
    <definedName name="Z_1B2DAEBD_1C4A_4174_8336_D894183F5D6A_.wvu.FilterData" localSheetId="21" hidden="1">'16'!$DL$2:$DO$3</definedName>
    <definedName name="Z_1B2DAEBD_1C4A_4174_8336_D894183F5D6A_.wvu.FilterData" localSheetId="7" hidden="1">'2'!$DL$2:$DO$3</definedName>
    <definedName name="Z_1B2DAEBD_1C4A_4174_8336_D894183F5D6A_.wvu.FilterData" localSheetId="26" hidden="1">'21'!$DL$2:$DO$3</definedName>
    <definedName name="Z_1B2DAEBD_1C4A_4174_8336_D894183F5D6A_.wvu.FilterData" localSheetId="8" hidden="1">'3'!$DL$2:$DO$3</definedName>
    <definedName name="Z_1B2DAEBD_1C4A_4174_8336_D894183F5D6A_.wvu.FilterData" localSheetId="10" hidden="1">'5'!$DL$2:$DO$3</definedName>
    <definedName name="Z_1B3833C1_9876_463B_AEAC_ED39B0BCED3C_.wvu.FilterData" localSheetId="22" hidden="1">'17'!$DL$2:$DO$3</definedName>
    <definedName name="Z_1B47373B_56A9_4632_AB1A_EED098E4D816_.wvu.FilterData" localSheetId="10" hidden="1">'5'!$DL$2:$DO$3</definedName>
    <definedName name="Z_1B49D68A_8AF3_43A9_8D7B_D613B73183D1_.wvu.FilterData" localSheetId="20" hidden="1">'15'!$DL$2:$DO$3</definedName>
    <definedName name="Z_1B4FE12D_72A2_4744_BB78_4E71528A5350_.wvu.FilterData" localSheetId="14" hidden="1">'9'!$DL$2:$DO$3</definedName>
    <definedName name="Z_1B64EF28_6712_4F4D_95C9_58C89F5A950E_.wvu.FilterData" localSheetId="14" hidden="1">'9'!$DL$2:$DO$3</definedName>
    <definedName name="Z_1B734ACF_3D0F_44C0_B828_09EE7123AC35_.wvu.FilterData" localSheetId="28" hidden="1">'23'!$DL$2:$DO$3</definedName>
    <definedName name="Z_1BBC2B12_975E_4EB9_94D2_6EEE8536202E_.wvu.FilterData" localSheetId="27" hidden="1">'22'!$DL$2:$DO$3</definedName>
    <definedName name="Z_1BC9617D_3165_419B_BF08_4EBC04560104_.wvu.FilterData" localSheetId="13" hidden="1">'8'!$DL$2:$DO$3</definedName>
    <definedName name="Z_1BD98FAC_490C_4823_B236_A463CD8734FD_.wvu.FilterData" localSheetId="18" hidden="1">'13'!$DL$2:$DO$3</definedName>
    <definedName name="Z_1BD98FAC_490C_4823_B236_A463CD8734FD_.wvu.FilterData" localSheetId="19" hidden="1">'14'!$DL$2:$DO$3</definedName>
    <definedName name="Z_1BE2DD0E_AE21_4D09_A269_854B37F3E37B_.wvu.FilterData" localSheetId="20" hidden="1">'15'!$DL$2:$DO$3</definedName>
    <definedName name="Z_1BE4290D_FBE4_475D_9217_963E5C0759C9_.wvu.FilterData" localSheetId="20" hidden="1">'15'!$DL$2:$DO$3</definedName>
    <definedName name="Z_1BF3BF1C_87A9_4579_B361_72AA920C665F_.wvu.FilterData" localSheetId="8" hidden="1">'3'!$DL$2:$DO$3</definedName>
    <definedName name="Z_1BF3BF1C_87A9_4579_B361_72AA920C665F_.wvu.FilterData" localSheetId="9" hidden="1">'4'!$DL$2:$DO$3</definedName>
    <definedName name="Z_1C333409_3B0C_4002_B5B3_1DB735B0A21E_.wvu.FilterData" localSheetId="14" hidden="1">'9'!$DL$2:$DO$3</definedName>
    <definedName name="Z_1C501389_9B12_4244_A320_0009FBBBADBF_.wvu.FilterData" localSheetId="22" hidden="1">'17'!$DL$2:$DO$3</definedName>
    <definedName name="Z_1C8E125C_001B_499A_8918_6FA7E4F05656_.wvu.FilterData" localSheetId="29" hidden="1">'24'!$DL$2:$DO$3</definedName>
    <definedName name="Z_1CAAF89E_039D_4B23_86E9_4A1BD4D73267_.wvu.FilterData" localSheetId="17" hidden="1">'12'!$DL$2:$DO$3</definedName>
    <definedName name="Z_1CB8E772_8A8A_4665_ACA6_9D4180198828_.wvu.FilterData" localSheetId="32" hidden="1">'27'!$DL$2:$DO$3</definedName>
    <definedName name="Z_1CBB1797_76C0_4B1E_8FE4_7ADEDE97D709_.wvu.FilterData" localSheetId="15" hidden="1">'10'!$DL$2:$DO$3</definedName>
    <definedName name="Z_1CBFB545_8C03_4C5C_B72B_81419B5B27F0_.wvu.FilterData" localSheetId="9" hidden="1">'4'!$DL$2:$DO$3</definedName>
    <definedName name="Z_1CE96C33_E6C4_4EC1_A59B_C9427C2E4ED4_.wvu.FilterData" localSheetId="8" hidden="1">'3'!$DL$2:$DO$3</definedName>
    <definedName name="Z_1D298371_ED4B_4155_AB47_91AC58204438_.wvu.FilterData" localSheetId="32" hidden="1">'27'!$DL$2:$DO$3</definedName>
    <definedName name="Z_1D5A98D0_7AB2_44A0_8F16_0A3E8A5C178F_.wvu.FilterData" localSheetId="24" hidden="1">'19'!$DL$2:$DO$3</definedName>
    <definedName name="Z_1D5D4EF6_541A_4A8E_870B_5109D24CA1C7_.wvu.FilterData" localSheetId="8" hidden="1">'3'!$DL$2:$DO$3</definedName>
    <definedName name="Z_1D978813_7805_4305_86B7_143D20BAE822_.wvu.FilterData" localSheetId="15" hidden="1">'10'!$DL$2:$DO$3</definedName>
    <definedName name="Z_1DBA3633_7F5F_447D_AE95_E6558F27D3EA_.wvu.FilterData" localSheetId="7" hidden="1">'2'!$DL$2:$DO$3</definedName>
    <definedName name="Z_1DBF59AA_B041_49FF_9A7E_BA5A53DC927A_.wvu.FilterData" localSheetId="25" hidden="1">'20'!$DL$2:$DO$3</definedName>
    <definedName name="Z_1DDD9CDC_B015_45A0_BA50_A3710F617E2D_.wvu.FilterData" localSheetId="27" hidden="1">'22'!$DL$2:$DO$3</definedName>
    <definedName name="Z_1DDF48BE_73F8_4640_89B1_718ACF721A94_.wvu.FilterData" localSheetId="21" hidden="1">'16'!$DL$2:$DO$3</definedName>
    <definedName name="Z_1DE71CE6_AB50_4D1E_BB3D_8A85E1B9D271_.wvu.FilterData" localSheetId="27" hidden="1">'22'!$DL$2:$DO$3</definedName>
    <definedName name="Z_1E0A6614_5216_4796_8CD6_633DC838E391_.wvu.FilterData" localSheetId="8" hidden="1">'3'!$DL$2:$DO$3</definedName>
    <definedName name="Z_1E0B7DCA_1127_47DF_B24A_1409841EFE0D_.wvu.FilterData" localSheetId="25" hidden="1">'20'!$DL$2:$DO$3</definedName>
    <definedName name="Z_1E6C5173_6B9E_48DB_AA6F_C3362654F235_.wvu.FilterData" localSheetId="27" hidden="1">'22'!$DL$2:$DO$3</definedName>
    <definedName name="Z_1E6C5173_6B9E_48DB_AA6F_C3362654F235_.wvu.FilterData" localSheetId="28" hidden="1">'23'!$DL$2:$DO$3</definedName>
    <definedName name="Z_1EA5B857_A4D1_4D1C_870E_BB1A5978A6FA_.wvu.FilterData" localSheetId="20" hidden="1">'15'!$DL$2:$DO$3</definedName>
    <definedName name="Z_1EC3A61E_6511_4E2E_B35C_B287D1B5BD00_.wvu.FilterData" localSheetId="9" hidden="1">'4'!$DL$2:$DO$3</definedName>
    <definedName name="Z_1ED18E3B_A294_4FE3_B412_C1BFD8340AC5_.wvu.FilterData" localSheetId="31" hidden="1">'26'!$DL$2:$DO$3</definedName>
    <definedName name="Z_1F76C1FA_1C08_4088_8522_8C2DDFD7E30F_.wvu.FilterData" localSheetId="19" hidden="1">'14'!$DL$2:$DO$3</definedName>
    <definedName name="Z_1F9A3E65_859B_4771_B0AE_CEBD6959B4F1_.wvu.FilterData" localSheetId="12" hidden="1">'7'!$DL$2:$DO$3</definedName>
    <definedName name="Z_1FB57400_AF67_453A_8FED_EB3E607351D9_.wvu.FilterData" localSheetId="17" hidden="1">'12'!$DL$2:$DO$3</definedName>
    <definedName name="Z_201FC987_ED86_466C_9226_C5477288E3CB_.wvu.FilterData" localSheetId="10" hidden="1">'5'!$DL$2:$DO$3</definedName>
    <definedName name="Z_2039D01E_561B_4B13_A382_C1CDD80C276B_.wvu.FilterData" localSheetId="14" hidden="1">'9'!$DL$2:$DO$3</definedName>
    <definedName name="Z_208F6058_0D4F_44ED_866F_4CD45B31540C_.wvu.FilterData" localSheetId="17" hidden="1">'12'!$DL$2:$DO$3</definedName>
    <definedName name="Z_209EBA5A_767E_4E4D_8CF3_5FBAE36A984F_.wvu.FilterData" localSheetId="24" hidden="1">'19'!$DL$2:$DO$3</definedName>
    <definedName name="Z_20CB1025_BC67_4B98_B79F_ED3011AD01EC_.wvu.FilterData" localSheetId="22" hidden="1">'17'!$DL$2:$DO$3</definedName>
    <definedName name="Z_20CD54FE_4D22_4C54_87D1_27B92A302BC2_.wvu.FilterData" localSheetId="13" hidden="1">'8'!$DL$2:$DO$3</definedName>
    <definedName name="Z_20D8DEC9_020D_4BE9_86A2_E3208D76B42A_.wvu.FilterData" localSheetId="13" hidden="1">'8'!$DL$2:$DO$3</definedName>
    <definedName name="Z_20D8DEC9_020D_4BE9_86A2_E3208D76B42A_.wvu.FilterData" localSheetId="14" hidden="1">'9'!$DL$2:$DO$3</definedName>
    <definedName name="Z_20EDD657_9F0E_4F7A_BD4C_91D7923F542A_.wvu.FilterData" localSheetId="22" hidden="1">'17'!$DL$2:$DO$3</definedName>
    <definedName name="Z_20FE8C70_4259_4B75_A639_923DD249D81A_.wvu.FilterData" localSheetId="30" hidden="1">'25'!$DL$2:$DO$3</definedName>
    <definedName name="Z_21158881_4A87_4A5A_8265_56AB12B116E1_.wvu.FilterData" localSheetId="29" hidden="1">'24'!$DL$2:$DO$3</definedName>
    <definedName name="Z_213F4764_E2E9_4226_92A6_8484070F9E62_.wvu.FilterData" localSheetId="8" hidden="1">'3'!$DL$2:$DO$3</definedName>
    <definedName name="Z_215D973F_A1FA_439E_A840_43A742D14AE5_.wvu.FilterData" localSheetId="26" hidden="1">'21'!$DL$2:$DO$3</definedName>
    <definedName name="Z_215D973F_A1FA_439E_A840_43A742D14AE5_.wvu.FilterData" localSheetId="27" hidden="1">'22'!$DL$2:$DO$3</definedName>
    <definedName name="Z_215D973F_A1FA_439E_A840_43A742D14AE5_.wvu.FilterData" localSheetId="28" hidden="1">'23'!$DL$2:$DO$3</definedName>
    <definedName name="Z_215D973F_A1FA_439E_A840_43A742D14AE5_.wvu.FilterData" localSheetId="29" hidden="1">'24'!$DL$2:$DO$3</definedName>
    <definedName name="Z_215D973F_A1FA_439E_A840_43A742D14AE5_.wvu.FilterData" localSheetId="30" hidden="1">'25'!$DL$2:$DO$3</definedName>
    <definedName name="Z_215D973F_A1FA_439E_A840_43A742D14AE5_.wvu.FilterData" localSheetId="31" hidden="1">'26'!$DL$2:$DO$3</definedName>
    <definedName name="Z_215D973F_A1FA_439E_A840_43A742D14AE5_.wvu.FilterData" localSheetId="32" hidden="1">'27'!$DL$2:$DO$3</definedName>
    <definedName name="Z_215D973F_A1FA_439E_A840_43A742D14AE5_.wvu.FilterData" localSheetId="33" hidden="1">'28'!$DL$2:$DO$3</definedName>
    <definedName name="Z_216EF461_9BAA_4376_8876_86F61397AB94_.wvu.FilterData" localSheetId="29" hidden="1">'24'!$DL$2:$DO$3</definedName>
    <definedName name="Z_219CAF9F_2BAC_4654_BE34_32D8A811CFB3_.wvu.FilterData" localSheetId="20" hidden="1">'15'!$DL$2:$DO$3</definedName>
    <definedName name="Z_21AE2C31_F5CE_4AE5_A251_6ECDBE52CBA8_.wvu.FilterData" localSheetId="24" hidden="1">'19'!$DL$2:$DO$3</definedName>
    <definedName name="Z_21B5FDFE_10D7_44AA_A90A_4248DE2C297C_.wvu.FilterData" localSheetId="22" hidden="1">'17'!$DL$2:$DO$3</definedName>
    <definedName name="Z_21CA7B22_642A_43CF_8DB9_FE1876AFD702_.wvu.FilterData" localSheetId="23" hidden="1">'18'!$DL$2:$DO$3</definedName>
    <definedName name="Z_21D396DE_1EB0_47D4_9A77_BD571200EE42_.wvu.FilterData" localSheetId="7" hidden="1">'2'!$DL$2:$DO$3</definedName>
    <definedName name="Z_21E807AA_F4DF_4BDB_83C2_B72737C7FDF8_.wvu.FilterData" localSheetId="34" hidden="1">'29'!$DL$2:$DO$3</definedName>
    <definedName name="Z_22AE6BE9_EE65_4C2C_8071_8BA081BF5CEB_.wvu.FilterData" localSheetId="34" hidden="1">'29'!$DL$2:$DO$3</definedName>
    <definedName name="Z_22B20D0C_D8DF_4696_B702_9F01A42A44D3_.wvu.FilterData" localSheetId="16" hidden="1">'11'!$DL$2:$DO$3</definedName>
    <definedName name="Z_22BDB1D6_91A7_4B39_A6F4_41C4A5D50A45_.wvu.FilterData" localSheetId="12" hidden="1">'7'!$DL$2:$DO$3</definedName>
    <definedName name="Z_22C6C272_59BB_4112_A7FD_4886E8B485A2_.wvu.FilterData" localSheetId="11" hidden="1">'6'!$DL$2:$DO$3</definedName>
    <definedName name="Z_22F918BB_E040_45D0_A836_5A246EFD0942_.wvu.FilterData" localSheetId="11" hidden="1">'6'!$DL$2:$DO$3</definedName>
    <definedName name="Z_2305157D_1321_45DA_9114_70BD94D20532_.wvu.FilterData" localSheetId="19" hidden="1">'14'!$DL$2:$DO$3</definedName>
    <definedName name="Z_231855DF_696A_4370_992A_E46BEBCA9265_.wvu.FilterData" localSheetId="28" hidden="1">'23'!$DL$2:$DO$3</definedName>
    <definedName name="Z_232CCCDF_C7FB_4494_8713_3C00EAD5E7B9_.wvu.FilterData" localSheetId="19" hidden="1">'14'!$DL$2:$DO$3</definedName>
    <definedName name="Z_23361114_B129_4342_A326_7D00C24C8D2F_.wvu.FilterData" localSheetId="12" hidden="1">'7'!$DL$2:$DO$3</definedName>
    <definedName name="Z_233A69E4_DF25_4543_A2C8_704B9DA572CD_.wvu.FilterData" localSheetId="15" hidden="1">'10'!$DL$2:$DO$3</definedName>
    <definedName name="Z_2345437B_E107_4B40_974E_0CC577434919_.wvu.FilterData" localSheetId="30" hidden="1">'25'!$DL$2:$DO$3</definedName>
    <definedName name="Z_2366CC0C_A0A2_4E93_AA05_BB0678AEC71C_.wvu.FilterData" localSheetId="33" hidden="1">'28'!$DL$2:$DO$3</definedName>
    <definedName name="Z_23B994D0_2EAB_4100_BBC6_6D36D2933FB9_.wvu.FilterData" localSheetId="20" hidden="1">'15'!$DL$2:$DO$3</definedName>
    <definedName name="Z_23BBCF25_9DB5_4851_B042_8AB5E8AFCD82_.wvu.FilterData" localSheetId="8" hidden="1">'3'!$DL$2:$DO$3</definedName>
    <definedName name="Z_23C3EE25_419D_437F_81FB_DE64B8CD7B0F_.wvu.FilterData" localSheetId="30" hidden="1">'25'!$DL$2:$DO$3</definedName>
    <definedName name="Z_24040C96_460E_4E6F_ABE1_3D91661C0534_.wvu.FilterData" localSheetId="31" hidden="1">'26'!$DL$2:$DO$3</definedName>
    <definedName name="Z_24059D91_989B_4AAA_8127_D2513BAEB453_.wvu.FilterData" localSheetId="15" hidden="1">'10'!$DL$2:$DO$3</definedName>
    <definedName name="Z_241EC1A4_355E_4208_9AD2_B9E04D61B2A3_.wvu.FilterData" localSheetId="32" hidden="1">'27'!$DL$2:$DO$3</definedName>
    <definedName name="Z_244BA8ED_1171_4BF4_95D7_228C0EEF8071_.wvu.FilterData" localSheetId="21" hidden="1">'16'!$DL$2:$DO$3</definedName>
    <definedName name="Z_244D5621_687D_4ECC_8758_D117CC37E53E_.wvu.FilterData" localSheetId="34" hidden="1">'29'!$DL$2:$DO$3</definedName>
    <definedName name="Z_245BEEDF_F5F0_4169_8B08_1E67F042D359_.wvu.FilterData" localSheetId="12" hidden="1">'7'!$DL$2:$DO$3</definedName>
    <definedName name="Z_24A4315C_4869_4947_8A0A_C1CDCCA788B0_.wvu.FilterData" localSheetId="17" hidden="1">'12'!$DL$2:$DO$3</definedName>
    <definedName name="Z_24CE781B_CE0F_41D2_952E_F19CF2810329_.wvu.FilterData" localSheetId="26" hidden="1">'21'!$DL$2:$DO$3</definedName>
    <definedName name="Z_24F495B9_CB6A_4B63_B1D5_FA0F15905F36_.wvu.FilterData" localSheetId="27" hidden="1">'22'!$DL$2:$DO$3</definedName>
    <definedName name="Z_24F8C870_2C16_4035_92EC_9E5A53BA78A5_.wvu.FilterData" localSheetId="26" hidden="1">'21'!$DL$2:$DO$3</definedName>
    <definedName name="Z_24F9A653_7201_47EB_B983_4F30E4450C0F_.wvu.FilterData" localSheetId="11" hidden="1">'6'!$DL$2:$DO$3</definedName>
    <definedName name="Z_24FD93CF_F439_4736_A84C_19FDA2639850_.wvu.FilterData" localSheetId="31" hidden="1">'26'!$DL$2:$DO$3</definedName>
    <definedName name="Z_251DD167_0470_413B_9985_4D6177B9973B_.wvu.FilterData" localSheetId="21" hidden="1">'16'!$DL$2:$DO$3</definedName>
    <definedName name="Z_2566DDB9_E099_4081_85D9_97E2F7BE2CC8_.wvu.FilterData" localSheetId="7" hidden="1">'2'!$DL$2:$DO$3</definedName>
    <definedName name="Z_2566DDB9_E099_4081_85D9_97E2F7BE2CC8_.wvu.FilterData" localSheetId="8" hidden="1">'3'!$DL$2:$DO$3</definedName>
    <definedName name="Z_256E6A37_FDDE_427F_95A4_CBB0B62A4FAC_.wvu.FilterData" localSheetId="8" hidden="1">'3'!$DL$2:$DO$3</definedName>
    <definedName name="Z_256E6A37_FDDE_427F_95A4_CBB0B62A4FAC_.wvu.FilterData" localSheetId="13" hidden="1">'8'!$DL$2:$DO$3</definedName>
    <definedName name="Z_256E6A37_FDDE_427F_95A4_CBB0B62A4FAC_.wvu.FilterData" localSheetId="14" hidden="1">'9'!$DL$2:$DO$3</definedName>
    <definedName name="Z_25F7211D_1692_4D20_8895_779E596779F6_.wvu.FilterData" localSheetId="18" hidden="1">'13'!$DL$2:$DO$3</definedName>
    <definedName name="Z_25FBDDF5_249A_4537_915C_36C04661D99B_.wvu.FilterData" localSheetId="29" hidden="1">'24'!$DL$2:$DO$3</definedName>
    <definedName name="Z_25FDC871_EBDA_4FC5_935F_A4B05384E969_.wvu.FilterData" localSheetId="12" hidden="1">'7'!$DL$2:$DO$3</definedName>
    <definedName name="Z_2618450A_DCBB_413E_A804_8F72AF20F273_.wvu.FilterData" localSheetId="12" hidden="1">'7'!$DL$2:$DO$3</definedName>
    <definedName name="Z_263B2CFB_0D1B_42FF_88AE_78AE565A0AFB_.wvu.FilterData" localSheetId="13" hidden="1">'8'!$DL$2:$DO$3</definedName>
    <definedName name="Z_266C4C44_E780_41B2_B35B_EBB0BA2EF02C_.wvu.FilterData" localSheetId="20" hidden="1">'15'!$DL$2:$DO$3</definedName>
    <definedName name="Z_2675194C_FE7B_4AE3_BB96_7BBEAE2C7B65_.wvu.FilterData" localSheetId="8" hidden="1">'3'!$DL$2:$DO$3</definedName>
    <definedName name="Z_268EA77F_1761_4581_B660_6BF9A60E2FA2_.wvu.FilterData" localSheetId="7" hidden="1">'2'!$DL$2:$DO$3</definedName>
    <definedName name="Z_26C923D3_1985_44D2_BCEB_7CC98FB8E625_.wvu.FilterData" localSheetId="21" hidden="1">'16'!$DL$2:$DO$3</definedName>
    <definedName name="Z_26C923D3_1985_44D2_BCEB_7CC98FB8E625_.wvu.FilterData" localSheetId="22" hidden="1">'17'!$DL$2:$DO$3</definedName>
    <definedName name="Z_26CF9DFC_FAD4_449A_BF3A_B460F3BB35DE_.wvu.FilterData" localSheetId="17" hidden="1">'12'!$DL$2:$DO$3</definedName>
    <definedName name="Z_272A2128_9FC4_4AB9_B9B9_36504E3D2A8B_.wvu.FilterData" localSheetId="12" hidden="1">'7'!$DL$2:$DO$3</definedName>
    <definedName name="Z_272A2128_9FC4_4AB9_B9B9_36504E3D2A8B_.wvu.FilterData" localSheetId="13" hidden="1">'8'!$DL$2:$DO$3</definedName>
    <definedName name="Z_27360D5F_3D76_4523_A21D_C1D86F771E03_.wvu.FilterData" localSheetId="14" hidden="1">'9'!$DL$2:$DO$3</definedName>
    <definedName name="Z_275E6092_B3E8_4A98_BFC4_4F9F6E05C25B_.wvu.FilterData" localSheetId="34" hidden="1">'29'!$DL$2:$DO$3</definedName>
    <definedName name="Z_2786872E_73EF_437F_9C4F_4EFD06D42F66_.wvu.FilterData" localSheetId="15" hidden="1">'10'!$DL$2:$DO$3</definedName>
    <definedName name="Z_2786872E_73EF_437F_9C4F_4EFD06D42F66_.wvu.FilterData" localSheetId="16" hidden="1">'11'!$DL$2:$DO$3</definedName>
    <definedName name="Z_27A73CA8_FE9F_4F00_9A51_51204D5EB952_.wvu.FilterData" localSheetId="26" hidden="1">'21'!$DL$2:$DO$3</definedName>
    <definedName name="Z_27C872FD_CFAE_4512_ACD2_D1CCC56947E4_.wvu.FilterData" localSheetId="7" hidden="1">'2'!$DL$2:$DO$3</definedName>
    <definedName name="Z_27E41511_A6F5_4B38_887A_04DC1D94EDDD_.wvu.FilterData" localSheetId="12" hidden="1">'7'!$DL$2:$DO$3</definedName>
    <definedName name="Z_28148199_7933_4FF4_B11C_FD9D46B6F9B8_.wvu.FilterData" localSheetId="14" hidden="1">'9'!$DL$2:$DO$3</definedName>
    <definedName name="Z_282A68D1_DABA_495C_8A64_73F532832F0C_.wvu.FilterData" localSheetId="20" hidden="1">'15'!$DL$2:$DO$3</definedName>
    <definedName name="Z_2844AD45_0ED6_4BC0_A87B_BF92B8B435CA_.wvu.FilterData" localSheetId="15" hidden="1">'10'!$DL$2:$DO$3</definedName>
    <definedName name="Z_2844BB59_A841_4959_A8A4_FFC4A33FAF8B_.wvu.FilterData" localSheetId="24" hidden="1">'19'!$DL$2:$DO$3</definedName>
    <definedName name="Z_285338F4_8862_4AA1_A0A1_27416937100F_.wvu.FilterData" localSheetId="21" hidden="1">'16'!$DL$2:$DO$3</definedName>
    <definedName name="Z_2855A272_DC2D_4F12_A767_41FE1A8FA540_.wvu.FilterData" localSheetId="11" hidden="1">'6'!$DL$2:$DO$3</definedName>
    <definedName name="Z_2860B525_6B85_4764_A4F9_DFE1570A0945_.wvu.FilterData" localSheetId="18" hidden="1">'13'!$DL$2:$DO$3</definedName>
    <definedName name="Z_286B782E_9BC0_4943_9279_A619D1318648_.wvu.FilterData" localSheetId="12" hidden="1">'7'!$DL$2:$DO$3</definedName>
    <definedName name="Z_2886B193_DB84_482C_91D6_C5E15EABE2A4_.wvu.FilterData" localSheetId="12" hidden="1">'7'!$DL$2:$DO$3</definedName>
    <definedName name="Z_2886B193_DB84_482C_91D6_C5E15EABE2A4_.wvu.FilterData" localSheetId="13" hidden="1">'8'!$DL$2:$DO$3</definedName>
    <definedName name="Z_289CA344_D58F_48C3_B0C9_BC278BF10B45_.wvu.FilterData" localSheetId="24" hidden="1">'19'!$DL$2:$DO$3</definedName>
    <definedName name="Z_28EB820E_96B9_4BB8_A446_B50AFA132ED3_.wvu.FilterData" localSheetId="10" hidden="1">'5'!$DL$2:$DO$3</definedName>
    <definedName name="Z_290592AB_3BED_4620_AA7A_B829EA5475A1_.wvu.FilterData" localSheetId="27" hidden="1">'22'!$DL$2:$DO$3</definedName>
    <definedName name="Z_29132018_A735_4975_9FF1_2182D06E35E5_.wvu.FilterData" localSheetId="20" hidden="1">'15'!$DL$2:$DO$3</definedName>
    <definedName name="Z_293F6BDB_1694_45E9_9A54_7B3292A6D829_.wvu.FilterData" localSheetId="24" hidden="1">'19'!$DL$2:$DO$3</definedName>
    <definedName name="Z_294BC621_149D_420E_8AA3_45133FB56E9E_.wvu.FilterData" localSheetId="20" hidden="1">'15'!$DL$2:$DO$3</definedName>
    <definedName name="Z_29A2CF8E_856E_4960_825C_7BCAAE26D225_.wvu.FilterData" localSheetId="9" hidden="1">'4'!$DL$2:$DO$3</definedName>
    <definedName name="Z_29DA82B2_1219_4FDA_BD7B_F04D145D241F_.wvu.FilterData" localSheetId="6" hidden="1">'1'!$DL$2:$DO$3</definedName>
    <definedName name="Z_29DA82B2_1219_4FDA_BD7B_F04D145D241F_.wvu.FilterData" localSheetId="7" hidden="1">'2'!$DL$2:$DO$3</definedName>
    <definedName name="Z_2A08E80D_264F_46EE_BE42_A5D9BC730831_.wvu.FilterData" localSheetId="15" hidden="1">'10'!$DL$2:$DO$3</definedName>
    <definedName name="Z_2A279D3A_B802_4F40_B1A7_F9A542F3465E_.wvu.FilterData" localSheetId="31" hidden="1">'26'!$DL$2:$DO$3</definedName>
    <definedName name="Z_2A279D3A_B802_4F40_B1A7_F9A542F3465E_.wvu.FilterData" localSheetId="32" hidden="1">'27'!$DL$2:$DO$3</definedName>
    <definedName name="Z_2A65BF0D_173F_4810_BC0E_E0E45AB2AAE4_.wvu.FilterData" localSheetId="35" hidden="1">'30'!$DL$2:$DO$3</definedName>
    <definedName name="Z_2A68731C_A74F_4C7C_9358_0BDA8DFBF04E_.wvu.FilterData" localSheetId="15" hidden="1">'10'!$DL$2:$DO$3</definedName>
    <definedName name="Z_2A7CC218_BBCA_415A_B043_29F3ED3FEFA3_.wvu.FilterData" localSheetId="13" hidden="1">'8'!$DL$2:$DO$3</definedName>
    <definedName name="Z_2AA5C782_AC85_455E_B7CD_459D87D7D388_.wvu.FilterData" localSheetId="20" hidden="1">'15'!$DL$2:$DO$3</definedName>
    <definedName name="Z_2B009FF2_DEDD_4A29_B171_0D8C16140501_.wvu.FilterData" localSheetId="17" hidden="1">'12'!$DL$2:$DO$3</definedName>
    <definedName name="Z_2B28550A_433B_4839_86DD_CAAFEC140F9B_.wvu.FilterData" localSheetId="16" hidden="1">'11'!$DL$2:$DO$3</definedName>
    <definedName name="Z_2B335124_746B_4332_A362_D15C9386A71D_.wvu.FilterData" localSheetId="12" hidden="1">'7'!$DL$2:$DO$3</definedName>
    <definedName name="Z_2B5C7C64_D529_4003_ABF9_9D60CCABA6CD_.wvu.FilterData" localSheetId="26" hidden="1">'21'!$DL$2:$DO$3</definedName>
    <definedName name="Z_2B79F0DC_49FB_4775_9247_83370BB1C92C_.wvu.FilterData" localSheetId="35" hidden="1">'30'!$DL$2:$DO$3</definedName>
    <definedName name="Z_2BF4F971_5730_4725_84E2_DF82A16C2B5A_.wvu.FilterData" localSheetId="13" hidden="1">'8'!$DL$2:$DO$3</definedName>
    <definedName name="Z_2C126122_E29D_4541_AF42_717C7D722B0A_.wvu.FilterData" localSheetId="25" hidden="1">'20'!$DL$2:$DO$3</definedName>
    <definedName name="Z_2C19F602_54CE_4EFA_8826_94A846EA6845_.wvu.FilterData" localSheetId="7" hidden="1">'2'!$DL$2:$DO$3</definedName>
    <definedName name="Z_2C2D1032_6761_4095_903D_FCDE326BE9DF_.wvu.FilterData" localSheetId="14" hidden="1">'9'!$DL$2:$DO$3</definedName>
    <definedName name="Z_2C7FC6E9_6962_4E16_9C2F_6ABD2626A57C_.wvu.FilterData" localSheetId="11" hidden="1">'6'!$DL$2:$DO$3</definedName>
    <definedName name="Z_2C832D37_AC97_407D_9368_62EFBF3C3B72_.wvu.FilterData" localSheetId="29" hidden="1">'24'!$DL$2:$DO$3</definedName>
    <definedName name="Z_2C832D37_AC97_407D_9368_62EFBF3C3B72_.wvu.FilterData" localSheetId="30" hidden="1">'25'!$DL$2:$DO$3</definedName>
    <definedName name="Z_2CAFA889_8761_40C8_B794_31F6BE3E8E24_.wvu.FilterData" localSheetId="6" hidden="1">'1'!$DL$2:$DO$3</definedName>
    <definedName name="Z_2CAFA889_8761_40C8_B794_31F6BE3E8E24_.wvu.FilterData" localSheetId="7" hidden="1">'2'!$DL$2:$DO$3</definedName>
    <definedName name="Z_2CC23136_8D4D_40AF_956E_6AD1E6782839_.wvu.FilterData" localSheetId="10" hidden="1">'5'!$DL$2:$DO$3</definedName>
    <definedName name="Z_2CC3354D_A50E_4DB0_8CE7_0B21FEE7E281_.wvu.FilterData" localSheetId="18" hidden="1">'13'!$DL$2:$DO$3</definedName>
    <definedName name="Z_2CF9A00E_93B1_4494_A9D9_4CBF5D64971C_.wvu.FilterData" localSheetId="29" hidden="1">'24'!$DL$2:$DO$3</definedName>
    <definedName name="Z_2D2CE3E8_EB20_426A_8743_7FBEF926CD49_.wvu.FilterData" localSheetId="33" hidden="1">'28'!$DL$2:$DO$3</definedName>
    <definedName name="Z_2D49EEE2_E203_489D_AA19_4F5E6AE25591_.wvu.FilterData" localSheetId="25" hidden="1">'20'!$DL$2:$DO$3</definedName>
    <definedName name="Z_2D5A907B_CC36_4B1A_82F3_0EC693D4FF3A_.wvu.FilterData" localSheetId="18" hidden="1">'13'!$DL$2:$DO$3</definedName>
    <definedName name="Z_2D5CDEDA_D220_466D_8AEF_7569470ABFE7_.wvu.FilterData" localSheetId="21" hidden="1">'16'!$DL$2:$DO$3</definedName>
    <definedName name="Z_2D7A7994_CBB3_4CA1_9F9A_2CC71C52082C_.wvu.FilterData" localSheetId="31" hidden="1">'26'!$DL$2:$DO$3</definedName>
    <definedName name="Z_2D7D62F2_E6A4_48E5_A52B_BC15A2458927_.wvu.FilterData" localSheetId="9" hidden="1">'4'!$DL$2:$DO$3</definedName>
    <definedName name="Z_2DA26A7E_553E_4C60_9E2D_62A01F2504C1_.wvu.FilterData" localSheetId="28" hidden="1">'23'!$DL$2:$DO$3</definedName>
    <definedName name="Z_2DB1FDF8_FD02_48AA_B0BD_401FB998C5E9_.wvu.FilterData" localSheetId="7" hidden="1">'2'!$DL$2:$DO$3</definedName>
    <definedName name="Z_2DB1FDF8_FD02_48AA_B0BD_401FB998C5E9_.wvu.FilterData" localSheetId="8" hidden="1">'3'!$DL$2:$DO$3</definedName>
    <definedName name="Z_2DDD1C6F_D6F0_4A9B_A919_F77D434FEC49_.wvu.FilterData" localSheetId="18" hidden="1">'13'!$DL$2:$DO$3</definedName>
    <definedName name="Z_2E10AA17_4F02_4C10_827D_35E20E690C90_.wvu.FilterData" localSheetId="10" hidden="1">'5'!$DL$2:$DO$3</definedName>
    <definedName name="Z_2E2CCC6A_67F8_4738_87CB_6AEC2C9BF86B_.wvu.FilterData" localSheetId="31" hidden="1">'26'!$DL$2:$DO$3</definedName>
    <definedName name="Z_2E57FC80_A77D_4403_AF17_681EA2AA6D23_.wvu.FilterData" localSheetId="31" hidden="1">'26'!$DL$2:$DO$3</definedName>
    <definedName name="Z_2E5F2F06_CDA8_4524_8DB6_D63C76B1D0BD_.wvu.FilterData" localSheetId="6" hidden="1">'1'!$DL$2:$DO$3</definedName>
    <definedName name="Z_2EC67077_CFC5_4EAE_92D4_9EC781108045_.wvu.FilterData" localSheetId="16" hidden="1">'11'!$DL$2:$DO$3</definedName>
    <definedName name="Z_2EC8E707_7C63_401A_AD5B_97438D7B184A_.wvu.FilterData" localSheetId="31" hidden="1">'26'!$DL$2:$DO$3</definedName>
    <definedName name="Z_2EE7671C_CB41_4416_B61F_6C246C9A8757_.wvu.FilterData" localSheetId="16" hidden="1">'11'!$DL$2:$DO$3</definedName>
    <definedName name="Z_2F580845_E46E_4611_AA41_2163F615B3B5_.wvu.FilterData" localSheetId="29" hidden="1">'24'!$DL$2:$DO$3</definedName>
    <definedName name="Z_2F98287F_54D0_4109_B619_C7AF85BA097A_.wvu.FilterData" localSheetId="34" hidden="1">'29'!$DL$2:$DO$3</definedName>
    <definedName name="Z_2FB561BD_342B_42F8_91E8_ECAAE20B4878_.wvu.FilterData" localSheetId="26" hidden="1">'21'!$DL$2:$DO$3</definedName>
    <definedName name="Z_2FBC4BE1_77D6_4739_8440_15ECB89AE1F9_.wvu.FilterData" localSheetId="18" hidden="1">'13'!$DL$2:$DO$3</definedName>
    <definedName name="Z_2FC99F4E_69C5_4073_94A1_28A3C6D1D7FA_.wvu.FilterData" localSheetId="27" hidden="1">'22'!$DL$2:$DO$3</definedName>
    <definedName name="Z_2FD01212_640C_4229_968C_3AB0DC361234_.wvu.FilterData" localSheetId="29" hidden="1">'24'!$DL$2:$DO$3</definedName>
    <definedName name="Z_2FEF4B06_D8D3_4D47_8D4E_6799FAB45D52_.wvu.FilterData" localSheetId="15" hidden="1">'10'!$DL$2:$DO$3</definedName>
    <definedName name="Z_3015F2AB_71D9_4B50_9A53_550A47E66AD1_.wvu.FilterData" localSheetId="22" hidden="1">'17'!$DL$2:$DO$3</definedName>
    <definedName name="Z_3029F36A_7615_490B_B533_76A3E67B9F7D_.wvu.FilterData" localSheetId="23" hidden="1">'18'!$DL$2:$DO$3</definedName>
    <definedName name="Z_303A9747_510E_4D66_BB03_5979E4461724_.wvu.FilterData" localSheetId="7" hidden="1">'2'!$DL$2:$DO$3</definedName>
    <definedName name="Z_309480DA_D50B_4988_9126_8839FF703F8F_.wvu.FilterData" localSheetId="26" hidden="1">'21'!$DL$2:$DO$3</definedName>
    <definedName name="Z_309C97F3_386F_4EE6_865E_CB06CBBCB696_.wvu.FilterData" localSheetId="6" hidden="1">'1'!$DL$2:$DO$3</definedName>
    <definedName name="Z_30C29C97_5E47_4362_99ED_21BDAEE7379C_.wvu.FilterData" localSheetId="34" hidden="1">'29'!$DL$2:$DO$3</definedName>
    <definedName name="Z_30CD7D00_A4AB_4499_8118_1E6C8A7B5568_.wvu.FilterData" localSheetId="15" hidden="1">'10'!$DL$2:$DO$3</definedName>
    <definedName name="Z_30DFE4BF_BAB9_4C50_AFA7_64B604B1FFD5_.wvu.FilterData" localSheetId="33" hidden="1">'28'!$DL$2:$DO$3</definedName>
    <definedName name="Z_30FABDA7_DB2C_4ECE_8484_879F02C515AD_.wvu.FilterData" localSheetId="7" hidden="1">'2'!$DL$2:$DO$3</definedName>
    <definedName name="Z_3115A596_C8D1_4BD7_87D1_8167309DBFC3_.wvu.FilterData" localSheetId="19" hidden="1">'14'!$DL$2:$DO$3</definedName>
    <definedName name="Z_3129D729_250F_4B5A_B826_8A782A941C0A_.wvu.FilterData" localSheetId="35" hidden="1">'30'!$DL$2:$DO$3</definedName>
    <definedName name="Z_315792B3_AEE2_48B3_BB97_94CC19E52035_.wvu.FilterData" localSheetId="25" hidden="1">'20'!$DL$2:$DO$3</definedName>
    <definedName name="Z_316943C4_CBC9_4EDF_8728_6140B1775FAD_.wvu.FilterData" localSheetId="28" hidden="1">'23'!$DL$2:$DO$3</definedName>
    <definedName name="Z_3170A92B_8DB7_4AE8_BDB5_58C087BCB563_.wvu.FilterData" localSheetId="32" hidden="1">'27'!$DL$2:$DO$3</definedName>
    <definedName name="Z_31A671F2_DEFD_4841_ADEC_83FAB8B96677_.wvu.FilterData" localSheetId="23" hidden="1">'18'!$DL$2:$DO$3</definedName>
    <definedName name="Z_31A671F2_DEFD_4841_ADEC_83FAB8B96677_.wvu.FilterData" localSheetId="24" hidden="1">'19'!$DL$2:$DO$3</definedName>
    <definedName name="Z_31B81F6C_FC57_4C38_ABCA_5BB79F3B56F1_.wvu.FilterData" localSheetId="31" hidden="1">'26'!$DL$2:$DO$3</definedName>
    <definedName name="Z_31C234E6_C607_402B_98C7_80AAC3578CB7_.wvu.FilterData" localSheetId="18" hidden="1">'13'!$DL$2:$DO$3</definedName>
    <definedName name="Z_31E32CDA_DDE6_4BFA_A60D_BF794DB3D97F_.wvu.FilterData" localSheetId="7" hidden="1">'2'!$DL$2:$DO$3</definedName>
    <definedName name="Z_321A5BC5_4841_4C30_8ED8_32BB4DE9A6DE_.wvu.FilterData" localSheetId="24" hidden="1">'19'!$DL$2:$DO$3</definedName>
    <definedName name="Z_321A5BC5_4841_4C30_8ED8_32BB4DE9A6DE_.wvu.FilterData" localSheetId="25" hidden="1">'20'!$DL$2:$DO$3</definedName>
    <definedName name="Z_323B4428_7B7E_4255_AA25_66BDC13CADCC_.wvu.FilterData" localSheetId="22" hidden="1">'17'!$DL$2:$DO$3</definedName>
    <definedName name="Z_324608E0_36F2_42D0_BCBE_6D16CD8EF971_.wvu.FilterData" localSheetId="18" hidden="1">'13'!$DL$2:$DO$3</definedName>
    <definedName name="Z_325C0B1B_6BA5_4FB3_9BAE_FBD70B27EA92_.wvu.FilterData" localSheetId="25" hidden="1">'20'!$DL$2:$DO$3</definedName>
    <definedName name="Z_325F95B7_36A7_43C8_819F_FF57223DD60C_.wvu.FilterData" localSheetId="17" hidden="1">'12'!$DL$2:$DO$3</definedName>
    <definedName name="Z_326FDB85_01DF_466C_B904_BC7A7D0273A6_.wvu.FilterData" localSheetId="27" hidden="1">'22'!$DL$2:$DO$3</definedName>
    <definedName name="Z_32799564_1276_467A_935F_F27FA49EAFD3_.wvu.FilterData" localSheetId="30" hidden="1">'25'!$DL$2:$DO$3</definedName>
    <definedName name="Z_32A5D609_2C36_4DC3_8C0E_DCC3A238E4B8_.wvu.FilterData" localSheetId="11" hidden="1">'6'!$DL$2:$DO$3</definedName>
    <definedName name="Z_32C32133_8144_4C28_A109_677B3595C466_.wvu.FilterData" localSheetId="18" hidden="1">'13'!$DL$2:$DO$3</definedName>
    <definedName name="Z_32D93D3F_3CA0_42E1_A39A_7DFF2D553B31_.wvu.FilterData" localSheetId="14" hidden="1">'9'!$DL$2:$DO$3</definedName>
    <definedName name="Z_330617FF_890C_46C6_9902_1502C948086A_.wvu.FilterData" localSheetId="10" hidden="1">'5'!$DL$2:$DO$3</definedName>
    <definedName name="Z_3318BFA8_CAA4_446F_81CB_26DD345D1DE1_.wvu.FilterData" localSheetId="22" hidden="1">'17'!$DL$2:$DO$3</definedName>
    <definedName name="Z_33193889_6754_4B21_BF83_84B6DF3CF195_.wvu.FilterData" localSheetId="32" hidden="1">'27'!$DL$2:$DO$3</definedName>
    <definedName name="Z_337991F6_8DA0_4B95_BF87_BF073DCE555C_.wvu.FilterData" localSheetId="6" hidden="1">'1'!$DL$2:$DO$3</definedName>
    <definedName name="Z_33D398DD_BA1E_4EF8_891C_B68B0E6AA205_.wvu.FilterData" localSheetId="15" hidden="1">'10'!$DL$2:$DO$3</definedName>
    <definedName name="Z_33D398DD_BA1E_4EF8_891C_B68B0E6AA205_.wvu.FilterData" localSheetId="16" hidden="1">'11'!$DL$2:$DO$3</definedName>
    <definedName name="Z_33FF1D91_1342_47D7_B7F4_A4F846BA9082_.wvu.FilterData" localSheetId="8" hidden="1">'3'!$DL$2:$DO$3</definedName>
    <definedName name="Z_342371ED_9091_4674_8956_26E367718C0D_.wvu.FilterData" localSheetId="28" hidden="1">'23'!$DL$2:$DO$3</definedName>
    <definedName name="Z_34385D40_D4D2_4727_8874_D0E7B11D9169_.wvu.FilterData" localSheetId="15" hidden="1">'10'!$DL$2:$DO$3</definedName>
    <definedName name="Z_34385D40_D4D2_4727_8874_D0E7B11D9169_.wvu.FilterData" localSheetId="14" hidden="1">'9'!$DL$2:$DO$3</definedName>
    <definedName name="Z_3444519A_7BD9_4467_9A11_4A978420A438_.wvu.FilterData" localSheetId="26" hidden="1">'21'!$DL$2:$DO$3</definedName>
    <definedName name="Z_344A63AB_26CA_48EC_8904_AD00366C1159_.wvu.FilterData" localSheetId="25" hidden="1">'20'!$DL$2:$DO$3</definedName>
    <definedName name="Z_34633FE4_5784_4CAA_B04E_8A153EB254E3_.wvu.FilterData" localSheetId="8" hidden="1">'3'!$DL$2:$DO$3</definedName>
    <definedName name="Z_34C05153_C763_4DAC_B278_10E8BA84AD20_.wvu.FilterData" localSheetId="10" hidden="1">'5'!$DL$2:$DO$3</definedName>
    <definedName name="Z_34D66166_B9BF_4030_B7D2_0FD5AED680AD_.wvu.FilterData" localSheetId="10" hidden="1">'5'!$DL$2:$DO$3</definedName>
    <definedName name="Z_3550F774_8B76_4F6C_8E39_6F1ED3592F71_.wvu.FilterData" localSheetId="29" hidden="1">'24'!$DL$2:$DO$3</definedName>
    <definedName name="Z_35756EB4_0864_4085_9CA5_C14B47F0AC59_.wvu.FilterData" localSheetId="24" hidden="1">'19'!$DL$2:$DO$3</definedName>
    <definedName name="Z_358E186F_2175_4B74_85CC_8CAC68ACBE54_.wvu.FilterData" localSheetId="27" hidden="1">'22'!$DL$2:$DO$3</definedName>
    <definedName name="Z_35B6DDC7_D234_461E_912D_B9CD6C2113E0_.wvu.FilterData" localSheetId="16" hidden="1">'11'!$DL$2:$DO$3</definedName>
    <definedName name="Z_35D1C45F_8795_45A1_98AE_73A76260689F_.wvu.FilterData" localSheetId="30" hidden="1">'25'!$DL$2:$DO$3</definedName>
    <definedName name="Z_35F9399F_4CA6_4B0E_A94E_672AF5B58EEE_.wvu.FilterData" localSheetId="14" hidden="1">'9'!$DL$2:$DO$3</definedName>
    <definedName name="Z_36333553_3C81_4D4F_8D4E_FD191B041ACC_.wvu.FilterData" localSheetId="27" hidden="1">'22'!$DL$2:$DO$3</definedName>
    <definedName name="Z_364BBE98_DBA7_48D2_AE67_334E393FCFED_.wvu.FilterData" localSheetId="8" hidden="1">'3'!$DL$2:$DO$3</definedName>
    <definedName name="Z_366927E3_A500_4AE8_A501_1EDA61D83339_.wvu.FilterData" localSheetId="18" hidden="1">'13'!$DL$2:$DO$3</definedName>
    <definedName name="Z_3675A758_279F_4C20_982A_C8CB4E381E5E_.wvu.FilterData" localSheetId="21" hidden="1">'16'!$DL$2:$DO$3</definedName>
    <definedName name="Z_3681782F_D8D0_46C9_810C_A22C67737116_.wvu.FilterData" localSheetId="7" hidden="1">'2'!$DL$2:$DO$3</definedName>
    <definedName name="Z_36AE6E1E_D617_489A_9BAB_68D35E2FAF03_.wvu.FilterData" localSheetId="26" hidden="1">'21'!$DL$2:$DO$3</definedName>
    <definedName name="Z_36D62AB8_90D2_4461_B6F4_3BE7D6173987_.wvu.FilterData" localSheetId="33" hidden="1">'28'!$DL$2:$DO$3</definedName>
    <definedName name="Z_36F7E99F_4197_4EF2_BA09_04FB16B7026E_.wvu.FilterData" localSheetId="20" hidden="1">'15'!$DL$2:$DO$3</definedName>
    <definedName name="Z_37047231_2F57_48AF_A802_52D1AFE6CC3E_.wvu.FilterData" localSheetId="27" hidden="1">'22'!$DL$2:$DO$3</definedName>
    <definedName name="Z_370554A9_BB43_48B7_B7CB_2C78FEC72B07_.wvu.FilterData" localSheetId="15" hidden="1">'10'!$DL$2:$DO$3</definedName>
    <definedName name="Z_371963E5_28EA_4F17_BAC0_A51C1B8E0209_.wvu.PrintArea" localSheetId="4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5" hidden="1">'RUN TIME'!$A$1:$F$40</definedName>
    <definedName name="Z_371DAC4D_03D4_4ABF_95C6_2DD46EA0F3B6_.wvu.FilterData" localSheetId="34" hidden="1">'29'!$DL$2:$DO$3</definedName>
    <definedName name="Z_372CABEC_7703_47E0_9742_1E541D4D1F17_.wvu.FilterData" localSheetId="34" hidden="1">'29'!$DL$2:$DO$3</definedName>
    <definedName name="Z_37300B7A_DD9B_4194_A19F_B705DCF1617D_.wvu.FilterData" localSheetId="21" hidden="1">'16'!$DL$2:$DO$3</definedName>
    <definedName name="Z_37E3B9B5_3A6F_484E_B04A_05A89C70F27B_.wvu.FilterData" localSheetId="21" hidden="1">'16'!$DL$2:$DO$3</definedName>
    <definedName name="Z_3803F67C_1422_4D5E_9ADB_2E8FDC8A7917_.wvu.FilterData" localSheetId="24" hidden="1">'19'!$DL$2:$DO$3</definedName>
    <definedName name="Z_380BA93D_8DB7_4318_976F_7B69A6BD2FFB_.wvu.FilterData" localSheetId="24" hidden="1">'19'!$DL$2:$DO$3</definedName>
    <definedName name="Z_385EC011_28E5_41CD_B4A8_950D21D4C64E_.wvu.FilterData" localSheetId="24" hidden="1">'19'!$DL$2:$DO$3</definedName>
    <definedName name="Z_387015ED_8441_48AF_AE9E_7A42A19526AD_.wvu.FilterData" localSheetId="7" hidden="1">'2'!$DL$2:$DO$3</definedName>
    <definedName name="Z_387A2719_04A2_4B22_9F18_5CEA5A615022_.wvu.FilterData" localSheetId="22" hidden="1">'17'!$DL$2:$DO$3</definedName>
    <definedName name="Z_3888CEBD_6A12_4413_BBF3_19F2CF59C146_.wvu.FilterData" localSheetId="12" hidden="1">'7'!$DL$2:$DO$3</definedName>
    <definedName name="Z_38B13BE1_19B3_4C98_8409_3A83962A5DD9_.wvu.FilterData" localSheetId="26" hidden="1">'21'!$DL$2:$DO$3</definedName>
    <definedName name="Z_38C9E6AF_A3EF_460A_B92F_B493893D378D_.wvu.FilterData" localSheetId="15" hidden="1">'10'!$DL$2:$DO$3</definedName>
    <definedName name="Z_38C9E6AF_A3EF_460A_B92F_B493893D378D_.wvu.FilterData" localSheetId="16" hidden="1">'11'!$DL$2:$DO$3</definedName>
    <definedName name="Z_38C9E6AF_A3EF_460A_B92F_B493893D378D_.wvu.FilterData" localSheetId="17" hidden="1">'12'!$DL$2:$DO$3</definedName>
    <definedName name="Z_38C9E6AF_A3EF_460A_B92F_B493893D378D_.wvu.FilterData" localSheetId="18" hidden="1">'13'!$DL$2:$DO$3</definedName>
    <definedName name="Z_38C9E6AF_A3EF_460A_B92F_B493893D378D_.wvu.FilterData" localSheetId="19" hidden="1">'14'!$DL$2:$DO$3</definedName>
    <definedName name="Z_38C9E6AF_A3EF_460A_B92F_B493893D378D_.wvu.FilterData" localSheetId="20" hidden="1">'15'!$DL$2:$DO$3</definedName>
    <definedName name="Z_38C9E6AF_A3EF_460A_B92F_B493893D378D_.wvu.FilterData" localSheetId="21" hidden="1">'16'!$DL$2:$DO$3</definedName>
    <definedName name="Z_38C9E6AF_A3EF_460A_B92F_B493893D378D_.wvu.FilterData" localSheetId="23" hidden="1">'18'!$DL$2:$DO$3</definedName>
    <definedName name="Z_38C9E6AF_A3EF_460A_B92F_B493893D378D_.wvu.FilterData" localSheetId="26" hidden="1">'21'!$DL$2:$DO$3</definedName>
    <definedName name="Z_38C9E6AF_A3EF_460A_B92F_B493893D378D_.wvu.FilterData" localSheetId="28" hidden="1">'23'!$DL$2:$DO$3</definedName>
    <definedName name="Z_38C9E6AF_A3EF_460A_B92F_B493893D378D_.wvu.FilterData" localSheetId="30" hidden="1">'25'!$DL$2:$DO$3</definedName>
    <definedName name="Z_38C9E6AF_A3EF_460A_B92F_B493893D378D_.wvu.FilterData" localSheetId="31" hidden="1">'26'!$DL$2:$DO$3</definedName>
    <definedName name="Z_38C9E6AF_A3EF_460A_B92F_B493893D378D_.wvu.FilterData" localSheetId="32" hidden="1">'27'!$DL$2:$DO$3</definedName>
    <definedName name="Z_38C9E6AF_A3EF_460A_B92F_B493893D378D_.wvu.FilterData" localSheetId="33" hidden="1">'28'!$DL$2:$DO$3</definedName>
    <definedName name="Z_38C9E6AF_A3EF_460A_B92F_B493893D378D_.wvu.FilterData" localSheetId="34" hidden="1">'29'!$DL$2:$DO$3</definedName>
    <definedName name="Z_38C9E6AF_A3EF_460A_B92F_B493893D378D_.wvu.FilterData" localSheetId="35" hidden="1">'30'!$DL$2:$DO$3</definedName>
    <definedName name="Z_38C9E6AF_A3EF_460A_B92F_B493893D378D_.wvu.FilterData" localSheetId="14" hidden="1">'9'!$DL$2:$DO$3</definedName>
    <definedName name="Z_38E8CF94_0CD0_4E8B_AEC3_FB3E140E0490_.wvu.FilterData" localSheetId="31" hidden="1">'26'!$DL$2:$DO$3</definedName>
    <definedName name="Z_391129EC_9FA9_427E_86A8_2F755A0D7665_.wvu.FilterData" localSheetId="12" hidden="1">'7'!$DL$2:$DO$3</definedName>
    <definedName name="Z_392E4701_899B_431E_97AB_23EDBA7C12C0_.wvu.FilterData" localSheetId="13" hidden="1">'8'!$DL$2:$DO$3</definedName>
    <definedName name="Z_396E723E_B2AA_4891_9A2B_3AB4AA5F88CC_.wvu.FilterData" localSheetId="7" hidden="1">'2'!$DL$2:$DO$3</definedName>
    <definedName name="Z_397CB400_673A_4A52_92F8_E8FF3F0C1296_.wvu.FilterData" localSheetId="18" hidden="1">'13'!$DL$2:$DO$3</definedName>
    <definedName name="Z_3980E293_7FD9_4B71_AA58_5DA19AD09E9D_.wvu.FilterData" localSheetId="17" hidden="1">'12'!$DL$2:$DO$3</definedName>
    <definedName name="Z_39978FAF_9136_40BE_AF6D_C0B62F15754C_.wvu.FilterData" localSheetId="26" hidden="1">'21'!$DL$2:$DO$3</definedName>
    <definedName name="Z_399F627F_AB4E_4B4C_89DF_77629206D78C_.wvu.FilterData" localSheetId="14" hidden="1">'9'!$DL$2:$DO$3</definedName>
    <definedName name="Z_39A3A98A_030C_4E83_BB4F_B14D856D86EF_.wvu.FilterData" localSheetId="28" hidden="1">'23'!$DL$2:$DO$3</definedName>
    <definedName name="Z_39AA7DB5_A59F_487C_9A07_BD37E2232046_.wvu.FilterData" localSheetId="31" hidden="1">'26'!$DL$2:$DO$3</definedName>
    <definedName name="Z_39D391BB_7840_4B09_9034_E708380B0A5E_.wvu.FilterData" localSheetId="35" hidden="1">'30'!$DL$2:$DO$3</definedName>
    <definedName name="Z_39E2C195_ACEE_405B_AD5C_15F39E59DB65_.wvu.FilterData" localSheetId="14" hidden="1">'9'!$DL$2:$DO$3</definedName>
    <definedName name="Z_3A172C7F_615B_4A19_88F0_939359501AA0_.wvu.FilterData" localSheetId="9" hidden="1">'4'!$DL$2:$DO$3</definedName>
    <definedName name="Z_3A1FBBEE_6ABB_4C0A_BF39_7867799EC4D7_.wvu.FilterData" localSheetId="19" hidden="1">'14'!$DL$2:$DO$3</definedName>
    <definedName name="Z_3A792BEE_95C3_4B8C_BC49_9CFA496F4433_.wvu.FilterData" localSheetId="7" hidden="1">'2'!$DL$2:$DO$3</definedName>
    <definedName name="Z_3A7E4989_2403_4165_ADD2_7C944D254769_.wvu.FilterData" localSheetId="27" hidden="1">'22'!$DL$2:$DO$3</definedName>
    <definedName name="Z_3B2A074F_8724_47B1_B0EE_CBBB0464332F_.wvu.FilterData" localSheetId="14" hidden="1">'9'!$DL$2:$DO$3</definedName>
    <definedName name="Z_3B2A5469_6E72_4619_BBA7_EA7C1A670337_.wvu.FilterData" localSheetId="22" hidden="1">'17'!$DL$2:$DO$3</definedName>
    <definedName name="Z_3B4F70B9_4841_4E0D_A050_6999C706D47A_.wvu.FilterData" localSheetId="14" hidden="1">'9'!$DL$2:$DO$3</definedName>
    <definedName name="Z_3B84BE5C_9EBB_4EF6_9CF4_58D3B915DA51_.wvu.FilterData" localSheetId="12" hidden="1">'7'!$DL$2:$DO$3</definedName>
    <definedName name="Z_3B8C76B0_F29D_4A39_B3B0_FACEF6C8694A_.wvu.FilterData" localSheetId="33" hidden="1">'28'!$DL$2:$DO$3</definedName>
    <definedName name="Z_3BA1A83F_CBC6_43EB_AD2D_DBB9F5997421_.wvu.FilterData" localSheetId="21" hidden="1">'16'!$DL$2:$DO$3</definedName>
    <definedName name="Z_3BB0FC1E_CCC2_4E37_8D2C_16DECB3E55EE_.wvu.FilterData" localSheetId="26" hidden="1">'21'!$DL$2:$DO$3</definedName>
    <definedName name="Z_3BC18E90_F79D_4391_A2A0_ADB89B535591_.wvu.FilterData" localSheetId="23" hidden="1">'18'!$DL$2:$DO$3</definedName>
    <definedName name="Z_3BC255C8_F13F_4B0D_A0AA_4B2C94D4DF6F_.wvu.FilterData" localSheetId="10" hidden="1">'5'!$DL$2:$DO$3</definedName>
    <definedName name="Z_3BF31D0E_1628_4FEE_AF2F_A309B169F30C_.wvu.FilterData" localSheetId="14" hidden="1">'9'!$DL$2:$DO$3</definedName>
    <definedName name="Z_3C30B873_B1AC_4345_9349_E9B069394B89_.wvu.FilterData" localSheetId="7" hidden="1">'2'!$DL$2:$DO$3</definedName>
    <definedName name="Z_3C7045F4_3ED8_4FBB_A33C_2167B80CE6AF_.wvu.FilterData" localSheetId="22" hidden="1">'17'!$DL$2:$DO$3</definedName>
    <definedName name="Z_3C757B10_3AEE_45C9_9779_F47CFAD0C589_.wvu.FilterData" localSheetId="30" hidden="1">'25'!$DL$2:$DO$3</definedName>
    <definedName name="Z_3C757B10_3AEE_45C9_9779_F47CFAD0C589_.wvu.FilterData" localSheetId="31" hidden="1">'26'!$DL$2:$DO$3</definedName>
    <definedName name="Z_3C8D25C9_BCBC_442F_A23B_E67813AD51C4_.wvu.FilterData" localSheetId="7" hidden="1">'2'!$DL$2:$DO$3</definedName>
    <definedName name="Z_3CA873DB_E331_4733_8EEA_A585C41AED81_.wvu.FilterData" localSheetId="24" hidden="1">'19'!$DL$2:$DO$3</definedName>
    <definedName name="Z_3CBCE38D_589C_4A8C_88A6_758C4CC4DA13_.wvu.FilterData" localSheetId="6" hidden="1">'1'!$DL$2:$DO$3</definedName>
    <definedName name="Z_3CC47DD9_BDA8_41AE_BC82_6DA2255FCF2D_.wvu.FilterData" localSheetId="27" hidden="1">'22'!$DL$2:$DO$3</definedName>
    <definedName name="Z_3CD52635_40BD_448D_AC18_1B972375F281_.wvu.FilterData" localSheetId="26" hidden="1">'21'!$DL$2:$DO$3</definedName>
    <definedName name="Z_3CDED728_3D42_4AB2_829B_B26A95C21A95_.wvu.FilterData" localSheetId="17" hidden="1">'12'!$DL$2:$DO$3</definedName>
    <definedName name="Z_3CF18DF5_247C_436C_83FC_91B459CDFD7B_.wvu.FilterData" localSheetId="9" hidden="1">'4'!$DL$2:$DO$3</definedName>
    <definedName name="Z_3D24CAD0_3329_4FB7_BCA9_F90ACC667821_.wvu.FilterData" localSheetId="16" hidden="1">'11'!$DL$2:$DO$3</definedName>
    <definedName name="Z_3DE4EE3E_2D57_46DA_89C4_AA26E6E8C1C7_.wvu.FilterData" localSheetId="26" hidden="1">'21'!$DL$2:$DO$3</definedName>
    <definedName name="Z_3DE4EE3E_2D57_46DA_89C4_AA26E6E8C1C7_.wvu.FilterData" localSheetId="27" hidden="1">'22'!$DL$2:$DO$3</definedName>
    <definedName name="Z_3DE4EE3E_2D57_46DA_89C4_AA26E6E8C1C7_.wvu.FilterData" localSheetId="28" hidden="1">'23'!$DL$2:$DO$3</definedName>
    <definedName name="Z_3DE4EE3E_2D57_46DA_89C4_AA26E6E8C1C7_.wvu.FilterData" localSheetId="29" hidden="1">'24'!$DL$2:$DO$3</definedName>
    <definedName name="Z_3DE4EE3E_2D57_46DA_89C4_AA26E6E8C1C7_.wvu.FilterData" localSheetId="30" hidden="1">'25'!$DL$2:$DO$3</definedName>
    <definedName name="Z_3DE675FE_1A89_418A_A4D9_B473FB96501E_.wvu.FilterData" localSheetId="11" hidden="1">'6'!$DL$2:$DO$3</definedName>
    <definedName name="Z_3DEC5ED0_2CEA_4A36_85EC_EBBB9F7EE802_.wvu.FilterData" localSheetId="28" hidden="1">'23'!$DL$2:$DO$3</definedName>
    <definedName name="Z_3E1E6621_9600_4931_9AF6_BE8C7070183E_.wvu.FilterData" localSheetId="6" hidden="1">'1'!$DL$2:$DO$3</definedName>
    <definedName name="Z_3E3284B3_6026_4F04_8EE4_49D671199491_.wvu.FilterData" localSheetId="20" hidden="1">'15'!$DL$2:$DO$3</definedName>
    <definedName name="Z_3E7279F1_2134_425C_BE11_6ED21CC45201_.wvu.FilterData" localSheetId="10" hidden="1">'5'!$DL$2:$DO$3</definedName>
    <definedName name="Z_3EA37914_3EA3_44CF_B5FC_352170DF3AE2_.wvu.FilterData" localSheetId="31" hidden="1">'26'!$DL$2:$DO$3</definedName>
    <definedName name="Z_3ECA9EB9_853C_4D6C_980C_4CC01D43A603_.wvu.FilterData" localSheetId="24" hidden="1">'19'!$DL$2:$DO$3</definedName>
    <definedName name="Z_3F256695_555A_44B2_87BF_205233F842D8_.wvu.FilterData" localSheetId="22" hidden="1">'17'!$DL$2:$DO$3</definedName>
    <definedName name="Z_3F450169_8D19_4FC5_A1F5_54462AFFDBE3_.wvu.FilterData" localSheetId="7" hidden="1">'2'!$DL$2:$DO$3</definedName>
    <definedName name="Z_3F6AD8CE_8C80_4E15_8BF6_5829A8EA44CD_.wvu.FilterData" localSheetId="20" hidden="1">'15'!$DL$2:$DO$3</definedName>
    <definedName name="Z_3FB0E9BA_14CF_4E16_BEC3_C99ADCFD650F_.wvu.FilterData" localSheetId="24" hidden="1">'19'!$DL$2:$DO$3</definedName>
    <definedName name="Z_3FBD1A4D_5082_410E_8924_EA999B83E98D_.wvu.FilterData" localSheetId="21" hidden="1">'16'!$DL$2:$DO$3</definedName>
    <definedName name="Z_400998B4_DDD8_43E6_89A5_808D703A88C8_.wvu.FilterData" localSheetId="22" hidden="1">'17'!$DL$2:$DO$3</definedName>
    <definedName name="Z_40193343_22B9_4911_AC34_58665019761D_.wvu.FilterData" localSheetId="11" hidden="1">'6'!$DL$2:$DO$3</definedName>
    <definedName name="Z_403EB5F5_F3B5_48D1_8FA0_202D52924B6C_.wvu.FilterData" localSheetId="31" hidden="1">'26'!$DL$2:$DO$3</definedName>
    <definedName name="Z_40544FE8_12D8_41DD_9EAE_80FF6596C876_.wvu.FilterData" localSheetId="17" hidden="1">'12'!$DL$2:$DO$3</definedName>
    <definedName name="Z_40915AA1_0780_4667_B21A_4935E5C9FD14_.wvu.FilterData" localSheetId="13" hidden="1">'8'!$DL$2:$DO$3</definedName>
    <definedName name="Z_40BCEFFA_9662_4422_B024_4D4E27BDE6A7_.wvu.FilterData" localSheetId="15" hidden="1">'10'!$DL$2:$DO$3</definedName>
    <definedName name="Z_40BCEFFA_9662_4422_B024_4D4E27BDE6A7_.wvu.FilterData" localSheetId="16" hidden="1">'11'!$DL$2:$DO$3</definedName>
    <definedName name="Z_40BCEFFA_9662_4422_B024_4D4E27BDE6A7_.wvu.FilterData" localSheetId="17" hidden="1">'12'!$DL$2:$DO$3</definedName>
    <definedName name="Z_40BCEFFA_9662_4422_B024_4D4E27BDE6A7_.wvu.FilterData" localSheetId="18" hidden="1">'13'!$DL$2:$DO$3</definedName>
    <definedName name="Z_40BCEFFA_9662_4422_B024_4D4E27BDE6A7_.wvu.FilterData" localSheetId="19" hidden="1">'14'!$DL$2:$DO$3</definedName>
    <definedName name="Z_40BCEFFA_9662_4422_B024_4D4E27BDE6A7_.wvu.FilterData" localSheetId="20" hidden="1">'15'!$DL$2:$DO$3</definedName>
    <definedName name="Z_40BCEFFA_9662_4422_B024_4D4E27BDE6A7_.wvu.FilterData" localSheetId="21" hidden="1">'16'!$DL$2:$DO$3</definedName>
    <definedName name="Z_40BCEFFA_9662_4422_B024_4D4E27BDE6A7_.wvu.FilterData" localSheetId="22" hidden="1">'17'!$DL$2:$DO$3</definedName>
    <definedName name="Z_40BCEFFA_9662_4422_B024_4D4E27BDE6A7_.wvu.FilterData" localSheetId="23" hidden="1">'18'!$DL$2:$DO$3</definedName>
    <definedName name="Z_40BCEFFA_9662_4422_B024_4D4E27BDE6A7_.wvu.FilterData" localSheetId="24" hidden="1">'19'!$DL$2:$DO$3</definedName>
    <definedName name="Z_40BCEFFA_9662_4422_B024_4D4E27BDE6A7_.wvu.FilterData" localSheetId="7" hidden="1">'2'!$DL$2:$DO$3</definedName>
    <definedName name="Z_40BCEFFA_9662_4422_B024_4D4E27BDE6A7_.wvu.FilterData" localSheetId="25" hidden="1">'20'!$DL$2:$DO$3</definedName>
    <definedName name="Z_40BCEFFA_9662_4422_B024_4D4E27BDE6A7_.wvu.FilterData" localSheetId="26" hidden="1">'21'!$DL$2:$DO$3</definedName>
    <definedName name="Z_40BCEFFA_9662_4422_B024_4D4E27BDE6A7_.wvu.FilterData" localSheetId="27" hidden="1">'22'!$DL$2:$DO$3</definedName>
    <definedName name="Z_40BCEFFA_9662_4422_B024_4D4E27BDE6A7_.wvu.FilterData" localSheetId="28" hidden="1">'23'!$DL$2:$DO$3</definedName>
    <definedName name="Z_40BCEFFA_9662_4422_B024_4D4E27BDE6A7_.wvu.FilterData" localSheetId="29" hidden="1">'24'!$DL$2:$DO$3</definedName>
    <definedName name="Z_40BCEFFA_9662_4422_B024_4D4E27BDE6A7_.wvu.FilterData" localSheetId="30" hidden="1">'25'!$DL$2:$DO$3</definedName>
    <definedName name="Z_40BCEFFA_9662_4422_B024_4D4E27BDE6A7_.wvu.FilterData" localSheetId="31" hidden="1">'26'!$DL$2:$DO$3</definedName>
    <definedName name="Z_40BCEFFA_9662_4422_B024_4D4E27BDE6A7_.wvu.FilterData" localSheetId="32" hidden="1">'27'!$DL$2:$DO$3</definedName>
    <definedName name="Z_40BCEFFA_9662_4422_B024_4D4E27BDE6A7_.wvu.FilterData" localSheetId="33" hidden="1">'28'!$DL$2:$DO$3</definedName>
    <definedName name="Z_40BCEFFA_9662_4422_B024_4D4E27BDE6A7_.wvu.FilterData" localSheetId="34" hidden="1">'29'!$DL$2:$DO$3</definedName>
    <definedName name="Z_40BCEFFA_9662_4422_B024_4D4E27BDE6A7_.wvu.FilterData" localSheetId="8" hidden="1">'3'!$DL$2:$DO$3</definedName>
    <definedName name="Z_40BCEFFA_9662_4422_B024_4D4E27BDE6A7_.wvu.FilterData" localSheetId="35" hidden="1">'30'!$DL$2:$DO$3</definedName>
    <definedName name="Z_40BCEFFA_9662_4422_B024_4D4E27BDE6A7_.wvu.FilterData" localSheetId="9" hidden="1">'4'!$DL$2:$DO$3</definedName>
    <definedName name="Z_40BCEFFA_9662_4422_B024_4D4E27BDE6A7_.wvu.FilterData" localSheetId="10" hidden="1">'5'!$DL$2:$DO$3</definedName>
    <definedName name="Z_40BCEFFA_9662_4422_B024_4D4E27BDE6A7_.wvu.FilterData" localSheetId="11" hidden="1">'6'!$DL$2:$DO$3</definedName>
    <definedName name="Z_40BCEFFA_9662_4422_B024_4D4E27BDE6A7_.wvu.FilterData" localSheetId="12" hidden="1">'7'!$DL$2:$DO$3</definedName>
    <definedName name="Z_40BCEFFA_9662_4422_B024_4D4E27BDE6A7_.wvu.FilterData" localSheetId="13" hidden="1">'8'!$DL$2:$DO$3</definedName>
    <definedName name="Z_40BCEFFA_9662_4422_B024_4D4E27BDE6A7_.wvu.FilterData" localSheetId="14" hidden="1">'9'!$DL$2:$DO$3</definedName>
    <definedName name="Z_40CB591E_A856_4877_BD42_FBF723FCBB5B_.wvu.FilterData" localSheetId="35" hidden="1">'30'!$DL$2:$DO$3</definedName>
    <definedName name="Z_40D40354_536B_4D1A_A678_61502EACD921_.wvu.FilterData" localSheetId="13" hidden="1">'8'!$DL$2:$DO$3</definedName>
    <definedName name="Z_40D72C64_FC88_4D81_9585_5359420A7778_.wvu.FilterData" localSheetId="10" hidden="1">'5'!$DL$2:$DO$3</definedName>
    <definedName name="Z_410B96F0_17A4_4055_A37B_3643E4365D6B_.wvu.FilterData" localSheetId="12" hidden="1">'7'!$DL$2:$DO$3</definedName>
    <definedName name="Z_410B96F0_17A4_4055_A37B_3643E4365D6B_.wvu.FilterData" localSheetId="13" hidden="1">'8'!$DL$2:$DO$3</definedName>
    <definedName name="Z_41262C0A_0C08_40EE_A7E7_DBA52784DAE9_.wvu.FilterData" localSheetId="14" hidden="1">'9'!$DL$2:$DO$3</definedName>
    <definedName name="Z_412C2D9A_67E5_47A3_9E44_93E9C27239B1_.wvu.FilterData" localSheetId="18" hidden="1">'13'!$DL$2:$DO$3</definedName>
    <definedName name="Z_413B3177_29A2_4AC0_8EBC_BF310F4DD03B_.wvu.FilterData" localSheetId="26" hidden="1">'21'!$DL$2:$DO$3</definedName>
    <definedName name="Z_417056BA_ED90_49DD_B31D_1CE470C2E11B_.wvu.FilterData" localSheetId="32" hidden="1">'27'!$DL$2:$DO$3</definedName>
    <definedName name="Z_41740DA6_69A1_4AF8_8893_45F4CE0B30C5_.wvu.FilterData" localSheetId="28" hidden="1">'23'!$DL$2:$DO$3</definedName>
    <definedName name="Z_4182B740_F9F6_4963_BA52_FEDD45133114_.wvu.FilterData" localSheetId="8" hidden="1">'3'!$DL$2:$DO$3</definedName>
    <definedName name="Z_41B94D94_3997_48A5_88E8_4A86C27F3496_.wvu.FilterData" localSheetId="13" hidden="1">'8'!$DL$2:$DO$3</definedName>
    <definedName name="Z_41C1987D_B4F7_4C66_8FF0_3A1DC53A6DE1_.wvu.FilterData" localSheetId="6" hidden="1">'1'!$DL$2:$DO$3</definedName>
    <definedName name="Z_41ECF85A_2A61_4B78_B564_BDCE0A7EF66A_.wvu.FilterData" localSheetId="20" hidden="1">'15'!$DL$2:$DO$3</definedName>
    <definedName name="Z_41F55B5A_0389_4FA9_8AC1_81AD50DC1CC3_.wvu.FilterData" localSheetId="8" hidden="1">'3'!$DL$2:$DO$3</definedName>
    <definedName name="Z_42518B69_292C_4C01_ACFA_C966A8B4C1F8_.wvu.FilterData" localSheetId="10" hidden="1">'5'!$DL$2:$DO$3</definedName>
    <definedName name="Z_4273352D_76B0_494B_A443_48A3B1CFE442_.wvu.FilterData" localSheetId="32" hidden="1">'27'!$DL$2:$DO$3</definedName>
    <definedName name="Z_4279CCEE_FC0C_4A86_99C3_79694D63528E_.wvu.FilterData" localSheetId="28" hidden="1">'23'!$DL$2:$DO$3</definedName>
    <definedName name="Z_4279CCEE_FC0C_4A86_99C3_79694D63528E_.wvu.FilterData" localSheetId="29" hidden="1">'24'!$DL$2:$DO$3</definedName>
    <definedName name="Z_4279CCEE_FC0C_4A86_99C3_79694D63528E_.wvu.FilterData" localSheetId="30" hidden="1">'25'!$DL$2:$DO$3</definedName>
    <definedName name="Z_4279CCEE_FC0C_4A86_99C3_79694D63528E_.wvu.FilterData" localSheetId="31" hidden="1">'26'!$DL$2:$DO$3</definedName>
    <definedName name="Z_4279CCEE_FC0C_4A86_99C3_79694D63528E_.wvu.FilterData" localSheetId="32" hidden="1">'27'!$DL$2:$DO$3</definedName>
    <definedName name="Z_4279CCEE_FC0C_4A86_99C3_79694D63528E_.wvu.FilterData" localSheetId="33" hidden="1">'28'!$DL$2:$DO$3</definedName>
    <definedName name="Z_4279CCEE_FC0C_4A86_99C3_79694D63528E_.wvu.FilterData" localSheetId="34" hidden="1">'29'!$DL$2:$DO$3</definedName>
    <definedName name="Z_428135DF_D68C_4A0C_BFC6_5B16F5E45E76_.wvu.FilterData" localSheetId="6" hidden="1">'1'!$DL$2:$DO$3</definedName>
    <definedName name="Z_428135DF_D68C_4A0C_BFC6_5B16F5E45E76_.wvu.FilterData" localSheetId="7" hidden="1">'2'!$DL$2:$DO$3</definedName>
    <definedName name="Z_42915889_52A0_4B70_9EC2_3770A96A3373_.wvu.FilterData" localSheetId="22" hidden="1">'17'!$DL$2:$DO$3</definedName>
    <definedName name="Z_42D8DC48_0A59_46AC_BFC4_3D9ACFE47B86_.wvu.FilterData" localSheetId="18" hidden="1">'13'!$DL$2:$DO$3</definedName>
    <definedName name="Z_42DAB1D8_8FE5_4C2A_9D9F_B94CF1E8C97E_.wvu.FilterData" localSheetId="33" hidden="1">'28'!$DL$2:$DO$3</definedName>
    <definedName name="Z_42E64EF7_14C2_4423_B7DF_E717F086054A_.wvu.FilterData" localSheetId="15" hidden="1">'10'!$DL$2:$DO$3</definedName>
    <definedName name="Z_43011981_566F_4731_ACFD_FA83DACFF62A_.wvu.FilterData" localSheetId="33" hidden="1">'28'!$DL$2:$DO$3</definedName>
    <definedName name="Z_430FAE5B_745C_4030_99B7_14D734EF5DC6_.wvu.FilterData" localSheetId="30" hidden="1">'25'!$DL$2:$DO$3</definedName>
    <definedName name="Z_433CEE84_31AD_4BA9_A7CD_CC90D16D5EC8_.wvu.FilterData" localSheetId="15" hidden="1">'10'!$DL$2:$DO$3</definedName>
    <definedName name="Z_433CEE84_31AD_4BA9_A7CD_CC90D16D5EC8_.wvu.FilterData" localSheetId="16" hidden="1">'11'!$DL$2:$DO$3</definedName>
    <definedName name="Z_4365AFA2_F70C_49DA_8638_940C08C2400F_.wvu.FilterData" localSheetId="6" hidden="1">'1'!$DL$2:$DO$3</definedName>
    <definedName name="Z_438416F6_8A9E_4E3B_8B01_6A7DEA9C2CA6_.wvu.FilterData" localSheetId="18" hidden="1">'13'!$DL$2:$DO$3</definedName>
    <definedName name="Z_43B063D0_0F98_459E_A250_D1616500CCC6_.wvu.FilterData" localSheetId="27" hidden="1">'22'!$DL$2:$DO$3</definedName>
    <definedName name="Z_43EE4652_F52A_49C0_B387_A5D0372A4D74_.wvu.FilterData" localSheetId="18" hidden="1">'13'!$DL$2:$DO$3</definedName>
    <definedName name="Z_43EE4652_F52A_49C0_B387_A5D0372A4D74_.wvu.FilterData" localSheetId="19" hidden="1">'14'!$DL$2:$DO$3</definedName>
    <definedName name="Z_4401E90C_5711_437D_8146_8191DA9AF252_.wvu.FilterData" localSheetId="21" hidden="1">'16'!$DL$2:$DO$3</definedName>
    <definedName name="Z_44236739_6799_44DA_80E6_FB04A4285370_.wvu.FilterData" localSheetId="25" hidden="1">'20'!$DL$2:$DO$3</definedName>
    <definedName name="Z_442570E9_7A38_41F1_8220_ACC007C34A9E_.wvu.FilterData" localSheetId="16" hidden="1">'11'!$DL$2:$DO$3</definedName>
    <definedName name="Z_4470A4F1_C193_4E80_AB59_20E23DC91481_.wvu.FilterData" localSheetId="12" hidden="1">'7'!$DL$2:$DO$3</definedName>
    <definedName name="Z_44E22886_9DA2_41A1_BD4B_5FE2A48F8D71_.wvu.FilterData" localSheetId="21" hidden="1">'16'!$DL$2:$DO$3</definedName>
    <definedName name="Z_44EFF767_2955_4E5D_81C1_5C33F11526AC_.wvu.FilterData" localSheetId="11" hidden="1">'6'!$DL$2:$DO$3</definedName>
    <definedName name="Z_45017AF4_1F88_45F8_B17A_41D4DAA60927_.wvu.FilterData" localSheetId="15" hidden="1">'10'!$DL$2:$DO$3</definedName>
    <definedName name="Z_4513A726_691C_4FC8_80B7_1B32AF58F3D9_.wvu.FilterData" localSheetId="23" hidden="1">'18'!$DL$2:$DO$3</definedName>
    <definedName name="Z_45249E08_7CD3_42FE_A445_043B5BFA68D9_.wvu.FilterData" localSheetId="29" hidden="1">'24'!$DL$2:$DO$3</definedName>
    <definedName name="Z_458014DB_1F1B_4DBF_B00A_BB00154C9CDD_.wvu.FilterData" localSheetId="7" hidden="1">'2'!$DL$2:$DO$3</definedName>
    <definedName name="Z_45950EA7_27F9_4489_ACC6_B356461A6080_.wvu.FilterData" localSheetId="34" hidden="1">'29'!$DL$2:$DO$3</definedName>
    <definedName name="Z_45AA9E8C_D8DE_4370_B764_DC429F5A0071_.wvu.FilterData" localSheetId="28" hidden="1">'23'!$DL$2:$DO$3</definedName>
    <definedName name="Z_45C370F0_6B46_4B93_82D3_5128539556D3_.wvu.FilterData" localSheetId="33" hidden="1">'28'!$DL$2:$DO$3</definedName>
    <definedName name="Z_45D3E81F_3E8F_4934_9C39_F2F618734B2F_.wvu.FilterData" localSheetId="7" hidden="1">'2'!$DL$2:$DO$3</definedName>
    <definedName name="Z_461300E3_B113_4E99_89D7_56BCB303220C_.wvu.FilterData" localSheetId="20" hidden="1">'15'!$DL$2:$DO$3</definedName>
    <definedName name="Z_463651DD_9AD0_4648_86CC_6D03BC6D6407_.wvu.FilterData" localSheetId="12" hidden="1">'7'!$DL$2:$DO$3</definedName>
    <definedName name="Z_4637698C_48C1_4043_8DD2_10F88114EDF6_.wvu.FilterData" localSheetId="15" hidden="1">'10'!$DL$2:$DO$3</definedName>
    <definedName name="Z_4649A731_1C21_4034_9113_685A4B3116D6_.wvu.FilterData" localSheetId="22" hidden="1">'17'!$DL$2:$DO$3</definedName>
    <definedName name="Z_465FA8A4_53F0_4444_A1AD_863E6F5C4D98_.wvu.FilterData" localSheetId="25" hidden="1">'20'!$DL$2:$DO$3</definedName>
    <definedName name="Z_466BEDFB_4251_41B2_B0E5_B28E17BCC0E5_.wvu.FilterData" localSheetId="16" hidden="1">'11'!$DL$2:$DO$3</definedName>
    <definedName name="Z_466BEDFB_4251_41B2_B0E5_B28E17BCC0E5_.wvu.FilterData" localSheetId="17" hidden="1">'12'!$DL$2:$DO$3</definedName>
    <definedName name="Z_466CF3DE_1355_4EBA_96B8_5C755EE9C902_.wvu.FilterData" localSheetId="32" hidden="1">'27'!$DL$2:$DO$3</definedName>
    <definedName name="Z_467DB3AC_21BE_41D0_9241_02F955932135_.wvu.FilterData" localSheetId="15" hidden="1">'10'!$DL$2:$DO$3</definedName>
    <definedName name="Z_46D8BBC7_1B48_4561_BDC3_CBE5607D24FF_.wvu.FilterData" localSheetId="21" hidden="1">'16'!$DL$2:$DO$3</definedName>
    <definedName name="Z_46DE64F2_4E81_4DA6_8F7E_6C7B86D8C34B_.wvu.FilterData" localSheetId="9" hidden="1">'4'!$DL$2:$DO$3</definedName>
    <definedName name="Z_47131A3D_BABA_403B_A70B_5756DF966998_.wvu.FilterData" localSheetId="17" hidden="1">'12'!$DL$2:$DO$3</definedName>
    <definedName name="Z_47133A8B_462F_44BB_8BD2_5CB9EB08A360_.wvu.FilterData" localSheetId="28" hidden="1">'23'!$DL$2:$DO$3</definedName>
    <definedName name="Z_4720D62C_87F6_4524_875B_CA5103325412_.wvu.FilterData" localSheetId="18" hidden="1">'13'!$DL$2:$DO$3</definedName>
    <definedName name="Z_478B7EB5_E182_47F8_9075_28B61A24D9EF_.wvu.FilterData" localSheetId="34" hidden="1">'29'!$DL$2:$DO$3</definedName>
    <definedName name="Z_47A54FC6_CB2D_4C59_B639_7311BF51BA0E_.wvu.FilterData" localSheetId="30" hidden="1">'25'!$DL$2:$DO$3</definedName>
    <definedName name="Z_47A75FE0_93E1_49C7_AEA9_6FF491F2787E_.wvu.FilterData" localSheetId="15" hidden="1">'10'!$DL$2:$DO$3</definedName>
    <definedName name="Z_47C984AF_599C_4166_827F_BAF83F298EB9_.wvu.FilterData" localSheetId="8" hidden="1">'3'!$DL$2:$DO$3</definedName>
    <definedName name="Z_47CEAFE9_C0DC_4049_BFA9_BAC52022A82F_.wvu.FilterData" localSheetId="12" hidden="1">'7'!$DL$2:$DO$3</definedName>
    <definedName name="Z_47E3DA63_84C3_43B5_BEE8_F61A6254CDFD_.wvu.FilterData" localSheetId="11" hidden="1">'6'!$DL$2:$DO$3</definedName>
    <definedName name="Z_47E3DA63_84C3_43B5_BEE8_F61A6254CDFD_.wvu.FilterData" localSheetId="12" hidden="1">'7'!$DL$2:$DO$3</definedName>
    <definedName name="Z_48108F40_EACB_43BA_B061_C1C7DFE1E717_.wvu.FilterData" localSheetId="21" hidden="1">'16'!$DL$2:$DO$3</definedName>
    <definedName name="Z_48276208_ACF9_446D_B9D8_FC87C7601EFF_.wvu.FilterData" localSheetId="15" hidden="1">'10'!$DL$2:$DO$3</definedName>
    <definedName name="Z_482822F7_8809_487A_A880_9B018C678B1B_.wvu.FilterData" localSheetId="8" hidden="1">'3'!$DL$2:$DO$3</definedName>
    <definedName name="Z_485EFE6B_3FB7_42DA_BD79_CAA303656DE6_.wvu.FilterData" localSheetId="25" hidden="1">'20'!$DL$2:$DO$3</definedName>
    <definedName name="Z_488D8A7B_D32C_42E6_A5CB_781B18FDBDA0_.wvu.FilterData" localSheetId="10" hidden="1">'5'!$DL$2:$DO$3</definedName>
    <definedName name="Z_489FCEED_31B0_4065_83B7_748575FA3EE3_.wvu.FilterData" localSheetId="7" hidden="1">'2'!$DL$2:$DO$3</definedName>
    <definedName name="Z_48AF4F90_5874_44CE_894B_8E03B9D5F4FA_.wvu.FilterData" localSheetId="19" hidden="1">'14'!$DL$2:$DO$3</definedName>
    <definedName name="Z_48E4EFAE_243F_450D_8F5D_8F044569B96A_.wvu.FilterData" localSheetId="24" hidden="1">'19'!$DL$2:$DO$3</definedName>
    <definedName name="Z_49194E97_43CF_4F18_8BDA_10712D54ED5C_.wvu.FilterData" localSheetId="12" hidden="1">'7'!$DL$2:$DO$3</definedName>
    <definedName name="Z_492DEBA0_8EC2_46CE_8DE2_A4113A496606_.wvu.FilterData" localSheetId="15" hidden="1">'10'!$DL$2:$DO$3</definedName>
    <definedName name="Z_4949B96C_114A_41D1_B7E4_91B92E464E23_.wvu.FilterData" localSheetId="23" hidden="1">'18'!$DL$2:$DO$3</definedName>
    <definedName name="Z_49B4E769_A100_492F_A7F1_9F27AD916734_.wvu.FilterData" localSheetId="27" hidden="1">'22'!$DL$2:$DO$3</definedName>
    <definedName name="Z_49BD9A35_6F7C_42A5_813B_FC051AD9E40F_.wvu.FilterData" localSheetId="14" hidden="1">'9'!$DL$2:$DO$3</definedName>
    <definedName name="Z_49BFF2EB_0F02_446C_9549_5860D73A983A_.wvu.FilterData" localSheetId="26" hidden="1">'21'!$DL$2:$DO$3</definedName>
    <definedName name="Z_4A2FE06D_6C5C_4F1F_A2EB_A10D718547DB_.wvu.FilterData" localSheetId="19" hidden="1">'14'!$DL$2:$DO$3</definedName>
    <definedName name="Z_4A3B1CC3_4302_4C92_927D_EB4DE02D049B_.wvu.FilterData" localSheetId="16" hidden="1">'11'!$DL$2:$DO$3</definedName>
    <definedName name="Z_4A45BCF4_9F72_4E37_A164_3042A1AB9EDE_.wvu.FilterData" localSheetId="17" hidden="1">'12'!$DL$2:$DO$3</definedName>
    <definedName name="Z_4AACB68C_8D4F_4E00_9199_2818144ADADD_.wvu.FilterData" localSheetId="22" hidden="1">'17'!$DL$2:$DO$3</definedName>
    <definedName name="Z_4AC383C6_8E51_430C_AD5B_7EA75ECB72B8_.wvu.FilterData" localSheetId="14" hidden="1">'9'!$DL$2:$DO$3</definedName>
    <definedName name="Z_4AD2BF1B_9F1C_4081_8B10_0335607FA451_.wvu.FilterData" localSheetId="10" hidden="1">'5'!$DL$2:$DO$3</definedName>
    <definedName name="Z_4AD3CBC1_0CF9_4413_B10B_D7C2AFB3E8CC_.wvu.FilterData" localSheetId="22" hidden="1">'17'!$DL$2:$DO$3</definedName>
    <definedName name="Z_4ADC81B8_7E44_45B4_8C73_698255A12E67_.wvu.FilterData" localSheetId="31" hidden="1">'26'!$DL$2:$DO$3</definedName>
    <definedName name="Z_4AEB4FB3_5FF6_48DA_9104_5C9E5362FB3D_.wvu.FilterData" localSheetId="18" hidden="1">'13'!$DL$2:$DO$3</definedName>
    <definedName name="Z_4AEB4FB3_5FF6_48DA_9104_5C9E5362FB3D_.wvu.FilterData" localSheetId="19" hidden="1">'14'!$DL$2:$DO$3</definedName>
    <definedName name="Z_4B3BFE1F_562E_4DD1_A068_DECCD9300291_.wvu.FilterData" localSheetId="18" hidden="1">'13'!$DL$2:$DO$3</definedName>
    <definedName name="Z_4B5706CF_1D09_47B2_961A_D8992D6C6AC0_.wvu.FilterData" localSheetId="35" hidden="1">'30'!$DL$2:$DO$3</definedName>
    <definedName name="Z_4BEB8CF2_52A5_4B41_A4ED_B89036F96135_.wvu.FilterData" localSheetId="7" hidden="1">'2'!$DL$2:$DO$3</definedName>
    <definedName name="Z_4BEB8CF2_52A5_4B41_A4ED_B89036F96135_.wvu.FilterData" localSheetId="11" hidden="1">'6'!$DL$2:$DO$3</definedName>
    <definedName name="Z_4BF92944_C7E5_4BDD_BBA6_70F41889B8E9_.wvu.FilterData" localSheetId="6" hidden="1">'1'!$DL$2:$DO$3</definedName>
    <definedName name="Z_4C00444B_1829_4586_AF3E_69625E2CAA0D_.wvu.FilterData" localSheetId="24" hidden="1">'19'!$DL$2:$DO$3</definedName>
    <definedName name="Z_4C07121A_7C85_4E6E_943A_2D0FE0001FB6_.wvu.FilterData" localSheetId="11" hidden="1">'6'!$DL$2:$DO$3</definedName>
    <definedName name="Z_4C10DD5E_D7DA_4B1E_B4CC_F6298F31F5F8_.wvu.FilterData" localSheetId="28" hidden="1">'23'!$DL$2:$DO$3</definedName>
    <definedName name="Z_4C10DD5E_D7DA_4B1E_B4CC_F6298F31F5F8_.wvu.FilterData" localSheetId="29" hidden="1">'24'!$DL$2:$DO$3</definedName>
    <definedName name="Z_4C4FD68C_07A2_47ED_B7C8_1E2729B1AC20_.wvu.FilterData" localSheetId="30" hidden="1">'25'!$DL$2:$DO$3</definedName>
    <definedName name="Z_4C4FD68C_07A2_47ED_B7C8_1E2729B1AC20_.wvu.FilterData" localSheetId="31" hidden="1">'26'!$DL$2:$DO$3</definedName>
    <definedName name="Z_4C6927FF_6BC1_4B95_AF30_05A5ACD6B061_.wvu.FilterData" localSheetId="6" hidden="1">'1'!$DL$2:$DO$3</definedName>
    <definedName name="Z_4C6C5FE4_C778_4B94_9226_B813D1958B2E_.wvu.FilterData" localSheetId="21" hidden="1">'16'!$DL$2:$DO$3</definedName>
    <definedName name="Z_4C6E7BEC_8A99_4095_80B9_23828E9279B3_.wvu.FilterData" localSheetId="20" hidden="1">'15'!$DL$2:$DO$3</definedName>
    <definedName name="Z_4C6E7BEC_8A99_4095_80B9_23828E9279B3_.wvu.FilterData" localSheetId="21" hidden="1">'16'!$DL$2:$DO$3</definedName>
    <definedName name="Z_4C8EB19A_9B7E_4B73_B98E_9FE644D4B4B6_.wvu.FilterData" localSheetId="15" hidden="1">'10'!$DL$2:$DO$3</definedName>
    <definedName name="Z_4CA888F2_4C97_42B8_8DE0_8A7F25AD5069_.wvu.FilterData" localSheetId="32" hidden="1">'27'!$DL$2:$DO$3</definedName>
    <definedName name="Z_4CC45D3E_304B_42DC_A265_B7843172166D_.wvu.FilterData" localSheetId="20" hidden="1">'15'!$DL$2:$DO$3</definedName>
    <definedName name="Z_4CC9B228_0C1A_4D78_B0C3_08A53B47FD7B_.wvu.FilterData" localSheetId="6" hidden="1">'1'!$DL$2:$DO$3</definedName>
    <definedName name="Z_4CCF9D23_0E56_4BAF_8D98_C9858070D1FD_.wvu.FilterData" localSheetId="29" hidden="1">'24'!$DL$2:$DO$3</definedName>
    <definedName name="Z_4CD9EC07_484E_4F5A_B4FF_6F68AFB495C8_.wvu.FilterData" localSheetId="8" hidden="1">'3'!$DL$2:$DO$3</definedName>
    <definedName name="Z_4D18D539_4DC6_4BEE_9462_CF9AF86DEC9A_.wvu.FilterData" localSheetId="6" hidden="1">'1'!$DL$2:$DO$3</definedName>
    <definedName name="Z_4D1DF91C_A544_418B_B704_78ED23764B5F_.wvu.FilterData" localSheetId="11" hidden="1">'6'!$DL$2:$DO$3</definedName>
    <definedName name="Z_4D1FD3E5_B88A_4E9F_AC02_85FF3C2B9856_.wvu.FilterData" localSheetId="26" hidden="1">'21'!$DL$2:$DO$3</definedName>
    <definedName name="Z_4D49E6ED_F354_41F0_BCC4_9B61F81ACBB0_.wvu.FilterData" localSheetId="15" hidden="1">'10'!$DL$2:$DO$3</definedName>
    <definedName name="Z_4D49E6ED_F354_41F0_BCC4_9B61F81ACBB0_.wvu.FilterData" localSheetId="14" hidden="1">'9'!$DL$2:$DO$3</definedName>
    <definedName name="Z_4D5F746F_B1A2_495C_9533_0B6721D54614_.wvu.FilterData" localSheetId="11" hidden="1">'6'!$DL$2:$DO$3</definedName>
    <definedName name="Z_4DC5AF48_690C_4716_BE20_D1952ECA9541_.wvu.FilterData" localSheetId="10" hidden="1">'5'!$DL$2:$DO$3</definedName>
    <definedName name="Z_4DEAF8F1_84BA_4F6D_BA2B_E2CA449CCCEC_.wvu.FilterData" localSheetId="24" hidden="1">'19'!$DL$2:$DO$3</definedName>
    <definedName name="Z_4DF396A8_0770_4EAE_89B2_6DC39AAF6C32_.wvu.FilterData" localSheetId="29" hidden="1">'24'!$DL$2:$DO$3</definedName>
    <definedName name="Z_4E0606CC_CCBC_43C7_BAD6_ECD983819731_.wvu.FilterData" localSheetId="32" hidden="1">'27'!$DL$2:$DO$3</definedName>
    <definedName name="Z_4E066A56_466C_4F0D_B859_DB939DAA84D6_.wvu.FilterData" localSheetId="10" hidden="1">'5'!$DL$2:$DO$3</definedName>
    <definedName name="Z_4E0AD849_9BDB_4D8C_BA7C_8BFB00E0CC80_.wvu.FilterData" localSheetId="6" hidden="1">'1'!$DL$2:$DO$3</definedName>
    <definedName name="Z_4E4183A0_545D_4365_A074_2A72FED4103A_.wvu.FilterData" localSheetId="19" hidden="1">'14'!$DL$2:$DO$3</definedName>
    <definedName name="Z_4E481A5B_5FF5_4095_8188_B787098586CD_.wvu.FilterData" localSheetId="20" hidden="1">'15'!$DL$2:$DO$3</definedName>
    <definedName name="Z_4E611074_CA6B_494A_9E56_1B0329484034_.wvu.FilterData" localSheetId="22" hidden="1">'17'!$DL$2:$DO$3</definedName>
    <definedName name="Z_4E72291C_1BE9_4169_9137_18DB94EE7559_.wvu.FilterData" localSheetId="18" hidden="1">'13'!$DL$2:$DO$3</definedName>
    <definedName name="Z_4E7BC959_C31D_4114_B94C_78E412723DD9_.wvu.FilterData" localSheetId="31" hidden="1">'26'!$DL$2:$DO$3</definedName>
    <definedName name="Z_4E852BBA_B87B_4E84_91F5_AB5D2F11018E_.wvu.FilterData" localSheetId="32" hidden="1">'27'!$DL$2:$DO$3</definedName>
    <definedName name="Z_4EAB7BA0_1D1F_4221_99EC_37E8678EB22F_.wvu.FilterData" localSheetId="6" hidden="1">'1'!$DL$2:$DO$3</definedName>
    <definedName name="Z_4EBB133B_16B6_42BA_B475_12EEAC3CBF79_.wvu.FilterData" localSheetId="18" hidden="1">'13'!$DL$2:$DO$3</definedName>
    <definedName name="Z_4ECC7F7F_745F_472F_ADBB_50D71ACAE55C_.wvu.FilterData" localSheetId="6" hidden="1">'1'!$DL$2:$DO$3</definedName>
    <definedName name="Z_4EF10030_FDD8_4FD6_8B9A_CBB116D1F6C6_.wvu.FilterData" localSheetId="6" hidden="1">'1'!$DL$2:$DO$3</definedName>
    <definedName name="Z_4F038E82_855B_45BA_B6AC_22E4AED70334_.wvu.FilterData" localSheetId="33" hidden="1">'28'!$DL$2:$DO$3</definedName>
    <definedName name="Z_4F0C7656_42F9_43F9_B3C8_AD5325183ACF_.wvu.FilterData" localSheetId="7" hidden="1">'2'!$DL$2:$DO$3</definedName>
    <definedName name="Z_4F13ECE2_483C_4594_A182_C73510A292BD_.wvu.FilterData" localSheetId="14" hidden="1">'9'!$DL$2:$DO$3</definedName>
    <definedName name="Z_4F2D0497_C23E_4C55_BC3F_BFCA98CF1A25_.wvu.FilterData" localSheetId="22" hidden="1">'17'!$DL$2:$DO$3</definedName>
    <definedName name="Z_4F446C06_332B_40C5_AEA4_8FB1C84F8741_.wvu.FilterData" localSheetId="32" hidden="1">'27'!$DL$2:$DO$3</definedName>
    <definedName name="Z_4F4B84DF_C4CE_4B42_AABB_8B4950C3DDC0_.wvu.FilterData" localSheetId="28" hidden="1">'23'!$DL$2:$DO$3</definedName>
    <definedName name="Z_4F8DCDCD_2C95_477F_9AB6_3C3BF6D5287E_.wvu.FilterData" localSheetId="23" hidden="1">'18'!$DL$2:$DO$3</definedName>
    <definedName name="Z_4F8E778C_E81F_48AD_BDDD_6964F5AD7AC5_.wvu.FilterData" localSheetId="27" hidden="1">'22'!$DL$2:$DO$3</definedName>
    <definedName name="Z_4FEAE9B2_926A_490B_A640_B16F52B06CFD_.wvu.FilterData" localSheetId="33" hidden="1">'28'!$DL$2:$DO$3</definedName>
    <definedName name="Z_500AD409_1B4F_45CA_9B90_DA3C5569CA8B_.wvu.FilterData" localSheetId="26" hidden="1">'21'!$DL$2:$DO$3</definedName>
    <definedName name="Z_50AD332E_0716_4D5E_BBFF_A796FA41CEE1_.wvu.FilterData" localSheetId="30" hidden="1">'25'!$DL$2:$DO$3</definedName>
    <definedName name="Z_50D97A10_7DA3_44D3_8C30_582A341C26C0_.wvu.FilterData" localSheetId="20" hidden="1">'15'!$DL$2:$DO$3</definedName>
    <definedName name="Z_50E92E18_2531_45A8_9921_A6A7A428BC33_.wvu.FilterData" localSheetId="6" hidden="1">'1'!$DL$2:$DO$3</definedName>
    <definedName name="Z_50EBE0F5_0DA4_474E_B687_E627B93DCBE6_.wvu.FilterData" localSheetId="13" hidden="1">'8'!$DL$2:$DO$3</definedName>
    <definedName name="Z_50F26901_F77C_4938_8302_6257A70F797C_.wvu.FilterData" localSheetId="17" hidden="1">'12'!$DL$2:$DO$3</definedName>
    <definedName name="Z_51118AB4_A4A5_46C9_BA45_A100285BCA88_.wvu.FilterData" localSheetId="20" hidden="1">'15'!$DL$2:$DO$3</definedName>
    <definedName name="Z_5151A23E_C2BF_4D0A_9BBD_5581F5571376_.wvu.FilterData" localSheetId="21" hidden="1">'16'!$DL$2:$DO$3</definedName>
    <definedName name="Z_518BA933_ECA9_4E00_8FC6_5800F590F89A_.wvu.FilterData" localSheetId="25" hidden="1">'20'!$DL$2:$DO$3</definedName>
    <definedName name="Z_51CB293A_CCE5_4AD5_9B37_066E04420C61_.wvu.FilterData" localSheetId="24" hidden="1">'19'!$DL$2:$DO$3</definedName>
    <definedName name="Z_51E44A38_144D_458B_A0A6_2804DEB330DF_.wvu.FilterData" localSheetId="18" hidden="1">'13'!$DL$2:$DO$3</definedName>
    <definedName name="Z_51F2EECC_887E_44E1_BC2A_90C596017553_.wvu.FilterData" localSheetId="22" hidden="1">'17'!$DL$2:$DO$3</definedName>
    <definedName name="Z_52446BCB_E857_4F83_B12D_9B8A47FD3510_.wvu.FilterData" localSheetId="19" hidden="1">'14'!$DL$2:$DO$3</definedName>
    <definedName name="Z_52446BCB_E857_4F83_B12D_9B8A47FD3510_.wvu.FilterData" localSheetId="20" hidden="1">'15'!$DL$2:$DO$3</definedName>
    <definedName name="Z_5259FFAE_4CF3_4F33_B6B9_2CE02943F059_.wvu.FilterData" localSheetId="32" hidden="1">'27'!$DL$2:$DO$3</definedName>
    <definedName name="Z_525B6A34_A175_48AE_890D_1E1F8ECB92CD_.wvu.FilterData" localSheetId="15" hidden="1">'10'!$DL$2:$DO$3</definedName>
    <definedName name="Z_525B6A34_A175_48AE_890D_1E1F8ECB92CD_.wvu.FilterData" localSheetId="16" hidden="1">'11'!$DL$2:$DO$3</definedName>
    <definedName name="Z_52BD7259_4D20_45CA_9045_458F513971B8_.wvu.FilterData" localSheetId="22" hidden="1">'17'!$DL$2:$DO$3</definedName>
    <definedName name="Z_52C23D87_D256_4BB1_9C63_E9FD0436EB06_.wvu.FilterData" localSheetId="30" hidden="1">'25'!$DL$2:$DO$3</definedName>
    <definedName name="Z_530BC84C_1F6F_49C9_A0CB_926A53BBE7CC_.wvu.FilterData" localSheetId="16" hidden="1">'11'!$DL$2:$DO$3</definedName>
    <definedName name="Z_532FD8B0_09FE_4C04_9A5E_38E13CA595CC_.wvu.FilterData" localSheetId="6" hidden="1">'1'!$DL$2:$DO$3</definedName>
    <definedName name="Z_532FD8B0_09FE_4C04_9A5E_38E13CA595CC_.wvu.FilterData" localSheetId="7" hidden="1">'2'!$DL$2:$DO$3</definedName>
    <definedName name="Z_535BC2CB_CF21_4BFE_BA1F_A9590E7E1C70_.wvu.FilterData" localSheetId="29" hidden="1">'24'!$DL$2:$DO$3</definedName>
    <definedName name="Z_535BC2CB_CF21_4BFE_BA1F_A9590E7E1C70_.wvu.FilterData" localSheetId="30" hidden="1">'25'!$DL$2:$DO$3</definedName>
    <definedName name="Z_537BA94C_8636_4F6A_A639_624274CFF87F_.wvu.FilterData" localSheetId="22" hidden="1">'17'!$DL$2:$DO$3</definedName>
    <definedName name="Z_538D89BE_25BF_42C6_83AB_3BB5BD75DCFE_.wvu.FilterData" localSheetId="34" hidden="1">'29'!$DL$2:$DO$3</definedName>
    <definedName name="Z_5392E6B3_F0FC_4E70_960D_87EC7DBB75FE_.wvu.FilterData" localSheetId="19" hidden="1">'14'!$DL$2:$DO$3</definedName>
    <definedName name="Z_53ADB3C9_351E_4FF7_8201_3C3314D4F939_.wvu.FilterData" localSheetId="26" hidden="1">'21'!$DL$2:$DO$3</definedName>
    <definedName name="Z_53C6455A_0B0B_4677_9537_C562264BA350_.wvu.FilterData" localSheetId="18" hidden="1">'13'!$DL$2:$DO$3</definedName>
    <definedName name="Z_53CFEA20_31FD_4479_8787_6A3AD4C54A8D_.wvu.FilterData" localSheetId="25" hidden="1">'20'!$DL$2:$DO$3</definedName>
    <definedName name="Z_53FB9592_E9C4_44EB_AF77_1575A81A07B1_.wvu.FilterData" localSheetId="9" hidden="1">'4'!$DL$2:$DO$3</definedName>
    <definedName name="Z_5401D39F_C5D4_4844_BFB8_93612CB39D5D_.wvu.FilterData" localSheetId="10" hidden="1">'5'!$DL$2:$DO$3</definedName>
    <definedName name="Z_5419C6B1_687F_408F_928D_4364BA2BD1A9_.wvu.FilterData" localSheetId="33" hidden="1">'28'!$DL$2:$DO$3</definedName>
    <definedName name="Z_5419C6B1_687F_408F_928D_4364BA2BD1A9_.wvu.FilterData" localSheetId="34" hidden="1">'29'!$DL$2:$DO$3</definedName>
    <definedName name="Z_545C60FD_69D7_4962_A544_0B9774E8633A_.wvu.FilterData" localSheetId="16" hidden="1">'11'!$DL$2:$DO$3</definedName>
    <definedName name="Z_5465145A_4902_49B1_9640_C037376768FD_.wvu.FilterData" localSheetId="35" hidden="1">'30'!$DL$2:$DO$3</definedName>
    <definedName name="Z_54BA6076_2B18_4A7F_936F_3C4BC7D0363C_.wvu.FilterData" localSheetId="27" hidden="1">'22'!$DL$2:$DO$3</definedName>
    <definedName name="Z_54BBF490_466D_4846_B7EC_B665C33CE702_.wvu.FilterData" localSheetId="27" hidden="1">'22'!$DL$2:$DO$3</definedName>
    <definedName name="Z_54BEE2A1_42A9_4C05_97AB_AC65D41BB402_.wvu.FilterData" localSheetId="14" hidden="1">'9'!$DL$2:$DO$3</definedName>
    <definedName name="Z_54C020C7_CB5F_4F0F_A043_36DC2F119ACD_.wvu.FilterData" localSheetId="18" hidden="1">'13'!$DL$2:$DO$3</definedName>
    <definedName name="Z_54F4180B_8198_4B78_BE45_636EA17BC8A0_.wvu.FilterData" localSheetId="30" hidden="1">'25'!$DL$2:$DO$3</definedName>
    <definedName name="Z_54FCEA7A_52B6_4957_B257_C9416CD53F78_.wvu.FilterData" localSheetId="22" hidden="1">'17'!$DL$2:$DO$3</definedName>
    <definedName name="Z_551ED140_F1FA_4FC1_A55C_E9A8CB7BA915_.wvu.FilterData" localSheetId="12" hidden="1">'7'!$DL$2:$DO$3</definedName>
    <definedName name="Z_553B70FD_B6B1_4671_B3CC_586CAE24A3EA_.wvu.FilterData" localSheetId="26" hidden="1">'21'!$DL$2:$DO$3</definedName>
    <definedName name="Z_5540D5B9_CD60_4886_82C8_401A72369E64_.wvu.FilterData" localSheetId="7" hidden="1">'2'!$DL$2:$DO$3</definedName>
    <definedName name="Z_557808F3_7C60_429B_82DA_E9D69E3C666A_.wvu.FilterData" localSheetId="36" hidden="1">'31'!$DL$2:$DO$3</definedName>
    <definedName name="Z_557AE245_F29B_49A3_9DBD_625ECCB333CD_.wvu.FilterData" localSheetId="9" hidden="1">'4'!$DL$2:$DO$3</definedName>
    <definedName name="Z_55A53F3B_6B82_492C_8A0D_A36A11EA2479_.wvu.FilterData" localSheetId="11" hidden="1">'6'!$DL$2:$DO$3</definedName>
    <definedName name="Z_561BC0A4_4046_4AFF_8877_1506737C3E2E_.wvu.FilterData" localSheetId="15" hidden="1">'10'!$DL$2:$DO$3</definedName>
    <definedName name="Z_5630B4FC_5194_46BA_A9B5_048E945D1B76_.wvu.FilterData" localSheetId="22" hidden="1">'17'!$DL$2:$DO$3</definedName>
    <definedName name="Z_563D08E4_C821_43A3_A49F_4E85FF841C29_.wvu.FilterData" localSheetId="25" hidden="1">'20'!$DL$2:$DO$3</definedName>
    <definedName name="Z_56406A1F_0529_464F_9674_A9A91AF5275E_.wvu.FilterData" localSheetId="7" hidden="1">'2'!$DL$2:$DO$3</definedName>
    <definedName name="Z_56647BF2_B623_4AB8_A9AA_D017B313AD70_.wvu.FilterData" localSheetId="11" hidden="1">'6'!$DL$2:$DO$3</definedName>
    <definedName name="Z_56647BF2_B623_4AB8_A9AA_D017B313AD70_.wvu.FilterData" localSheetId="12" hidden="1">'7'!$DL$2:$DO$3</definedName>
    <definedName name="Z_56765FF4_37F2_4337_9A11_6D8480F22448_.wvu.FilterData" localSheetId="27" hidden="1">'22'!$DL$2:$DO$3</definedName>
    <definedName name="Z_568079C9_A0B0_4D92_AECF_C1B5FBEE1DD2_.wvu.FilterData" localSheetId="17" hidden="1">'12'!$DL$2:$DO$3</definedName>
    <definedName name="Z_569E6D82_C9F2_4D52_9756_62AFBB93A572_.wvu.FilterData" localSheetId="13" hidden="1">'8'!$DL$2:$DO$3</definedName>
    <definedName name="Z_56B57126_B261_40B2_B8C2_F2D32562B336_.wvu.FilterData" localSheetId="13" hidden="1">'8'!$DL$2:$DO$3</definedName>
    <definedName name="Z_56B57126_B261_40B2_B8C2_F2D32562B336_.wvu.FilterData" localSheetId="14" hidden="1">'9'!$DL$2:$DO$3</definedName>
    <definedName name="Z_572546F7_7BBA_4DC0_892B_6067FA7D115B_.wvu.FilterData" localSheetId="32" hidden="1">'27'!$DL$2:$DO$3</definedName>
    <definedName name="Z_573DA623_FB0D_426E_AD64_74CA5664453D_.wvu.FilterData" localSheetId="7" hidden="1">'2'!$DL$2:$DO$3</definedName>
    <definedName name="Z_576C12A5_46E5_4325_96B6_9E3205564730_.wvu.FilterData" localSheetId="21" hidden="1">'16'!$DL$2:$DO$3</definedName>
    <definedName name="Z_57BC6407_08BC_46E4_92CF_E9FB2934BF34_.wvu.FilterData" localSheetId="9" hidden="1">'4'!$DL$2:$DO$3</definedName>
    <definedName name="Z_57E09EB0_86AD_4C5B_A552_62C42EFAA438_.wvu.FilterData" localSheetId="10" hidden="1">'5'!$DL$2:$DO$3</definedName>
    <definedName name="Z_57F6D3C3_A28D_457B_A5FC_2BE19C5B329B_.wvu.FilterData" localSheetId="24" hidden="1">'19'!$DL$2:$DO$3</definedName>
    <definedName name="Z_57F6D3C3_A28D_457B_A5FC_2BE19C5B329B_.wvu.FilterData" localSheetId="25" hidden="1">'20'!$DL$2:$DO$3</definedName>
    <definedName name="Z_587E101B_2107_48E8_9F8D_26B64CEDFD70_.wvu.FilterData" localSheetId="21" hidden="1">'16'!$DL$2:$DO$3</definedName>
    <definedName name="Z_58BB9F1C_E75E_44B2_8BC3_27E151F54635_.wvu.FilterData" localSheetId="20" hidden="1">'15'!$DL$2:$DO$3</definedName>
    <definedName name="Z_58CB2675_2124_4F5F_B7BD_4641B8DE5DD1_.wvu.FilterData" localSheetId="30" hidden="1">'25'!$DL$2:$DO$3</definedName>
    <definedName name="Z_58D8EE2F_0752_4859_93D9_A2AEFAF5693A_.wvu.FilterData" localSheetId="35" hidden="1">'30'!$DL$2:$DO$3</definedName>
    <definedName name="Z_5913B3E6_AD15_44B6_85B6_DD2A92DFADE4_.wvu.FilterData" localSheetId="8" hidden="1">'3'!$DL$2:$DO$3</definedName>
    <definedName name="Z_5913B3E6_AD15_44B6_85B6_DD2A92DFADE4_.wvu.FilterData" localSheetId="9" hidden="1">'4'!$DL$2:$DO$3</definedName>
    <definedName name="Z_591AB71D_7210_4C73_A830_143E65A7DD90_.wvu.FilterData" localSheetId="9" hidden="1">'4'!$DL$2:$DO$3</definedName>
    <definedName name="Z_591AB71D_7210_4C73_A830_143E65A7DD90_.wvu.FilterData" localSheetId="10" hidden="1">'5'!$DL$2:$DO$3</definedName>
    <definedName name="Z_593AB3BA_D00C_43BC_8E01_A911F2FF8425_.wvu.FilterData" localSheetId="13" hidden="1">'8'!$DL$2:$DO$3</definedName>
    <definedName name="Z_593AB3BA_D00C_43BC_8E01_A911F2FF8425_.wvu.FilterData" localSheetId="14" hidden="1">'9'!$DL$2:$DO$3</definedName>
    <definedName name="Z_593E297C_AC9B_46A0_8085_C85589D67C59_.wvu.FilterData" localSheetId="12" hidden="1">'7'!$DL$2:$DO$3</definedName>
    <definedName name="Z_595E67EB_C3E8_4F6B_83DF_C996214CE6CC_.wvu.FilterData" localSheetId="6" hidden="1">'1'!$DL$2:$DO$3</definedName>
    <definedName name="Z_59713A5A_6DDD_4839_86A8_CFFC38E0899A_.wvu.FilterData" localSheetId="10" hidden="1">'5'!$DL$2:$DO$3</definedName>
    <definedName name="Z_5981BDB0_2DF7_4B9D_9AC9_A9618632387B_.wvu.FilterData" localSheetId="17" hidden="1">'12'!$DL$2:$DO$3</definedName>
    <definedName name="Z_5981BDB0_2DF7_4B9D_9AC9_A9618632387B_.wvu.FilterData" localSheetId="18" hidden="1">'13'!$DL$2:$DO$3</definedName>
    <definedName name="Z_59DB0B4D_84B1_417F_9B5A_5FD8F6618137_.wvu.FilterData" localSheetId="22" hidden="1">'17'!$DL$2:$DO$3</definedName>
    <definedName name="Z_59DE6C8A_6018_44F0_97F8_E88D7DEEDC79_.wvu.FilterData" localSheetId="15" hidden="1">'10'!$DL$2:$DO$3</definedName>
    <definedName name="Z_59DE6C8A_6018_44F0_97F8_E88D7DEEDC79_.wvu.FilterData" localSheetId="16" hidden="1">'11'!$DL$2:$DO$3</definedName>
    <definedName name="Z_59DE6C8A_6018_44F0_97F8_E88D7DEEDC79_.wvu.FilterData" localSheetId="17" hidden="1">'12'!$DL$2:$DO$3</definedName>
    <definedName name="Z_59DE6C8A_6018_44F0_97F8_E88D7DEEDC79_.wvu.FilterData" localSheetId="14" hidden="1">'9'!$DL$2:$DO$3</definedName>
    <definedName name="Z_5A14BD59_E83D_4FA7_BE7A_425B863E312D_.wvu.FilterData" localSheetId="26" hidden="1">'21'!$DL$2:$DO$3</definedName>
    <definedName name="Z_5A798C71_D749_4392_8E12_12AF6DAA8094_.wvu.FilterData" localSheetId="6" hidden="1">'1'!$DL$2:$DO$3</definedName>
    <definedName name="Z_5AA89A45_0FF6_478C_9EF6_B88B0658BD51_.wvu.FilterData" localSheetId="18" hidden="1">'13'!$DL$2:$DO$3</definedName>
    <definedName name="Z_5AB49240_9806_4B49_9C82_47EEF5E4E1E2_.wvu.FilterData" localSheetId="30" hidden="1">'25'!$DL$2:$DO$3</definedName>
    <definedName name="Z_5AC5D056_B6BC_4114_8F3B_1B0EE9171E21_.wvu.FilterData" localSheetId="8" hidden="1">'3'!$DL$2:$DO$3</definedName>
    <definedName name="Z_5AD9C60F_8719_4F76_8596_76A3AE76495E_.wvu.FilterData" localSheetId="25" hidden="1">'20'!$DL$2:$DO$3</definedName>
    <definedName name="Z_5AFEC99F_929D_47C0_8D71_691134E7ECDC_.wvu.FilterData" localSheetId="20" hidden="1">'15'!$DL$2:$DO$3</definedName>
    <definedName name="Z_5B4783E0_F756_4CD2_9B1A_3828199A2E0F_.wvu.FilterData" localSheetId="8" hidden="1">'3'!$DL$2:$DO$3</definedName>
    <definedName name="Z_5B5B3948_E1DA_47FD_B142_A6ECB5B5CFE7_.wvu.FilterData" localSheetId="17" hidden="1">'12'!$DL$2:$DO$3</definedName>
    <definedName name="Z_5B79091B_5399_4A8B_A0A0_98B7446078BE_.wvu.FilterData" localSheetId="31" hidden="1">'26'!$DL$2:$DO$3</definedName>
    <definedName name="Z_5BE91113_6EA6_4675_89C4_DA17E10B0C66_.wvu.FilterData" localSheetId="30" hidden="1">'25'!$DL$2:$DO$3</definedName>
    <definedName name="Z_5C1D3C36_4ED3_4EA0_882D_2694975D967B_.wvu.FilterData" localSheetId="19" hidden="1">'14'!$DL$2:$DO$3</definedName>
    <definedName name="Z_5C2DCBE1_F636_4469_9833_9E1BD5C99911_.wvu.FilterData" localSheetId="19" hidden="1">'14'!$DL$2:$DO$3</definedName>
    <definedName name="Z_5C359470_AAB2_4565_B2A5_F508EB9C71AF_.wvu.FilterData" localSheetId="19" hidden="1">'14'!$DL$2:$DO$3</definedName>
    <definedName name="Z_5C36DD64_B13F_4144_897A_F21FB6C63A08_.wvu.FilterData" localSheetId="25" hidden="1">'20'!$DL$2:$DO$3</definedName>
    <definedName name="Z_5C5D7AC5_7F92_4341_9735_40CD5A62438D_.wvu.FilterData" localSheetId="9" hidden="1">'4'!$DL$2:$DO$3</definedName>
    <definedName name="Z_5C5D7AC5_7F92_4341_9735_40CD5A62438D_.wvu.FilterData" localSheetId="10" hidden="1">'5'!$DL$2:$DO$3</definedName>
    <definedName name="Z_5CBBA4D8_8274_4957_92BE_9A7779A55C23_.wvu.FilterData" localSheetId="29" hidden="1">'24'!$DL$2:$DO$3</definedName>
    <definedName name="Z_5CC0FB93_336E_43F5_9AB0_09517F51CBD0_.wvu.FilterData" localSheetId="13" hidden="1">'8'!$DL$2:$DO$3</definedName>
    <definedName name="Z_5CC3BDC8_32AF_453D_B84B_0DCF604AE329_.wvu.FilterData" localSheetId="9" hidden="1">'4'!$DL$2:$DO$3</definedName>
    <definedName name="Z_5CC3BDC8_32AF_453D_B84B_0DCF604AE329_.wvu.FilterData" localSheetId="10" hidden="1">'5'!$DL$2:$DO$3</definedName>
    <definedName name="Z_5CE543E9_B72E_46C1_B744_F44670607E22_.wvu.FilterData" localSheetId="23" hidden="1">'18'!$DL$2:$DO$3</definedName>
    <definedName name="Z_5CEF9069_5153_4FCB_B0A7_627FFF371E6D_.wvu.FilterData" localSheetId="12" hidden="1">'7'!$DL$2:$DO$3</definedName>
    <definedName name="Z_5D35CE84_FB29_4755_9BB9_CB779D8A9D6C_.wvu.FilterData" localSheetId="35" hidden="1">'30'!$DL$2:$DO$3</definedName>
    <definedName name="Z_5D35CE84_FB29_4755_9BB9_CB779D8A9D6C_.wvu.FilterData" localSheetId="36" hidden="1">'31'!$DL$2:$DO$3</definedName>
    <definedName name="Z_5D444E3F_58E4_466A_9B0F_9F4720FFEE9C_.wvu.FilterData" localSheetId="26" hidden="1">'21'!$DL$2:$DO$3</definedName>
    <definedName name="Z_5D46D6D2_5744_4EE5_BC98_EA1D29D259F5_.wvu.FilterData" localSheetId="19" hidden="1">'14'!$DL$2:$DO$3</definedName>
    <definedName name="Z_5D62597C_3B89_49E9_B2AA_1AC4672C6D07_.wvu.FilterData" localSheetId="29" hidden="1">'24'!$DL$2:$DO$3</definedName>
    <definedName name="Z_5D6A437E_272D_4623_9E17_216F11EE77F8_.wvu.FilterData" localSheetId="30" hidden="1">'25'!$DL$2:$DO$3</definedName>
    <definedName name="Z_5D75A999_DC13_4057_A8A4_4C8F06447307_.wvu.FilterData" localSheetId="8" hidden="1">'3'!$DL$2:$DO$3</definedName>
    <definedName name="Z_5D80A325_CFCF_47F6_AA7D_784E2834FC91_.wvu.FilterData" localSheetId="23" hidden="1">'18'!$DL$2:$DO$3</definedName>
    <definedName name="Z_5D80A325_CFCF_47F6_AA7D_784E2834FC91_.wvu.FilterData" localSheetId="24" hidden="1">'19'!$DL$2:$DO$3</definedName>
    <definedName name="Z_5D965D14_4BE4_4166_BA02_1212FE8ECB6C_.wvu.FilterData" localSheetId="15" hidden="1">'10'!$DL$2:$DO$3</definedName>
    <definedName name="Z_5D965D14_4BE4_4166_BA02_1212FE8ECB6C_.wvu.FilterData" localSheetId="16" hidden="1">'11'!$DL$2:$DO$3</definedName>
    <definedName name="Z_5D965D14_4BE4_4166_BA02_1212FE8ECB6C_.wvu.FilterData" localSheetId="10" hidden="1">'5'!$DL$2:$DO$3</definedName>
    <definedName name="Z_5D965D14_4BE4_4166_BA02_1212FE8ECB6C_.wvu.FilterData" localSheetId="11" hidden="1">'6'!$DL$2:$DO$3</definedName>
    <definedName name="Z_5D965D14_4BE4_4166_BA02_1212FE8ECB6C_.wvu.FilterData" localSheetId="12" hidden="1">'7'!$DL$2:$DO$3</definedName>
    <definedName name="Z_5D965D14_4BE4_4166_BA02_1212FE8ECB6C_.wvu.FilterData" localSheetId="13" hidden="1">'8'!$DL$2:$DO$3</definedName>
    <definedName name="Z_5D965D14_4BE4_4166_BA02_1212FE8ECB6C_.wvu.FilterData" localSheetId="14" hidden="1">'9'!$DL$2:$DO$3</definedName>
    <definedName name="Z_5DAE7FBD_9905_43F7_8416_4DBD959527FD_.wvu.FilterData" localSheetId="18" hidden="1">'13'!$DL$2:$DO$3</definedName>
    <definedName name="Z_5DC7E265_84E1_476A_8960_B0995AE4574B_.wvu.FilterData" localSheetId="30" hidden="1">'25'!$DL$2:$DO$3</definedName>
    <definedName name="Z_5DD12F96_2173_42C2_9498_F8311F41061E_.wvu.FilterData" localSheetId="11" hidden="1">'6'!$DL$2:$DO$3</definedName>
    <definedName name="Z_5DE2BA01_9623_40BB_85B1_F6E87A8CCB73_.wvu.FilterData" localSheetId="8" hidden="1">'3'!$DL$2:$DO$3</definedName>
    <definedName name="Z_5E011D86_CD48_41CF_A26C_C5C907BAA3C9_.wvu.FilterData" localSheetId="16" hidden="1">'11'!$DL$2:$DO$3</definedName>
    <definedName name="Z_5E15B3B4_D249_45CE_A0D7_088F88FB36AE_.wvu.FilterData" localSheetId="30" hidden="1">'25'!$DL$2:$DO$3</definedName>
    <definedName name="Z_5E2B314B_5247_4E34_B9C9_5F2F1EA476D1_.wvu.FilterData" localSheetId="28" hidden="1">'23'!$DL$2:$DO$3</definedName>
    <definedName name="Z_5E2F677C_FEEB_45BF_9816_0F80681C98EC_.wvu.FilterData" localSheetId="17" hidden="1">'12'!$DL$2:$DO$3</definedName>
    <definedName name="Z_5E2F677C_FEEB_45BF_9816_0F80681C98EC_.wvu.FilterData" localSheetId="18" hidden="1">'13'!$DL$2:$DO$3</definedName>
    <definedName name="Z_5EB71694_6034_4953_9E03_7C1AAB90F757_.wvu.FilterData" localSheetId="20" hidden="1">'15'!$DL$2:$DO$3</definedName>
    <definedName name="Z_5EDAC3AE_03FD_4A19_BDB5_7715A239B657_.wvu.FilterData" localSheetId="11" hidden="1">'6'!$DL$2:$DO$3</definedName>
    <definedName name="Z_5F229FA5_B4BE_40C9_A7DE_D703682AFE45_.wvu.FilterData" localSheetId="26" hidden="1">'21'!$DL$2:$DO$3</definedName>
    <definedName name="Z_5F66F572_A092_441E_BEBC_C5681B236FF8_.wvu.FilterData" localSheetId="9" hidden="1">'4'!$DL$2:$DO$3</definedName>
    <definedName name="Z_5F930AEA_BB25_4433_BA72_64335A20770F_.wvu.FilterData" localSheetId="21" hidden="1">'16'!$DL$2:$DO$3</definedName>
    <definedName name="Z_5FF18C6B_C3B2_417B_86AA_D59A110EC35A_.wvu.FilterData" localSheetId="16" hidden="1">'11'!$DL$2:$DO$3</definedName>
    <definedName name="Z_6003D09A_70B7_46FE_A9E1_AC3A1E4D4D7F_.wvu.FilterData" localSheetId="8" hidden="1">'3'!$DL$2:$DO$3</definedName>
    <definedName name="Z_601DEA11_B309_478D_A058_D17CB828F3FE_.wvu.FilterData" localSheetId="13" hidden="1">'8'!$DL$2:$DO$3</definedName>
    <definedName name="Z_60260D82_6A1E_42D7_AAD6_11FC3C02C3EE_.wvu.FilterData" localSheetId="6" hidden="1">'1'!$DL$2:$DO$3</definedName>
    <definedName name="Z_602FB1E2_3E3C_4B4F_8A4F_77ECECA6C7F9_.wvu.FilterData" localSheetId="15" hidden="1">'10'!$DL$2:$DO$3</definedName>
    <definedName name="Z_60505CB7_2369_4E16_B7B4_F97E66B96ED5_.wvu.FilterData" localSheetId="10" hidden="1">'5'!$DL$2:$DO$3</definedName>
    <definedName name="Z_6072434E_C854_42A0_A022_643472B1985A_.wvu.FilterData" localSheetId="18" hidden="1">'13'!$DL$2:$DO$3</definedName>
    <definedName name="Z_60BADE43_53EA_4A06_A76E_726BA6A51621_.wvu.FilterData" localSheetId="12" hidden="1">'7'!$DL$2:$DO$3</definedName>
    <definedName name="Z_60F32400_5A58_4179_92D9_71D4DF525AC1_.wvu.FilterData" localSheetId="10" hidden="1">'5'!$DL$2:$DO$3</definedName>
    <definedName name="Z_60FE97E7_E157_4122_BA28_F3842DCA8382_.wvu.FilterData" localSheetId="24" hidden="1">'19'!$DL$2:$DO$3</definedName>
    <definedName name="Z_60FE97E7_E157_4122_BA28_F3842DCA8382_.wvu.FilterData" localSheetId="25" hidden="1">'20'!$DL$2:$DO$3</definedName>
    <definedName name="Z_6124262D_3845_4212_8D39_CA3772A089D5_.wvu.FilterData" localSheetId="19" hidden="1">'14'!$DL$2:$DO$3</definedName>
    <definedName name="Z_61376383_54C4_4C42_96B9_4E6AFD078607_.wvu.FilterData" localSheetId="31" hidden="1">'26'!$DL$2:$DO$3</definedName>
    <definedName name="Z_613FF16E_B10B_441A_BD1C_739C548220A2_.wvu.FilterData" localSheetId="29" hidden="1">'24'!$DL$2:$DO$3</definedName>
    <definedName name="Z_613FF16E_B10B_441A_BD1C_739C548220A2_.wvu.FilterData" localSheetId="30" hidden="1">'25'!$DL$2:$DO$3</definedName>
    <definedName name="Z_6184AD16_5091_4706_8708_426083F74D5E_.wvu.FilterData" localSheetId="31" hidden="1">'26'!$DL$2:$DO$3</definedName>
    <definedName name="Z_62076446_E20A_40AD_9127_FAB89492C48B_.wvu.FilterData" localSheetId="6" hidden="1">'1'!$DL$2:$DO$3</definedName>
    <definedName name="Z_6217AD4A_5BB0_475C_A69D_6334013289C9_.wvu.FilterData" localSheetId="6" hidden="1">'1'!$DL$2:$DO$3</definedName>
    <definedName name="Z_6217AD4A_5BB0_475C_A69D_6334013289C9_.wvu.FilterData" localSheetId="15" hidden="1">'10'!$DL$2:$DO$3</definedName>
    <definedName name="Z_6217AD4A_5BB0_475C_A69D_6334013289C9_.wvu.FilterData" localSheetId="16" hidden="1">'11'!$DL$2:$DO$3</definedName>
    <definedName name="Z_6217AD4A_5BB0_475C_A69D_6334013289C9_.wvu.FilterData" localSheetId="17" hidden="1">'12'!$DL$2:$DO$3</definedName>
    <definedName name="Z_6217AD4A_5BB0_475C_A69D_6334013289C9_.wvu.FilterData" localSheetId="18" hidden="1">'13'!$DL$2:$DO$3</definedName>
    <definedName name="Z_6217AD4A_5BB0_475C_A69D_6334013289C9_.wvu.FilterData" localSheetId="19" hidden="1">'14'!$DL$2:$DO$3</definedName>
    <definedName name="Z_6217AD4A_5BB0_475C_A69D_6334013289C9_.wvu.FilterData" localSheetId="20" hidden="1">'15'!$DL$2:$DO$3</definedName>
    <definedName name="Z_6217AD4A_5BB0_475C_A69D_6334013289C9_.wvu.FilterData" localSheetId="21" hidden="1">'16'!$DL$2:$DO$3</definedName>
    <definedName name="Z_6217AD4A_5BB0_475C_A69D_6334013289C9_.wvu.FilterData" localSheetId="22" hidden="1">'17'!$DL$2:$DO$3</definedName>
    <definedName name="Z_6217AD4A_5BB0_475C_A69D_6334013289C9_.wvu.FilterData" localSheetId="23" hidden="1">'18'!$DL$2:$DO$3</definedName>
    <definedName name="Z_6217AD4A_5BB0_475C_A69D_6334013289C9_.wvu.FilterData" localSheetId="24" hidden="1">'19'!$DL$2:$DO$3</definedName>
    <definedName name="Z_6217AD4A_5BB0_475C_A69D_6334013289C9_.wvu.FilterData" localSheetId="7" hidden="1">'2'!$DL$2:$DO$3</definedName>
    <definedName name="Z_6217AD4A_5BB0_475C_A69D_6334013289C9_.wvu.FilterData" localSheetId="25" hidden="1">'20'!$DL$2:$DO$3</definedName>
    <definedName name="Z_6217AD4A_5BB0_475C_A69D_6334013289C9_.wvu.FilterData" localSheetId="26" hidden="1">'21'!$DL$2:$DO$3</definedName>
    <definedName name="Z_6217AD4A_5BB0_475C_A69D_6334013289C9_.wvu.FilterData" localSheetId="27" hidden="1">'22'!$DL$2:$DO$3</definedName>
    <definedName name="Z_6217AD4A_5BB0_475C_A69D_6334013289C9_.wvu.FilterData" localSheetId="28" hidden="1">'23'!$DL$2:$DO$3</definedName>
    <definedName name="Z_6217AD4A_5BB0_475C_A69D_6334013289C9_.wvu.FilterData" localSheetId="29" hidden="1">'24'!$DL$2:$DO$3</definedName>
    <definedName name="Z_6217AD4A_5BB0_475C_A69D_6334013289C9_.wvu.FilterData" localSheetId="30" hidden="1">'25'!$DL$2:$DO$3</definedName>
    <definedName name="Z_6217AD4A_5BB0_475C_A69D_6334013289C9_.wvu.FilterData" localSheetId="31" hidden="1">'26'!$DL$2:$DO$3</definedName>
    <definedName name="Z_6217AD4A_5BB0_475C_A69D_6334013289C9_.wvu.FilterData" localSheetId="32" hidden="1">'27'!$DL$2:$DO$3</definedName>
    <definedName name="Z_6217AD4A_5BB0_475C_A69D_6334013289C9_.wvu.FilterData" localSheetId="33" hidden="1">'28'!$DL$2:$DO$3</definedName>
    <definedName name="Z_6217AD4A_5BB0_475C_A69D_6334013289C9_.wvu.FilterData" localSheetId="34" hidden="1">'29'!$DL$2:$DO$3</definedName>
    <definedName name="Z_6217AD4A_5BB0_475C_A69D_6334013289C9_.wvu.FilterData" localSheetId="8" hidden="1">'3'!$DL$2:$DO$3</definedName>
    <definedName name="Z_6217AD4A_5BB0_475C_A69D_6334013289C9_.wvu.FilterData" localSheetId="35" hidden="1">'30'!$DL$2:$DO$3</definedName>
    <definedName name="Z_6217AD4A_5BB0_475C_A69D_6334013289C9_.wvu.FilterData" localSheetId="36" hidden="1">'31'!$DL$2:$DO$3</definedName>
    <definedName name="Z_6217AD4A_5BB0_475C_A69D_6334013289C9_.wvu.FilterData" localSheetId="9" hidden="1">'4'!$DL$2:$DO$3</definedName>
    <definedName name="Z_6217AD4A_5BB0_475C_A69D_6334013289C9_.wvu.FilterData" localSheetId="10" hidden="1">'5'!$DL$2:$DO$3</definedName>
    <definedName name="Z_6217AD4A_5BB0_475C_A69D_6334013289C9_.wvu.FilterData" localSheetId="11" hidden="1">'6'!$DL$2:$DO$3</definedName>
    <definedName name="Z_6217AD4A_5BB0_475C_A69D_6334013289C9_.wvu.FilterData" localSheetId="12" hidden="1">'7'!$DL$2:$DO$3</definedName>
    <definedName name="Z_6217AD4A_5BB0_475C_A69D_6334013289C9_.wvu.FilterData" localSheetId="13" hidden="1">'8'!$DL$2:$DO$3</definedName>
    <definedName name="Z_6217AD4A_5BB0_475C_A69D_6334013289C9_.wvu.FilterData" localSheetId="14" hidden="1">'9'!$DL$2:$DO$3</definedName>
    <definedName name="Z_6217AD4A_5BB0_475C_A69D_6334013289C9_.wvu.PrintArea" localSheetId="69" hidden="1">' CT (3)'!$A$1:$I$46</definedName>
    <definedName name="Z_6217AD4A_5BB0_475C_A69D_6334013289C9_.wvu.PrintArea" localSheetId="6" hidden="1">'1'!$A$1:$DL$36</definedName>
    <definedName name="Z_6217AD4A_5BB0_475C_A69D_6334013289C9_.wvu.PrintArea" localSheetId="15" hidden="1">'10'!$A$1:$DL$36</definedName>
    <definedName name="Z_6217AD4A_5BB0_475C_A69D_6334013289C9_.wvu.PrintArea" localSheetId="16" hidden="1">'11'!$A$1:$DL$36</definedName>
    <definedName name="Z_6217AD4A_5BB0_475C_A69D_6334013289C9_.wvu.PrintArea" localSheetId="17" hidden="1">'12'!$A$1:$DL$36</definedName>
    <definedName name="Z_6217AD4A_5BB0_475C_A69D_6334013289C9_.wvu.PrintArea" localSheetId="18" hidden="1">'13'!$A$1:$DL$36</definedName>
    <definedName name="Z_6217AD4A_5BB0_475C_A69D_6334013289C9_.wvu.PrintArea" localSheetId="19" hidden="1">'14'!$A$1:$DL$36</definedName>
    <definedName name="Z_6217AD4A_5BB0_475C_A69D_6334013289C9_.wvu.PrintArea" localSheetId="20" hidden="1">'15'!$A$1:$DL$36</definedName>
    <definedName name="Z_6217AD4A_5BB0_475C_A69D_6334013289C9_.wvu.PrintArea" localSheetId="21" hidden="1">'16'!$A$1:$DL$36</definedName>
    <definedName name="Z_6217AD4A_5BB0_475C_A69D_6334013289C9_.wvu.PrintArea" localSheetId="22" hidden="1">'17'!$A$1:$DL$36</definedName>
    <definedName name="Z_6217AD4A_5BB0_475C_A69D_6334013289C9_.wvu.PrintArea" localSheetId="23" hidden="1">'18'!$A$1:$DL$36</definedName>
    <definedName name="Z_6217AD4A_5BB0_475C_A69D_6334013289C9_.wvu.PrintArea" localSheetId="24" hidden="1">'19'!$A$1:$DL$36</definedName>
    <definedName name="Z_6217AD4A_5BB0_475C_A69D_6334013289C9_.wvu.PrintArea" localSheetId="7" hidden="1">'2'!$A$1:$DL$36</definedName>
    <definedName name="Z_6217AD4A_5BB0_475C_A69D_6334013289C9_.wvu.PrintArea" localSheetId="25" hidden="1">'20'!$A$1:$DL$36</definedName>
    <definedName name="Z_6217AD4A_5BB0_475C_A69D_6334013289C9_.wvu.PrintArea" localSheetId="26" hidden="1">'21'!$A$1:$DL$36</definedName>
    <definedName name="Z_6217AD4A_5BB0_475C_A69D_6334013289C9_.wvu.PrintArea" localSheetId="27" hidden="1">'22'!$A$1:$DL$36</definedName>
    <definedName name="Z_6217AD4A_5BB0_475C_A69D_6334013289C9_.wvu.PrintArea" localSheetId="28" hidden="1">'23'!$A$1:$DL$36</definedName>
    <definedName name="Z_6217AD4A_5BB0_475C_A69D_6334013289C9_.wvu.PrintArea" localSheetId="29" hidden="1">'24'!$A$1:$DL$36</definedName>
    <definedName name="Z_6217AD4A_5BB0_475C_A69D_6334013289C9_.wvu.PrintArea" localSheetId="30" hidden="1">'25'!$A$1:$DL$36</definedName>
    <definedName name="Z_6217AD4A_5BB0_475C_A69D_6334013289C9_.wvu.PrintArea" localSheetId="31" hidden="1">'26'!$A$1:$DL$36</definedName>
    <definedName name="Z_6217AD4A_5BB0_475C_A69D_6334013289C9_.wvu.PrintArea" localSheetId="32" hidden="1">'27'!$A$1:$DL$36</definedName>
    <definedName name="Z_6217AD4A_5BB0_475C_A69D_6334013289C9_.wvu.PrintArea" localSheetId="33" hidden="1">'28'!$A$1:$DL$36</definedName>
    <definedName name="Z_6217AD4A_5BB0_475C_A69D_6334013289C9_.wvu.PrintArea" localSheetId="34" hidden="1">'29'!$A$1:$DL$36</definedName>
    <definedName name="Z_6217AD4A_5BB0_475C_A69D_6334013289C9_.wvu.PrintArea" localSheetId="8" hidden="1">'3'!$A$1:$DL$36</definedName>
    <definedName name="Z_6217AD4A_5BB0_475C_A69D_6334013289C9_.wvu.PrintArea" localSheetId="35" hidden="1">'30'!$A$1:$DL$36</definedName>
    <definedName name="Z_6217AD4A_5BB0_475C_A69D_6334013289C9_.wvu.PrintArea" localSheetId="36" hidden="1">'31'!$A$1:$DL$36</definedName>
    <definedName name="Z_6217AD4A_5BB0_475C_A69D_6334013289C9_.wvu.PrintArea" localSheetId="9" hidden="1">'4'!$A$1:$DL$36</definedName>
    <definedName name="Z_6217AD4A_5BB0_475C_A69D_6334013289C9_.wvu.PrintArea" localSheetId="10" hidden="1">'5'!$A$1:$DU$36</definedName>
    <definedName name="Z_6217AD4A_5BB0_475C_A69D_6334013289C9_.wvu.PrintArea" localSheetId="11" hidden="1">'6'!$A$1:$DT$38</definedName>
    <definedName name="Z_6217AD4A_5BB0_475C_A69D_6334013289C9_.wvu.PrintArea" localSheetId="12" hidden="1">'7'!$A$1:$DL$36</definedName>
    <definedName name="Z_6217AD4A_5BB0_475C_A69D_6334013289C9_.wvu.PrintArea" localSheetId="13" hidden="1">'8'!$A$1:$DL$36</definedName>
    <definedName name="Z_6217AD4A_5BB0_475C_A69D_6334013289C9_.wvu.PrintArea" localSheetId="14" hidden="1">'9'!$A$1:$DL$36</definedName>
    <definedName name="Z_6217AD4A_5BB0_475C_A69D_6334013289C9_.wvu.PrintArea" localSheetId="76" hidden="1">Bacteria!$A$1:$U$21</definedName>
    <definedName name="Z_6217AD4A_5BB0_475C_A69D_6334013289C9_.wvu.PrintArea" localSheetId="40" hidden="1">'BW 1'!$A$1:$K$46</definedName>
    <definedName name="Z_6217AD4A_5BB0_475C_A69D_6334013289C9_.wvu.PrintArea" localSheetId="49" hidden="1">'BW 10'!$A$1:$K$46</definedName>
    <definedName name="Z_6217AD4A_5BB0_475C_A69D_6334013289C9_.wvu.PrintArea" localSheetId="50" hidden="1">'BW 11'!$A$1:$K$46</definedName>
    <definedName name="Z_6217AD4A_5BB0_475C_A69D_6334013289C9_.wvu.PrintArea" localSheetId="51" hidden="1">'BW 12'!$A$1:$K$46</definedName>
    <definedName name="Z_6217AD4A_5BB0_475C_A69D_6334013289C9_.wvu.PrintArea" localSheetId="41" hidden="1">'BW 2'!$A$1:$K$46</definedName>
    <definedName name="Z_6217AD4A_5BB0_475C_A69D_6334013289C9_.wvu.PrintArea" localSheetId="42" hidden="1">'BW 3'!$A$1:$K$46</definedName>
    <definedName name="Z_6217AD4A_5BB0_475C_A69D_6334013289C9_.wvu.PrintArea" localSheetId="43" hidden="1">'BW 4'!$A$1:$K$46</definedName>
    <definedName name="Z_6217AD4A_5BB0_475C_A69D_6334013289C9_.wvu.PrintArea" localSheetId="44" hidden="1">'BW 5'!$A$1:$K$46</definedName>
    <definedName name="Z_6217AD4A_5BB0_475C_A69D_6334013289C9_.wvu.PrintArea" localSheetId="45" hidden="1">'BW 6'!$A$1:$K$46</definedName>
    <definedName name="Z_6217AD4A_5BB0_475C_A69D_6334013289C9_.wvu.PrintArea" localSheetId="46" hidden="1">'BW 7'!$A$1:$K$46</definedName>
    <definedName name="Z_6217AD4A_5BB0_475C_A69D_6334013289C9_.wvu.PrintArea" localSheetId="47" hidden="1">'BW 8'!$A$1:$K$46</definedName>
    <definedName name="Z_6217AD4A_5BB0_475C_A69D_6334013289C9_.wvu.PrintArea" localSheetId="48" hidden="1">'BW 9'!$A$1:$K$46</definedName>
    <definedName name="Z_6217AD4A_5BB0_475C_A69D_6334013289C9_.wvu.PrintArea" localSheetId="4" hidden="1">'CHEM 1'!$A$1:$T$46</definedName>
    <definedName name="Z_6217AD4A_5BB0_475C_A69D_6334013289C9_.wvu.PrintArea" localSheetId="60" hidden="1">'Chem Dose'!$A$1:$O$52</definedName>
    <definedName name="Z_6217AD4A_5BB0_475C_A69D_6334013289C9_.wvu.PrintArea" localSheetId="59" hidden="1">'Chems lbs'!$A$1:$O$52</definedName>
    <definedName name="Z_6217AD4A_5BB0_475C_A69D_6334013289C9_.wvu.PrintArea" localSheetId="73" hidden="1">Chloramine!$A$1:$H$44</definedName>
    <definedName name="Z_6217AD4A_5BB0_475C_A69D_6334013289C9_.wvu.PrintArea" localSheetId="67" hidden="1">'CT  (1)'!$A$1:$I$46</definedName>
    <definedName name="Z_6217AD4A_5BB0_475C_A69D_6334013289C9_.wvu.PrintArea" localSheetId="68" hidden="1">'CT  (2)'!$A$1:$I$46</definedName>
    <definedName name="Z_6217AD4A_5BB0_475C_A69D_6334013289C9_.wvu.PrintArea" localSheetId="66" hidden="1">'CT Calc '!$A$1:$K$48</definedName>
    <definedName name="Z_6217AD4A_5BB0_475C_A69D_6334013289C9_.wvu.PrintArea" localSheetId="72" hidden="1">Distribution!$A$1:$G$47</definedName>
    <definedName name="Z_6217AD4A_5BB0_475C_A69D_6334013289C9_.wvu.PrintArea" localSheetId="57" hidden="1">Finished!$A$1:$K$47</definedName>
    <definedName name="Z_6217AD4A_5BB0_475C_A69D_6334013289C9_.wvu.PrintArea" localSheetId="58" hidden="1">Finished2!$A$1:$K$47</definedName>
    <definedName name="Z_6217AD4A_5BB0_475C_A69D_6334013289C9_.wvu.PrintArea" localSheetId="55" hidden="1">Flows!$A$1:$I$47</definedName>
    <definedName name="Z_6217AD4A_5BB0_475C_A69D_6334013289C9_.wvu.PrintArea" localSheetId="62" hidden="1">'Indiv Filter'!$A$1:$Q$51</definedName>
    <definedName name="Z_6217AD4A_5BB0_475C_A69D_6334013289C9_.wvu.PrintArea" localSheetId="63" hidden="1">'Individual Filters'!$A$1:$H$52</definedName>
    <definedName name="Z_6217AD4A_5BB0_475C_A69D_6334013289C9_.wvu.PrintArea" localSheetId="81" hidden="1">'LAB '!$A$1:$DL$39</definedName>
    <definedName name="Z_6217AD4A_5BB0_475C_A69D_6334013289C9_.wvu.PrintArea" localSheetId="64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6" hidden="1">'Raw &amp; Coagulated'!$A$1:$L$48</definedName>
    <definedName name="Z_6217AD4A_5BB0_475C_A69D_6334013289C9_.wvu.PrintArea" localSheetId="5" hidden="1">'RUN TIME'!$A$1:$F$40</definedName>
    <definedName name="Z_6217AD4A_5BB0_475C_A69D_6334013289C9_.wvu.PrintArea" localSheetId="74" hidden="1">TOC!$A$1:$J$51</definedName>
    <definedName name="Z_6217AD4A_5BB0_475C_A69D_6334013289C9_.wvu.PrintArea" localSheetId="54" hidden="1">'Total Flows'!$A$1:$L$51</definedName>
    <definedName name="Z_6217AD4A_5BB0_475C_A69D_6334013289C9_.wvu.PrintArea" localSheetId="61" hidden="1">Turbidity!$A$1:$I$51</definedName>
    <definedName name="Z_622048AD_344B_42F8_9EFC_02B6D46CE61E_.wvu.FilterData" localSheetId="15" hidden="1">'10'!$DL$2:$DO$3</definedName>
    <definedName name="Z_622048AD_344B_42F8_9EFC_02B6D46CE61E_.wvu.FilterData" localSheetId="14" hidden="1">'9'!$DL$2:$DO$3</definedName>
    <definedName name="Z_627F653F_BAC0_4539_A1D8_6EE5361602CB_.wvu.FilterData" localSheetId="27" hidden="1">'22'!$DL$2:$DO$3</definedName>
    <definedName name="Z_6296EC4C_9DB0_49FB_BC67_CEBE0B1B97C7_.wvu.FilterData" localSheetId="13" hidden="1">'8'!$DL$2:$DO$3</definedName>
    <definedName name="Z_62AF2D73_F4F5_4474_9CEE_CB7A9B8B54B7_.wvu.FilterData" localSheetId="29" hidden="1">'24'!$DL$2:$DO$3</definedName>
    <definedName name="Z_62CD7890_1DFA_4FB7_9419_A0C466494F08_.wvu.FilterData" localSheetId="6" hidden="1">'1'!$DL$2:$DO$3</definedName>
    <definedName name="Z_62FF1769_F0A0_4844_AAD6_3A30312F205A_.wvu.FilterData" localSheetId="21" hidden="1">'16'!$DL$2:$DO$3</definedName>
    <definedName name="Z_6321B2C7_F688_476E_B617_9EB7C0AC97BB_.wvu.FilterData" localSheetId="7" hidden="1">'2'!$DL$2:$DO$3</definedName>
    <definedName name="Z_6335AD6C_36B2_425E_B45F_FDC88A6FE02A_.wvu.FilterData" localSheetId="16" hidden="1">'11'!$DL$2:$DO$3</definedName>
    <definedName name="Z_6352C785_499F_4D86_B6C6_3A53E27B460F_.wvu.FilterData" localSheetId="25" hidden="1">'20'!$DL$2:$DO$3</definedName>
    <definedName name="Z_6352C785_499F_4D86_B6C6_3A53E27B460F_.wvu.FilterData" localSheetId="27" hidden="1">'22'!$DL$2:$DO$3</definedName>
    <definedName name="Z_6366A189_5B36_4E4F_A83D_21A533B04115_.wvu.FilterData" localSheetId="31" hidden="1">'26'!$DL$2:$DO$3</definedName>
    <definedName name="Z_63A6F295_8C61_4402_9CCD_3F4B434D5B9F_.wvu.FilterData" localSheetId="35" hidden="1">'30'!$DL$2:$DO$3</definedName>
    <definedName name="Z_63A896B8_B159_4BDE_A23F_1894E3D6ACC7_.wvu.FilterData" localSheetId="24" hidden="1">'19'!$DL$2:$DO$3</definedName>
    <definedName name="Z_63C995AB_87AC_41AA_9552_982FA33A753C_.wvu.FilterData" localSheetId="25" hidden="1">'20'!$DL$2:$DO$3</definedName>
    <definedName name="Z_63CB97AA_E31A_4694_863B_2BC1A7DFF85B_.wvu.FilterData" localSheetId="16" hidden="1">'11'!$DL$2:$DO$3</definedName>
    <definedName name="Z_63D62659_8614_4165_A349_58036428E6C1_.wvu.FilterData" localSheetId="11" hidden="1">'6'!$DL$2:$DO$3</definedName>
    <definedName name="Z_64168D82_DF84_42B6_97FA_A241EBAF375F_.wvu.FilterData" localSheetId="28" hidden="1">'23'!$DL$2:$DO$3</definedName>
    <definedName name="Z_6424F479_A32B_4A15_B0D2_FD9B110AFAB2_.wvu.FilterData" localSheetId="10" hidden="1">'5'!$DL$2:$DO$3</definedName>
    <definedName name="Z_643FD765_10FE_4D56_B45F_3A971007CACF_.wvu.FilterData" localSheetId="15" hidden="1">'10'!$DL$2:$DO$3</definedName>
    <definedName name="Z_643FD765_10FE_4D56_B45F_3A971007CACF_.wvu.FilterData" localSheetId="8" hidden="1">'3'!$DL$2:$DO$3</definedName>
    <definedName name="Z_6441AF66_393A_4642_BE3C_A9487A759F53_.wvu.FilterData" localSheetId="21" hidden="1">'16'!$DL$2:$DO$3</definedName>
    <definedName name="Z_6475AB74_3527_4ACD_AC67_74051B1DAD95_.wvu.FilterData" localSheetId="31" hidden="1">'26'!$DL$2:$DO$3</definedName>
    <definedName name="Z_647FDAED_6D50_423A_8DCF_DCC3C1019C20_.wvu.FilterData" localSheetId="27" hidden="1">'22'!$DL$2:$DO$3</definedName>
    <definedName name="Z_6484465E_C89B_4632_A29F_0ABC48D366D4_.wvu.FilterData" localSheetId="18" hidden="1">'13'!$DL$2:$DO$3</definedName>
    <definedName name="Z_64A85CC8_4A6C_4F30_9939_B835ED4735A7_.wvu.FilterData" localSheetId="8" hidden="1">'3'!$DL$2:$DO$3</definedName>
    <definedName name="Z_651A982E_CE92_489D_A32A_9C7080C48B0B_.wvu.FilterData" localSheetId="34" hidden="1">'29'!$DL$2:$DO$3</definedName>
    <definedName name="Z_651BCB67_5518_4214_B03B_DF4B50B35B69_.wvu.FilterData" localSheetId="21" hidden="1">'16'!$DL$2:$DO$3</definedName>
    <definedName name="Z_653D5D5C_5AA0_4D8B_BA40_A85EC73969A6_.wvu.FilterData" localSheetId="21" hidden="1">'16'!$DL$2:$DO$3</definedName>
    <definedName name="Z_6547C972_8F19_4DC9_A03E_22691CFFBFEF_.wvu.FilterData" localSheetId="16" hidden="1">'11'!$DL$2:$DO$3</definedName>
    <definedName name="Z_6547C972_8F19_4DC9_A03E_22691CFFBFEF_.wvu.FilterData" localSheetId="14" hidden="1">'9'!$DL$2:$DO$3</definedName>
    <definedName name="Z_654AE548_92F8_48EE_B975_2E8918C4D200_.wvu.FilterData" localSheetId="27" hidden="1">'22'!$DL$2:$DO$3</definedName>
    <definedName name="Z_6560FF77_E0EB_4404_9DC1_93D2513554AC_.wvu.FilterData" localSheetId="32" hidden="1">'27'!$DL$2:$DO$3</definedName>
    <definedName name="Z_6578D65F_3082_4B16_BC28_6566FCEF1031_.wvu.FilterData" localSheetId="21" hidden="1">'16'!$DL$2:$DO$3</definedName>
    <definedName name="Z_65A6A739_28F0_498C_A360_12F1ACA26D84_.wvu.FilterData" localSheetId="10" hidden="1">'5'!$DL$2:$DO$3</definedName>
    <definedName name="Z_65C85777_0C13_4FC6_AC62_1198795F2EFB_.wvu.FilterData" localSheetId="29" hidden="1">'24'!$DL$2:$DO$3</definedName>
    <definedName name="Z_65D0943E_15F1_493E_AFC7_C816063B401B_.wvu.FilterData" localSheetId="19" hidden="1">'14'!$DL$2:$DO$3</definedName>
    <definedName name="Z_65D45776_A3D2_489D_B9D6_A663E77F40AF_.wvu.FilterData" localSheetId="6" hidden="1">'1'!$DL$2:$DO$3</definedName>
    <definedName name="Z_661C0728_1615_4C23_979A_FB21B6F0B4BA_.wvu.FilterData" localSheetId="19" hidden="1">'14'!$DL$2:$DO$3</definedName>
    <definedName name="Z_662724E5_38B1_438F_A7B4_9C332BC833BC_.wvu.FilterData" localSheetId="34" hidden="1">'29'!$DL$2:$DO$3</definedName>
    <definedName name="Z_6634A010_D373_494F_AC5E_BBFB4822235A_.wvu.FilterData" localSheetId="6" hidden="1">'1'!$DL$2:$DO$3</definedName>
    <definedName name="Z_6634A010_D373_494F_AC5E_BBFB4822235A_.wvu.FilterData" localSheetId="15" hidden="1">'10'!$DL$2:$DO$3</definedName>
    <definedName name="Z_6634A010_D373_494F_AC5E_BBFB4822235A_.wvu.FilterData" localSheetId="16" hidden="1">'11'!$DL$2:$DO$3</definedName>
    <definedName name="Z_6634A010_D373_494F_AC5E_BBFB4822235A_.wvu.FilterData" localSheetId="17" hidden="1">'12'!$DL$2:$DO$3</definedName>
    <definedName name="Z_6634A010_D373_494F_AC5E_BBFB4822235A_.wvu.FilterData" localSheetId="18" hidden="1">'13'!$DL$2:$DO$3</definedName>
    <definedName name="Z_6634A010_D373_494F_AC5E_BBFB4822235A_.wvu.FilterData" localSheetId="19" hidden="1">'14'!$DL$2:$DO$3</definedName>
    <definedName name="Z_6634A010_D373_494F_AC5E_BBFB4822235A_.wvu.FilterData" localSheetId="20" hidden="1">'15'!$DL$2:$DO$3</definedName>
    <definedName name="Z_6634A010_D373_494F_AC5E_BBFB4822235A_.wvu.FilterData" localSheetId="21" hidden="1">'16'!$DL$2:$DO$3</definedName>
    <definedName name="Z_6634A010_D373_494F_AC5E_BBFB4822235A_.wvu.FilterData" localSheetId="22" hidden="1">'17'!$DL$2:$DO$3</definedName>
    <definedName name="Z_6634A010_D373_494F_AC5E_BBFB4822235A_.wvu.FilterData" localSheetId="23" hidden="1">'18'!$DL$2:$DO$3</definedName>
    <definedName name="Z_6634A010_D373_494F_AC5E_BBFB4822235A_.wvu.FilterData" localSheetId="24" hidden="1">'19'!$DL$2:$DO$3</definedName>
    <definedName name="Z_6634A010_D373_494F_AC5E_BBFB4822235A_.wvu.FilterData" localSheetId="7" hidden="1">'2'!$DL$2:$DO$3</definedName>
    <definedName name="Z_6634A010_D373_494F_AC5E_BBFB4822235A_.wvu.FilterData" localSheetId="25" hidden="1">'20'!$DL$2:$DO$3</definedName>
    <definedName name="Z_6634A010_D373_494F_AC5E_BBFB4822235A_.wvu.FilterData" localSheetId="26" hidden="1">'21'!$DL$2:$DO$3</definedName>
    <definedName name="Z_6634A010_D373_494F_AC5E_BBFB4822235A_.wvu.FilterData" localSheetId="27" hidden="1">'22'!$DL$2:$DO$3</definedName>
    <definedName name="Z_6634A010_D373_494F_AC5E_BBFB4822235A_.wvu.FilterData" localSheetId="28" hidden="1">'23'!$DL$2:$DO$3</definedName>
    <definedName name="Z_6634A010_D373_494F_AC5E_BBFB4822235A_.wvu.FilterData" localSheetId="29" hidden="1">'24'!$DL$2:$DO$3</definedName>
    <definedName name="Z_6634A010_D373_494F_AC5E_BBFB4822235A_.wvu.FilterData" localSheetId="30" hidden="1">'25'!$DL$2:$DO$3</definedName>
    <definedName name="Z_6634A010_D373_494F_AC5E_BBFB4822235A_.wvu.FilterData" localSheetId="31" hidden="1">'26'!$DL$2:$DO$3</definedName>
    <definedName name="Z_6634A010_D373_494F_AC5E_BBFB4822235A_.wvu.FilterData" localSheetId="32" hidden="1">'27'!$DL$2:$DO$3</definedName>
    <definedName name="Z_6634A010_D373_494F_AC5E_BBFB4822235A_.wvu.FilterData" localSheetId="33" hidden="1">'28'!$DL$2:$DO$3</definedName>
    <definedName name="Z_6634A010_D373_494F_AC5E_BBFB4822235A_.wvu.FilterData" localSheetId="34" hidden="1">'29'!$DL$2:$DO$3</definedName>
    <definedName name="Z_6634A010_D373_494F_AC5E_BBFB4822235A_.wvu.FilterData" localSheetId="8" hidden="1">'3'!$DL$2:$DO$3</definedName>
    <definedName name="Z_6634A010_D373_494F_AC5E_BBFB4822235A_.wvu.FilterData" localSheetId="35" hidden="1">'30'!$DL$2:$DO$3</definedName>
    <definedName name="Z_6634A010_D373_494F_AC5E_BBFB4822235A_.wvu.FilterData" localSheetId="36" hidden="1">'31'!$DL$2:$DO$3</definedName>
    <definedName name="Z_6634A010_D373_494F_AC5E_BBFB4822235A_.wvu.FilterData" localSheetId="9" hidden="1">'4'!$DL$2:$DO$3</definedName>
    <definedName name="Z_6634A010_D373_494F_AC5E_BBFB4822235A_.wvu.FilterData" localSheetId="10" hidden="1">'5'!$DL$2:$DO$3</definedName>
    <definedName name="Z_6634A010_D373_494F_AC5E_BBFB4822235A_.wvu.FilterData" localSheetId="11" hidden="1">'6'!$DL$2:$DO$3</definedName>
    <definedName name="Z_6634A010_D373_494F_AC5E_BBFB4822235A_.wvu.FilterData" localSheetId="12" hidden="1">'7'!$DL$2:$DO$3</definedName>
    <definedName name="Z_6634A010_D373_494F_AC5E_BBFB4822235A_.wvu.FilterData" localSheetId="13" hidden="1">'8'!$DL$2:$DO$3</definedName>
    <definedName name="Z_6634A010_D373_494F_AC5E_BBFB4822235A_.wvu.FilterData" localSheetId="14" hidden="1">'9'!$DL$2:$DO$3</definedName>
    <definedName name="Z_6634A010_D373_494F_AC5E_BBFB4822235A_.wvu.PrintArea" localSheetId="69" hidden="1">' CT (3)'!$A$1:$I$46</definedName>
    <definedName name="Z_6634A010_D373_494F_AC5E_BBFB4822235A_.wvu.PrintArea" localSheetId="6" hidden="1">'1'!$A$1:$DL$36</definedName>
    <definedName name="Z_6634A010_D373_494F_AC5E_BBFB4822235A_.wvu.PrintArea" localSheetId="15" hidden="1">'10'!$A$1:$DL$36</definedName>
    <definedName name="Z_6634A010_D373_494F_AC5E_BBFB4822235A_.wvu.PrintArea" localSheetId="16" hidden="1">'11'!$A$1:$DL$36</definedName>
    <definedName name="Z_6634A010_D373_494F_AC5E_BBFB4822235A_.wvu.PrintArea" localSheetId="17" hidden="1">'12'!$A$1:$DL$36</definedName>
    <definedName name="Z_6634A010_D373_494F_AC5E_BBFB4822235A_.wvu.PrintArea" localSheetId="18" hidden="1">'13'!$A$1:$DL$36</definedName>
    <definedName name="Z_6634A010_D373_494F_AC5E_BBFB4822235A_.wvu.PrintArea" localSheetId="19" hidden="1">'14'!$A$1:$DL$36</definedName>
    <definedName name="Z_6634A010_D373_494F_AC5E_BBFB4822235A_.wvu.PrintArea" localSheetId="20" hidden="1">'15'!$A$1:$DL$36</definedName>
    <definedName name="Z_6634A010_D373_494F_AC5E_BBFB4822235A_.wvu.PrintArea" localSheetId="21" hidden="1">'16'!$A$1:$DL$36</definedName>
    <definedName name="Z_6634A010_D373_494F_AC5E_BBFB4822235A_.wvu.PrintArea" localSheetId="22" hidden="1">'17'!$A$1:$DL$36</definedName>
    <definedName name="Z_6634A010_D373_494F_AC5E_BBFB4822235A_.wvu.PrintArea" localSheetId="23" hidden="1">'18'!$A$1:$DL$36</definedName>
    <definedName name="Z_6634A010_D373_494F_AC5E_BBFB4822235A_.wvu.PrintArea" localSheetId="24" hidden="1">'19'!$A$1:$DL$36</definedName>
    <definedName name="Z_6634A010_D373_494F_AC5E_BBFB4822235A_.wvu.PrintArea" localSheetId="7" hidden="1">'2'!$A$1:$DL$36</definedName>
    <definedName name="Z_6634A010_D373_494F_AC5E_BBFB4822235A_.wvu.PrintArea" localSheetId="25" hidden="1">'20'!$A$1:$DL$36</definedName>
    <definedName name="Z_6634A010_D373_494F_AC5E_BBFB4822235A_.wvu.PrintArea" localSheetId="26" hidden="1">'21'!$A$1:$DL$36</definedName>
    <definedName name="Z_6634A010_D373_494F_AC5E_BBFB4822235A_.wvu.PrintArea" localSheetId="27" hidden="1">'22'!$A$1:$DL$36</definedName>
    <definedName name="Z_6634A010_D373_494F_AC5E_BBFB4822235A_.wvu.PrintArea" localSheetId="28" hidden="1">'23'!$A$1:$DL$36</definedName>
    <definedName name="Z_6634A010_D373_494F_AC5E_BBFB4822235A_.wvu.PrintArea" localSheetId="29" hidden="1">'24'!$A$1:$DL$36</definedName>
    <definedName name="Z_6634A010_D373_494F_AC5E_BBFB4822235A_.wvu.PrintArea" localSheetId="30" hidden="1">'25'!$A$1:$DL$36</definedName>
    <definedName name="Z_6634A010_D373_494F_AC5E_BBFB4822235A_.wvu.PrintArea" localSheetId="31" hidden="1">'26'!$A$1:$DL$36</definedName>
    <definedName name="Z_6634A010_D373_494F_AC5E_BBFB4822235A_.wvu.PrintArea" localSheetId="32" hidden="1">'27'!$A$1:$DL$36</definedName>
    <definedName name="Z_6634A010_D373_494F_AC5E_BBFB4822235A_.wvu.PrintArea" localSheetId="33" hidden="1">'28'!$A$1:$DL$36</definedName>
    <definedName name="Z_6634A010_D373_494F_AC5E_BBFB4822235A_.wvu.PrintArea" localSheetId="34" hidden="1">'29'!$A$1:$DL$36</definedName>
    <definedName name="Z_6634A010_D373_494F_AC5E_BBFB4822235A_.wvu.PrintArea" localSheetId="8" hidden="1">'3'!$A$1:$DL$36</definedName>
    <definedName name="Z_6634A010_D373_494F_AC5E_BBFB4822235A_.wvu.PrintArea" localSheetId="35" hidden="1">'30'!$A$1:$DL$36</definedName>
    <definedName name="Z_6634A010_D373_494F_AC5E_BBFB4822235A_.wvu.PrintArea" localSheetId="36" hidden="1">'31'!$A$1:$DL$36</definedName>
    <definedName name="Z_6634A010_D373_494F_AC5E_BBFB4822235A_.wvu.PrintArea" localSheetId="9" hidden="1">'4'!$A$1:$DL$36</definedName>
    <definedName name="Z_6634A010_D373_494F_AC5E_BBFB4822235A_.wvu.PrintArea" localSheetId="10" hidden="1">'5'!$A$1:$DU$36</definedName>
    <definedName name="Z_6634A010_D373_494F_AC5E_BBFB4822235A_.wvu.PrintArea" localSheetId="11" hidden="1">'6'!$A$1:$DT$38</definedName>
    <definedName name="Z_6634A010_D373_494F_AC5E_BBFB4822235A_.wvu.PrintArea" localSheetId="12" hidden="1">'7'!$A$1:$DL$36</definedName>
    <definedName name="Z_6634A010_D373_494F_AC5E_BBFB4822235A_.wvu.PrintArea" localSheetId="13" hidden="1">'8'!$A$1:$DL$36</definedName>
    <definedName name="Z_6634A010_D373_494F_AC5E_BBFB4822235A_.wvu.PrintArea" localSheetId="14" hidden="1">'9'!$A$1:$DL$36</definedName>
    <definedName name="Z_6634A010_D373_494F_AC5E_BBFB4822235A_.wvu.PrintArea" localSheetId="76" hidden="1">Bacteria!$A$1:$U$21</definedName>
    <definedName name="Z_6634A010_D373_494F_AC5E_BBFB4822235A_.wvu.PrintArea" localSheetId="40" hidden="1">'BW 1'!$A$1:$K$46</definedName>
    <definedName name="Z_6634A010_D373_494F_AC5E_BBFB4822235A_.wvu.PrintArea" localSheetId="49" hidden="1">'BW 10'!$A$1:$K$46</definedName>
    <definedName name="Z_6634A010_D373_494F_AC5E_BBFB4822235A_.wvu.PrintArea" localSheetId="50" hidden="1">'BW 11'!$A$1:$K$46</definedName>
    <definedName name="Z_6634A010_D373_494F_AC5E_BBFB4822235A_.wvu.PrintArea" localSheetId="51" hidden="1">'BW 12'!$A$1:$K$46</definedName>
    <definedName name="Z_6634A010_D373_494F_AC5E_BBFB4822235A_.wvu.PrintArea" localSheetId="41" hidden="1">'BW 2'!$A$1:$K$46</definedName>
    <definedName name="Z_6634A010_D373_494F_AC5E_BBFB4822235A_.wvu.PrintArea" localSheetId="42" hidden="1">'BW 3'!$A$1:$K$46</definedName>
    <definedName name="Z_6634A010_D373_494F_AC5E_BBFB4822235A_.wvu.PrintArea" localSheetId="43" hidden="1">'BW 4'!$A$1:$K$46</definedName>
    <definedName name="Z_6634A010_D373_494F_AC5E_BBFB4822235A_.wvu.PrintArea" localSheetId="44" hidden="1">'BW 5'!$A$1:$K$46</definedName>
    <definedName name="Z_6634A010_D373_494F_AC5E_BBFB4822235A_.wvu.PrintArea" localSheetId="45" hidden="1">'BW 6'!$A$1:$K$46</definedName>
    <definedName name="Z_6634A010_D373_494F_AC5E_BBFB4822235A_.wvu.PrintArea" localSheetId="46" hidden="1">'BW 7'!$A$1:$K$46</definedName>
    <definedName name="Z_6634A010_D373_494F_AC5E_BBFB4822235A_.wvu.PrintArea" localSheetId="47" hidden="1">'BW 8'!$A$1:$K$46</definedName>
    <definedName name="Z_6634A010_D373_494F_AC5E_BBFB4822235A_.wvu.PrintArea" localSheetId="48" hidden="1">'BW 9'!$A$1:$K$46</definedName>
    <definedName name="Z_6634A010_D373_494F_AC5E_BBFB4822235A_.wvu.PrintArea" localSheetId="4" hidden="1">'CHEM 1'!$A$1:$T$46</definedName>
    <definedName name="Z_6634A010_D373_494F_AC5E_BBFB4822235A_.wvu.PrintArea" localSheetId="60" hidden="1">'Chem Dose'!$A$1:$O$52</definedName>
    <definedName name="Z_6634A010_D373_494F_AC5E_BBFB4822235A_.wvu.PrintArea" localSheetId="59" hidden="1">'Chems lbs'!$A$1:$O$52</definedName>
    <definedName name="Z_6634A010_D373_494F_AC5E_BBFB4822235A_.wvu.PrintArea" localSheetId="73" hidden="1">Chloramine!$A$1:$H$44</definedName>
    <definedName name="Z_6634A010_D373_494F_AC5E_BBFB4822235A_.wvu.PrintArea" localSheetId="67" hidden="1">'CT  (1)'!$A$1:$I$46</definedName>
    <definedName name="Z_6634A010_D373_494F_AC5E_BBFB4822235A_.wvu.PrintArea" localSheetId="68" hidden="1">'CT  (2)'!$A$1:$I$46</definedName>
    <definedName name="Z_6634A010_D373_494F_AC5E_BBFB4822235A_.wvu.PrintArea" localSheetId="66" hidden="1">'CT Calc '!$A$1:$K$48</definedName>
    <definedName name="Z_6634A010_D373_494F_AC5E_BBFB4822235A_.wvu.PrintArea" localSheetId="72" hidden="1">Distribution!$A$1:$G$47</definedName>
    <definedName name="Z_6634A010_D373_494F_AC5E_BBFB4822235A_.wvu.PrintArea" localSheetId="57" hidden="1">Finished!$A$1:$K$47</definedName>
    <definedName name="Z_6634A010_D373_494F_AC5E_BBFB4822235A_.wvu.PrintArea" localSheetId="58" hidden="1">Finished2!$A$1:$K$47</definedName>
    <definedName name="Z_6634A010_D373_494F_AC5E_BBFB4822235A_.wvu.PrintArea" localSheetId="55" hidden="1">Flows!$A$1:$I$47</definedName>
    <definedName name="Z_6634A010_D373_494F_AC5E_BBFB4822235A_.wvu.PrintArea" localSheetId="62" hidden="1">'Indiv Filter'!$A$1:$Q$51</definedName>
    <definedName name="Z_6634A010_D373_494F_AC5E_BBFB4822235A_.wvu.PrintArea" localSheetId="63" hidden="1">'Individual Filters'!$A$1:$H$52</definedName>
    <definedName name="Z_6634A010_D373_494F_AC5E_BBFB4822235A_.wvu.PrintArea" localSheetId="81" hidden="1">'LAB '!$A$1:$DL$39</definedName>
    <definedName name="Z_6634A010_D373_494F_AC5E_BBFB4822235A_.wvu.PrintArea" localSheetId="64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6" hidden="1">'Raw &amp; Coagulated'!$A$1:$L$48</definedName>
    <definedName name="Z_6634A010_D373_494F_AC5E_BBFB4822235A_.wvu.PrintArea" localSheetId="5" hidden="1">'RUN TIME'!$A$1:$F$40</definedName>
    <definedName name="Z_6634A010_D373_494F_AC5E_BBFB4822235A_.wvu.PrintArea" localSheetId="74" hidden="1">TOC!$A$1:$J$51</definedName>
    <definedName name="Z_6634A010_D373_494F_AC5E_BBFB4822235A_.wvu.PrintArea" localSheetId="54" hidden="1">'Total Flows'!$A$1:$L$51</definedName>
    <definedName name="Z_6634A010_D373_494F_AC5E_BBFB4822235A_.wvu.PrintArea" localSheetId="61" hidden="1">Turbidity!$A$1:$I$51</definedName>
    <definedName name="Z_664BFDDF_4472_4D6F_BCCF_AB7B2322B920_.wvu.FilterData" localSheetId="9" hidden="1">'4'!$DL$2:$DO$3</definedName>
    <definedName name="Z_665043F5_370B_4CAC_AB54_B363699747E1_.wvu.FilterData" localSheetId="19" hidden="1">'14'!$DL$2:$DO$3</definedName>
    <definedName name="Z_665043F5_370B_4CAC_AB54_B363699747E1_.wvu.FilterData" localSheetId="20" hidden="1">'15'!$DL$2:$DO$3</definedName>
    <definedName name="Z_667C5B04_E03B_41BB_9422_D92A3E941454_.wvu.FilterData" localSheetId="20" hidden="1">'15'!$DL$2:$DO$3</definedName>
    <definedName name="Z_667EB403_F9BE_491C_99B6_1303A1F3F2AF_.wvu.FilterData" localSheetId="6" hidden="1">'1'!$DL$2:$DO$3</definedName>
    <definedName name="Z_66F45F96_67B3_40E4_95E4_6ED3907A1E4B_.wvu.FilterData" localSheetId="29" hidden="1">'24'!$DL$2:$DO$3</definedName>
    <definedName name="Z_6736AB55_3937_4693_ACD2_5DDE6D75699C_.wvu.FilterData" localSheetId="25" hidden="1">'20'!$DL$2:$DO$3</definedName>
    <definedName name="Z_674AA95A_8171_4260_9BAC_E2F2AB16CAD5_.wvu.FilterData" localSheetId="9" hidden="1">'4'!$DL$2:$DO$3</definedName>
    <definedName name="Z_675C04F4_3449_43D8_8FD7_19ED0DA9C9CF_.wvu.FilterData" localSheetId="19" hidden="1">'14'!$DL$2:$DO$3</definedName>
    <definedName name="Z_676EFFEB_C422_4299_8155_AD86A385AA5F_.wvu.FilterData" localSheetId="16" hidden="1">'11'!$DL$2:$DO$3</definedName>
    <definedName name="Z_676EFFEB_C422_4299_8155_AD86A385AA5F_.wvu.FilterData" localSheetId="17" hidden="1">'12'!$DL$2:$DO$3</definedName>
    <definedName name="Z_67737316_BFE4_444B_A78E_DB502603C144_.wvu.FilterData" localSheetId="23" hidden="1">'18'!$DL$2:$DO$3</definedName>
    <definedName name="Z_677E4384_0043_46FC_BB52_18FADCFC764D_.wvu.FilterData" localSheetId="17" hidden="1">'12'!$DL$2:$DO$3</definedName>
    <definedName name="Z_67D76AF0_6D72_40D2_BEBE_BB828E2CA183_.wvu.FilterData" localSheetId="24" hidden="1">'19'!$DL$2:$DO$3</definedName>
    <definedName name="Z_67DB753B_736B_414A_99A6_5DAA25B7D378_.wvu.FilterData" localSheetId="21" hidden="1">'16'!$DL$2:$DO$3</definedName>
    <definedName name="Z_67DF993E_B771_4E78_A3A6_47B169EED637_.wvu.FilterData" localSheetId="33" hidden="1">'28'!$DL$2:$DO$3</definedName>
    <definedName name="Z_67EE8F05_B5E6_4370_BB1F_BBDA518AE6E7_.wvu.FilterData" localSheetId="36" hidden="1">'31'!$DL$2:$DO$3</definedName>
    <definedName name="Z_67F12A66_27EE_440B_B026_95D7BE9E46B5_.wvu.FilterData" localSheetId="10" hidden="1">'5'!$DL$2:$DO$3</definedName>
    <definedName name="Z_684E2BBF_A40F_4F78_B47E_EA03C8777558_.wvu.FilterData" localSheetId="21" hidden="1">'16'!$DL$2:$DO$3</definedName>
    <definedName name="Z_68EAE5C8_ABAB_464D_893F_9CF92B922C1C_.wvu.FilterData" localSheetId="15" hidden="1">'10'!$DL$2:$DO$3</definedName>
    <definedName name="Z_6909EF37_086A_4181_8840_E1EF92B8C93B_.wvu.FilterData" localSheetId="21" hidden="1">'16'!$DL$2:$DO$3</definedName>
    <definedName name="Z_690E41A2_8023_4419_BE5E_287A774CE36B_.wvu.FilterData" localSheetId="22" hidden="1">'17'!$DL$2:$DO$3</definedName>
    <definedName name="Z_69225440_9A1F_4FAB_A802_914DEA356ECE_.wvu.FilterData" localSheetId="27" hidden="1">'22'!$DL$2:$DO$3</definedName>
    <definedName name="Z_6929483C_603B_489A_82E9_46B229E45213_.wvu.FilterData" localSheetId="35" hidden="1">'30'!$DL$2:$DO$3</definedName>
    <definedName name="Z_6936AAA4_F119_471F_A0AB_4CDF32A2FA99_.wvu.FilterData" localSheetId="33" hidden="1">'28'!$DL$2:$DO$3</definedName>
    <definedName name="Z_696F2BEC_08BC_45A0_A051_3A17522ADFED_.wvu.FilterData" localSheetId="13" hidden="1">'8'!$DL$2:$DO$3</definedName>
    <definedName name="Z_697CA751_697B_4746_9DAA_917554413CB5_.wvu.FilterData" localSheetId="30" hidden="1">'25'!$DL$2:$DO$3</definedName>
    <definedName name="Z_697E74F6_0575_444C_8295_4EB4B2CD602B_.wvu.FilterData" localSheetId="18" hidden="1">'13'!$DL$2:$DO$3</definedName>
    <definedName name="Z_697EDB4C_B541_4C7B_86F8_D43F018C8654_.wvu.FilterData" localSheetId="21" hidden="1">'16'!$DL$2:$DO$3</definedName>
    <definedName name="Z_697EDB4C_B541_4C7B_86F8_D43F018C8654_.wvu.FilterData" localSheetId="12" hidden="1">'7'!$DL$2:$DO$3</definedName>
    <definedName name="Z_69805A88_E2BF_489D_86E6_7F4C69BB30F2_.wvu.FilterData" localSheetId="31" hidden="1">'26'!$DL$2:$DO$3</definedName>
    <definedName name="Z_698E0B86_AD76_4225_BB4E_9E339B720529_.wvu.FilterData" localSheetId="32" hidden="1">'27'!$DL$2:$DO$3</definedName>
    <definedName name="Z_69A228D2_1368_4D53_A815_5520867ED9C7_.wvu.FilterData" localSheetId="15" hidden="1">'10'!$DL$2:$DO$3</definedName>
    <definedName name="Z_69D6405E_5F04_4472_B2EA_0E123842944F_.wvu.FilterData" localSheetId="6" hidden="1">'1'!$DL$2:$DO$3</definedName>
    <definedName name="Z_69DF8C1C_B30B_48C4_BA57_1CBCEE093E34_.wvu.FilterData" localSheetId="8" hidden="1">'3'!$DL$2:$DO$3</definedName>
    <definedName name="Z_69FDFA99_CF9D_48D5_A9F1_6BA8A1FA9636_.wvu.FilterData" localSheetId="31" hidden="1">'26'!$DL$2:$DO$3</definedName>
    <definedName name="Z_6A4AAC95_0D03_418C_92B2_78897391ED7E_.wvu.FilterData" localSheetId="6" hidden="1">'1'!$DL$2:$DO$3</definedName>
    <definedName name="Z_6A5B38BE_DC1C_4CE9_BB9B_8DE69E720C57_.wvu.FilterData" localSheetId="19" hidden="1">'14'!$DL$2:$DO$3</definedName>
    <definedName name="Z_6A7FBE53_48B2_45B3_9D72_42AF66581AE0_.wvu.FilterData" localSheetId="16" hidden="1">'11'!$DL$2:$DO$3</definedName>
    <definedName name="Z_6A81925D_8BD9_424E_A32C_AA796D8A2A8D_.wvu.FilterData" localSheetId="15" hidden="1">'10'!$DL$2:$DO$3</definedName>
    <definedName name="Z_6A8CF776_98A7_4B78_972F_062CEDE45571_.wvu.FilterData" localSheetId="15" hidden="1">'10'!$DL$2:$DO$3</definedName>
    <definedName name="Z_6AA5DA42_9F3A_4ACE_97FD_6907C55DF1F0_.wvu.FilterData" localSheetId="30" hidden="1">'25'!$DL$2:$DO$3</definedName>
    <definedName name="Z_6AD5C884_75EC_4330_B45A_8C2793ECFAB0_.wvu.FilterData" localSheetId="21" hidden="1">'16'!$DL$2:$DO$3</definedName>
    <definedName name="Z_6B4CB7E0_417E_4B95_B7C6_C5F4121A6E6A_.wvu.FilterData" localSheetId="8" hidden="1">'3'!$DL$2:$DO$3</definedName>
    <definedName name="Z_6B4CB7E0_417E_4B95_B7C6_C5F4121A6E6A_.wvu.FilterData" localSheetId="9" hidden="1">'4'!$DL$2:$DO$3</definedName>
    <definedName name="Z_6B99DAF1_340B_48C0_8E0C_1A1DE10E8F4E_.wvu.FilterData" localSheetId="32" hidden="1">'27'!$DL$2:$DO$3</definedName>
    <definedName name="Z_6BC9E0EC_28C3_408B_B325_9DD6A17B8D6A_.wvu.FilterData" localSheetId="29" hidden="1">'24'!$DL$2:$DO$3</definedName>
    <definedName name="Z_6BCE5306_9FF7_4863_A5FC_77D7FD4BDF3A_.wvu.FilterData" localSheetId="11" hidden="1">'6'!$DL$2:$DO$3</definedName>
    <definedName name="Z_6BCEF765_B4DF_48C7_9125_6138A0160574_.wvu.FilterData" localSheetId="29" hidden="1">'24'!$DL$2:$DO$3</definedName>
    <definedName name="Z_6BF431C7_772E_45B4_BDE3_6E2F01659E34_.wvu.FilterData" localSheetId="24" hidden="1">'19'!$DL$2:$DO$3</definedName>
    <definedName name="Z_6BF9398C_7ACA_4CE3_93B1_0E74D64104EA_.wvu.FilterData" localSheetId="22" hidden="1">'17'!$DL$2:$DO$3</definedName>
    <definedName name="Z_6C4DCA39_6025_45DA_98F1_70F9D784DDFD_.wvu.FilterData" localSheetId="8" hidden="1">'3'!$DL$2:$DO$3</definedName>
    <definedName name="Z_6C5860D7_0F37_4331_8097_BFC155A5BB98_.wvu.FilterData" localSheetId="17" hidden="1">'12'!$DL$2:$DO$3</definedName>
    <definedName name="Z_6C95E1F2_672B_412A_A59B_65352ED99864_.wvu.FilterData" localSheetId="33" hidden="1">'28'!$DL$2:$DO$3</definedName>
    <definedName name="Z_6CA312EE_19CB_4A3C_BB8F_C8C176225BDC_.wvu.FilterData" localSheetId="22" hidden="1">'17'!$DL$2:$DO$3</definedName>
    <definedName name="Z_6CF3A61D_2A9A_42F7_B1A2_2B193C5DF0D4_.wvu.FilterData" localSheetId="17" hidden="1">'12'!$DL$2:$DO$3</definedName>
    <definedName name="Z_6D45269D_E5AD_4B95_935A_ABF3607B09E8_.wvu.FilterData" localSheetId="8" hidden="1">'3'!$DL$2:$DO$3</definedName>
    <definedName name="Z_6D45269D_E5AD_4B95_935A_ABF3607B09E8_.wvu.FilterData" localSheetId="10" hidden="1">'5'!$DL$2:$DO$3</definedName>
    <definedName name="Z_6D45269D_E5AD_4B95_935A_ABF3607B09E8_.wvu.FilterData" localSheetId="11" hidden="1">'6'!$DL$2:$DO$3</definedName>
    <definedName name="Z_6D45269D_E5AD_4B95_935A_ABF3607B09E8_.wvu.FilterData" localSheetId="12" hidden="1">'7'!$DL$2:$DO$3</definedName>
    <definedName name="Z_6D45269D_E5AD_4B95_935A_ABF3607B09E8_.wvu.FilterData" localSheetId="13" hidden="1">'8'!$DL$2:$DO$3</definedName>
    <definedName name="Z_6D547996_E526_4527_A572_83F4B19C18BC_.wvu.FilterData" localSheetId="20" hidden="1">'15'!$DL$2:$DO$3</definedName>
    <definedName name="Z_6D547996_E526_4527_A572_83F4B19C18BC_.wvu.FilterData" localSheetId="7" hidden="1">'2'!$DL$2:$DO$3</definedName>
    <definedName name="Z_6D68DC51_5142_43A4_9872_578AF3DB3E5D_.wvu.FilterData" localSheetId="9" hidden="1">'4'!$DL$2:$DO$3</definedName>
    <definedName name="Z_6D6E9C50_7412_4D42_A3F7_A4FD38F10808_.wvu.FilterData" localSheetId="21" hidden="1">'16'!$DL$2:$DO$3</definedName>
    <definedName name="Z_6DD084D2_5FA8_4647_B362_5BF0C14733BA_.wvu.FilterData" localSheetId="16" hidden="1">'11'!$DL$2:$DO$3</definedName>
    <definedName name="Z_6DDC74CD_AEF2_4225_A737_2D185C6EE65C_.wvu.FilterData" localSheetId="19" hidden="1">'14'!$DL$2:$DO$3</definedName>
    <definedName name="Z_6E096B35_2C15_4C37_98EE_174A20D6BAAD_.wvu.FilterData" localSheetId="12" hidden="1">'7'!$DL$2:$DO$3</definedName>
    <definedName name="Z_6E4BEE85_C893_41B7_8995_0F181A379AD9_.wvu.FilterData" localSheetId="31" hidden="1">'26'!$DL$2:$DO$3</definedName>
    <definedName name="Z_6E64CD6E_BBAD_4BBC_A922_581583CBD85E_.wvu.FilterData" localSheetId="25" hidden="1">'20'!$DL$2:$DO$3</definedName>
    <definedName name="Z_6E941BC3_BA56_486E_BC19_149CF4A2D049_.wvu.FilterData" localSheetId="34" hidden="1">'29'!$DL$2:$DO$3</definedName>
    <definedName name="Z_6EDB4FEF_3C3A_439C_8D1C_CB7FAD22979E_.wvu.FilterData" localSheetId="13" hidden="1">'8'!$DL$2:$DO$3</definedName>
    <definedName name="Z_6EDB4FEF_3C3A_439C_8D1C_CB7FAD22979E_.wvu.FilterData" localSheetId="14" hidden="1">'9'!$DL$2:$DO$3</definedName>
    <definedName name="Z_6F00B114_FD16_4C51_803F_819599B187E7_.wvu.FilterData" localSheetId="11" hidden="1">'6'!$DL$2:$DO$3</definedName>
    <definedName name="Z_6F0F944F_C24C_4816_80E2_FB2A0E4FC4D8_.wvu.FilterData" localSheetId="9" hidden="1">'4'!$DL$2:$DO$3</definedName>
    <definedName name="Z_6F40A9B2_6967_4D17_83F7_F5A1CF8410B0_.wvu.FilterData" localSheetId="12" hidden="1">'7'!$DL$2:$DO$3</definedName>
    <definedName name="Z_6F61D63E_17FA_4BAF_81F8_9188CD77090A_.wvu.FilterData" localSheetId="24" hidden="1">'19'!$DL$2:$DO$3</definedName>
    <definedName name="Z_6F61D63E_17FA_4BAF_81F8_9188CD77090A_.wvu.FilterData" localSheetId="25" hidden="1">'20'!$DL$2:$DO$3</definedName>
    <definedName name="Z_6FDE3492_BA1A_4681_8C0B_1AAC9E0B0E0A_.wvu.FilterData" localSheetId="12" hidden="1">'7'!$DL$2:$DO$3</definedName>
    <definedName name="Z_6FDF102B_FCA0_438C_9283_6AB7DCC7EE56_.wvu.FilterData" localSheetId="31" hidden="1">'26'!$DL$2:$DO$3</definedName>
    <definedName name="Z_6FFEF8FA_80FE_4145_9B2A_967655E4F913_.wvu.FilterData" localSheetId="17" hidden="1">'12'!$DL$2:$DO$3</definedName>
    <definedName name="Z_701B56E2_32F5_4880_A0CF_43BEC679BCB1_.wvu.FilterData" localSheetId="31" hidden="1">'26'!$DL$2:$DO$3</definedName>
    <definedName name="Z_70400656_F35D_46CD_8E3B_F017F95A71FC_.wvu.FilterData" localSheetId="35" hidden="1">'30'!$DL$2:$DO$3</definedName>
    <definedName name="Z_70495CDC_3126_49AA_A16E_20FC72E8975D_.wvu.FilterData" localSheetId="32" hidden="1">'27'!$DL$2:$DO$3</definedName>
    <definedName name="Z_704F0338_D63D_4AAE_8E7C_61D2DE093FA2_.wvu.FilterData" localSheetId="30" hidden="1">'25'!$DL$2:$DO$3</definedName>
    <definedName name="Z_70A077ED_40D0_46E7_9E88_91160FDC8F55_.wvu.FilterData" localSheetId="13" hidden="1">'8'!$DL$2:$DO$3</definedName>
    <definedName name="Z_70B53C4B_C5B6_4F7E_A6DF_CA49F7511CDB_.wvu.FilterData" localSheetId="7" hidden="1">'2'!$DL$2:$DO$3</definedName>
    <definedName name="Z_70BDFB6D_1234_4CBA_9F4E_8209230BC666_.wvu.FilterData" localSheetId="25" hidden="1">'20'!$DL$2:$DO$3</definedName>
    <definedName name="Z_70E61329_DFD7_495F_AB3D_0EB33C503C57_.wvu.FilterData" localSheetId="27" hidden="1">'22'!$DL$2:$DO$3</definedName>
    <definedName name="Z_70E69663_3D7C_43AE_9BAB_C0678C66CAD1_.wvu.FilterData" localSheetId="25" hidden="1">'20'!$DL$2:$DO$3</definedName>
    <definedName name="Z_70F05682_55A7_44F0_99A1_7D536A42BD8F_.wvu.FilterData" localSheetId="13" hidden="1">'8'!$DL$2:$DO$3</definedName>
    <definedName name="Z_70F6AE03_DD35_4FB5_9E48_4D17B6D089D6_.wvu.FilterData" localSheetId="24" hidden="1">'19'!$DL$2:$DO$3</definedName>
    <definedName name="Z_711EC8E0_D374_4ADF_B6BF_E61AC16D3AFF_.wvu.FilterData" localSheetId="22" hidden="1">'17'!$DL$2:$DO$3</definedName>
    <definedName name="Z_71456F9E_28CF_4D63_8EF5_8B414B6D0E22_.wvu.FilterData" localSheetId="29" hidden="1">'24'!$DL$2:$DO$3</definedName>
    <definedName name="Z_7176412E_20EF_4EF5_8FA7_694B05EA50E4_.wvu.FilterData" localSheetId="6" hidden="1">'1'!$DL$2:$DO$3</definedName>
    <definedName name="Z_7198C678_C3B1_44EF_889A_8613C48158CE_.wvu.FilterData" localSheetId="35" hidden="1">'30'!$DL$2:$DO$3</definedName>
    <definedName name="Z_71A852E4_822F_4548_A4D4_5CF184D3749B_.wvu.FilterData" localSheetId="17" hidden="1">'12'!$DL$2:$DO$3</definedName>
    <definedName name="Z_71BC856E_A811_461C_84F8_53921BB6B740_.wvu.FilterData" localSheetId="19" hidden="1">'14'!$DL$2:$DO$3</definedName>
    <definedName name="Z_71BFC92B_1A85_4D60_A9D3_8F1EE2A99DF8_.wvu.FilterData" localSheetId="21" hidden="1">'16'!$DL$2:$DO$3</definedName>
    <definedName name="Z_71E133DD_DCF4_433F_AF68_1EC9096E910C_.wvu.FilterData" localSheetId="17" hidden="1">'12'!$DL$2:$DO$3</definedName>
    <definedName name="Z_71E133DD_DCF4_433F_AF68_1EC9096E910C_.wvu.FilterData" localSheetId="18" hidden="1">'13'!$DL$2:$DO$3</definedName>
    <definedName name="Z_71F29D71_5F1E_4D4C_BF4F_568B4307DF02_.wvu.FilterData" localSheetId="7" hidden="1">'2'!$DL$2:$DO$3</definedName>
    <definedName name="Z_71F2EC96_8276_44B2_8617_D9714A399EFD_.wvu.FilterData" localSheetId="27" hidden="1">'22'!$DL$2:$DO$3</definedName>
    <definedName name="Z_721B0F71_A946_41AC_8F48_E53A1E244EE0_.wvu.FilterData" localSheetId="6" hidden="1">'1'!$DL$2:$DO$3</definedName>
    <definedName name="Z_723D4F85_8858_45E7_B998_29590C859CE5_.wvu.FilterData" localSheetId="9" hidden="1">'4'!$DL$2:$DO$3</definedName>
    <definedName name="Z_723D4F85_8858_45E7_B998_29590C859CE5_.wvu.FilterData" localSheetId="10" hidden="1">'5'!$DL$2:$DO$3</definedName>
    <definedName name="Z_7244B4A6_56CA_4608_BA12_E7B686A7C02B_.wvu.FilterData" localSheetId="20" hidden="1">'15'!$DL$2:$DO$3</definedName>
    <definedName name="Z_724F5DF7_F9E4_4C76_8670_7B16155B2D87_.wvu.FilterData" localSheetId="16" hidden="1">'11'!$DL$2:$DO$3</definedName>
    <definedName name="Z_72546752_558A_44BB_A5C4_4A48A81E0341_.wvu.FilterData" localSheetId="12" hidden="1">'7'!$DL$2:$DO$3</definedName>
    <definedName name="Z_725DC958_1397_402E_B5A6_3197B000EB87_.wvu.FilterData" localSheetId="27" hidden="1">'22'!$DL$2:$DO$3</definedName>
    <definedName name="Z_7286C2EA_45E2_470E_A4EC_442D2ACD7B3E_.wvu.FilterData" localSheetId="6" hidden="1">'1'!$DL$2:$DO$3</definedName>
    <definedName name="Z_7286C2EA_45E2_470E_A4EC_442D2ACD7B3E_.wvu.FilterData" localSheetId="7" hidden="1">'2'!$DL$2:$DO$3</definedName>
    <definedName name="Z_7286C2EA_45E2_470E_A4EC_442D2ACD7B3E_.wvu.FilterData" localSheetId="8" hidden="1">'3'!$DL$2:$DO$3</definedName>
    <definedName name="Z_729037EB_8CDC_4583_B2A1_046A2DCF1C16_.wvu.FilterData" localSheetId="6" hidden="1">'1'!$DL$2:$DO$3</definedName>
    <definedName name="Z_729037EB_8CDC_4583_B2A1_046A2DCF1C16_.wvu.FilterData" localSheetId="15" hidden="1">'10'!$DL$2:$DO$3</definedName>
    <definedName name="Z_729037EB_8CDC_4583_B2A1_046A2DCF1C16_.wvu.FilterData" localSheetId="16" hidden="1">'11'!$DL$2:$DO$3</definedName>
    <definedName name="Z_729037EB_8CDC_4583_B2A1_046A2DCF1C16_.wvu.FilterData" localSheetId="17" hidden="1">'12'!$DL$2:$DO$3</definedName>
    <definedName name="Z_729037EB_8CDC_4583_B2A1_046A2DCF1C16_.wvu.FilterData" localSheetId="18" hidden="1">'13'!$DL$2:$DO$3</definedName>
    <definedName name="Z_729037EB_8CDC_4583_B2A1_046A2DCF1C16_.wvu.FilterData" localSheetId="19" hidden="1">'14'!$DL$2:$DO$3</definedName>
    <definedName name="Z_729037EB_8CDC_4583_B2A1_046A2DCF1C16_.wvu.FilterData" localSheetId="20" hidden="1">'15'!$DL$2:$DO$3</definedName>
    <definedName name="Z_729037EB_8CDC_4583_B2A1_046A2DCF1C16_.wvu.FilterData" localSheetId="21" hidden="1">'16'!$DL$2:$DO$3</definedName>
    <definedName name="Z_729037EB_8CDC_4583_B2A1_046A2DCF1C16_.wvu.FilterData" localSheetId="22" hidden="1">'17'!$DL$2:$DO$3</definedName>
    <definedName name="Z_729037EB_8CDC_4583_B2A1_046A2DCF1C16_.wvu.FilterData" localSheetId="23" hidden="1">'18'!$DL$2:$DO$3</definedName>
    <definedName name="Z_729037EB_8CDC_4583_B2A1_046A2DCF1C16_.wvu.FilterData" localSheetId="24" hidden="1">'19'!$DL$2:$DO$3</definedName>
    <definedName name="Z_729037EB_8CDC_4583_B2A1_046A2DCF1C16_.wvu.FilterData" localSheetId="7" hidden="1">'2'!$DL$2:$DO$3</definedName>
    <definedName name="Z_729037EB_8CDC_4583_B2A1_046A2DCF1C16_.wvu.FilterData" localSheetId="25" hidden="1">'20'!$DL$2:$DO$3</definedName>
    <definedName name="Z_729037EB_8CDC_4583_B2A1_046A2DCF1C16_.wvu.FilterData" localSheetId="26" hidden="1">'21'!$DL$2:$DO$3</definedName>
    <definedName name="Z_729037EB_8CDC_4583_B2A1_046A2DCF1C16_.wvu.FilterData" localSheetId="27" hidden="1">'22'!$DL$2:$DO$3</definedName>
    <definedName name="Z_729037EB_8CDC_4583_B2A1_046A2DCF1C16_.wvu.FilterData" localSheetId="28" hidden="1">'23'!$DL$2:$DO$3</definedName>
    <definedName name="Z_729037EB_8CDC_4583_B2A1_046A2DCF1C16_.wvu.FilterData" localSheetId="29" hidden="1">'24'!$DL$2:$DO$3</definedName>
    <definedName name="Z_729037EB_8CDC_4583_B2A1_046A2DCF1C16_.wvu.FilterData" localSheetId="30" hidden="1">'25'!$DL$2:$DO$3</definedName>
    <definedName name="Z_729037EB_8CDC_4583_B2A1_046A2DCF1C16_.wvu.FilterData" localSheetId="31" hidden="1">'26'!$DL$2:$DO$3</definedName>
    <definedName name="Z_729037EB_8CDC_4583_B2A1_046A2DCF1C16_.wvu.FilterData" localSheetId="32" hidden="1">'27'!$DL$2:$DO$3</definedName>
    <definedName name="Z_729037EB_8CDC_4583_B2A1_046A2DCF1C16_.wvu.FilterData" localSheetId="33" hidden="1">'28'!$DL$2:$DO$3</definedName>
    <definedName name="Z_729037EB_8CDC_4583_B2A1_046A2DCF1C16_.wvu.FilterData" localSheetId="34" hidden="1">'29'!$DL$2:$DO$3</definedName>
    <definedName name="Z_729037EB_8CDC_4583_B2A1_046A2DCF1C16_.wvu.FilterData" localSheetId="8" hidden="1">'3'!$DL$2:$DO$3</definedName>
    <definedName name="Z_729037EB_8CDC_4583_B2A1_046A2DCF1C16_.wvu.FilterData" localSheetId="35" hidden="1">'30'!$DL$2:$DO$3</definedName>
    <definedName name="Z_729037EB_8CDC_4583_B2A1_046A2DCF1C16_.wvu.FilterData" localSheetId="36" hidden="1">'31'!$DL$2:$DO$3</definedName>
    <definedName name="Z_729037EB_8CDC_4583_B2A1_046A2DCF1C16_.wvu.FilterData" localSheetId="9" hidden="1">'4'!$DL$2:$DO$3</definedName>
    <definedName name="Z_729037EB_8CDC_4583_B2A1_046A2DCF1C16_.wvu.FilterData" localSheetId="10" hidden="1">'5'!$DL$2:$DO$3</definedName>
    <definedName name="Z_729037EB_8CDC_4583_B2A1_046A2DCF1C16_.wvu.FilterData" localSheetId="11" hidden="1">'6'!$DL$2:$DO$3</definedName>
    <definedName name="Z_729037EB_8CDC_4583_B2A1_046A2DCF1C16_.wvu.FilterData" localSheetId="12" hidden="1">'7'!$DL$2:$DO$3</definedName>
    <definedName name="Z_729037EB_8CDC_4583_B2A1_046A2DCF1C16_.wvu.FilterData" localSheetId="13" hidden="1">'8'!$DL$2:$DO$3</definedName>
    <definedName name="Z_729037EB_8CDC_4583_B2A1_046A2DCF1C16_.wvu.FilterData" localSheetId="14" hidden="1">'9'!$DL$2:$DO$3</definedName>
    <definedName name="Z_72AFB7A3_7682_4CAB_AA76_2C4E764BD985_.wvu.FilterData" localSheetId="7" hidden="1">'2'!$DL$2:$DO$3</definedName>
    <definedName name="Z_72C6312B_E5BD_479E_B6AF_923DBC4B1F46_.wvu.FilterData" localSheetId="28" hidden="1">'23'!$DL$2:$DO$3</definedName>
    <definedName name="Z_73150066_A289_48BF_8281_8CE466139AB2_.wvu.FilterData" localSheetId="31" hidden="1">'26'!$DL$2:$DO$3</definedName>
    <definedName name="Z_73264A56_970B_44EA_8287_4D2B68A2E1DA_.wvu.FilterData" localSheetId="7" hidden="1">'2'!$DL$2:$DO$3</definedName>
    <definedName name="Z_7342F706_C616_471C_9C77_DD84B80994B7_.wvu.FilterData" localSheetId="8" hidden="1">'3'!$DL$2:$DO$3</definedName>
    <definedName name="Z_735B379F_3818_4B21_9177_2A1A94F4C5F9_.wvu.FilterData" localSheetId="10" hidden="1">'5'!$DL$2:$DO$3</definedName>
    <definedName name="Z_737F9492_518B_40FD_A2BA_22A01B5974E6_.wvu.FilterData" localSheetId="11" hidden="1">'6'!$DL$2:$DO$3</definedName>
    <definedName name="Z_73A67A75_8BB8_4D92_9565_6DC395872223_.wvu.FilterData" localSheetId="17" hidden="1">'12'!$DL$2:$DO$3</definedName>
    <definedName name="Z_73CA2B8D_1D83_4EE6_83B7_697325BECF02_.wvu.FilterData" localSheetId="8" hidden="1">'3'!$DL$2:$DO$3</definedName>
    <definedName name="Z_73DF4B7B_C6F9_4ABA_9251_1FD8EDC4E0FA_.wvu.FilterData" localSheetId="8" hidden="1">'3'!$DL$2:$DO$3</definedName>
    <definedName name="Z_73FB4E7B_8800_4CA0_B2B2_F371D3363272_.wvu.FilterData" localSheetId="17" hidden="1">'12'!$DL$2:$DO$3</definedName>
    <definedName name="Z_7417D328_5476_4923_985B_8F8B18CB3A77_.wvu.FilterData" localSheetId="8" hidden="1">'3'!$DL$2:$DO$3</definedName>
    <definedName name="Z_746FD07D_A22B_4E71_863F_3D7F42F4A9C8_.wvu.FilterData" localSheetId="11" hidden="1">'6'!$DL$2:$DO$3</definedName>
    <definedName name="Z_747AAC6E_36AA_4CF9_9FE9_FE07C2BAD174_.wvu.FilterData" localSheetId="35" hidden="1">'30'!$DL$2:$DO$3</definedName>
    <definedName name="Z_7487D4A3_04FA_4FB8_95AD_06673C7EE997_.wvu.FilterData" localSheetId="19" hidden="1">'14'!$DL$2:$DO$3</definedName>
    <definedName name="Z_74BD1194_DCB3_48E9_A002_3F721830B990_.wvu.FilterData" localSheetId="20" hidden="1">'15'!$DL$2:$DO$3</definedName>
    <definedName name="Z_74FBE7F6_A079_4B4F_8C9B_57AE786FD1FE_.wvu.FilterData" localSheetId="17" hidden="1">'12'!$DL$2:$DO$3</definedName>
    <definedName name="Z_7548EF50_D14F_45F2_9D5E_8B3F590074AC_.wvu.FilterData" localSheetId="32" hidden="1">'27'!$DL$2:$DO$3</definedName>
    <definedName name="Z_754E93C4_2CD9_44B2_B080_B6393758D19D_.wvu.FilterData" localSheetId="9" hidden="1">'4'!$DL$2:$DO$3</definedName>
    <definedName name="Z_758296DE_8F4C_431D_9031_17EA08B3E152_.wvu.FilterData" localSheetId="18" hidden="1">'13'!$DL$2:$DO$3</definedName>
    <definedName name="Z_75854C3A_9A16_48EB_973E_E701F081EDF2_.wvu.FilterData" localSheetId="10" hidden="1">'5'!$DL$2:$DO$3</definedName>
    <definedName name="Z_75854C3A_9A16_48EB_973E_E701F081EDF2_.wvu.FilterData" localSheetId="11" hidden="1">'6'!$DL$2:$DO$3</definedName>
    <definedName name="Z_75875365_1C75_4D28_A82F_B71CBC2F4AF1_.wvu.FilterData" localSheetId="29" hidden="1">'24'!$DL$2:$DO$3</definedName>
    <definedName name="Z_75875365_1C75_4D28_A82F_B71CBC2F4AF1_.wvu.FilterData" localSheetId="30" hidden="1">'25'!$DL$2:$DO$3</definedName>
    <definedName name="Z_759ECB4D_E400_4013_B7BD_EA32698ED492_.wvu.FilterData" localSheetId="20" hidden="1">'15'!$DL$2:$DO$3</definedName>
    <definedName name="Z_75BB1192_B21F_480D_B2ED_D894895BC915_.wvu.FilterData" localSheetId="10" hidden="1">'5'!$DL$2:$DO$3</definedName>
    <definedName name="Z_75BB1192_B21F_480D_B2ED_D894895BC915_.wvu.FilterData" localSheetId="11" hidden="1">'6'!$DL$2:$DO$3</definedName>
    <definedName name="Z_75FB2D32_A103_41C8_9653_5BC391A3AD81_.wvu.FilterData" localSheetId="21" hidden="1">'16'!$DL$2:$DO$3</definedName>
    <definedName name="Z_762FF89D_6C9F_4F51_A5CF_DA293AD819EE_.wvu.FilterData" localSheetId="25" hidden="1">'20'!$DL$2:$DO$3</definedName>
    <definedName name="Z_767AE9CE_8E1B_44F6_B783_E22A6BED3440_.wvu.FilterData" localSheetId="33" hidden="1">'28'!$DL$2:$DO$3</definedName>
    <definedName name="Z_769C59B9_1901_437A_9415_69F5F9F11A59_.wvu.FilterData" localSheetId="33" hidden="1">'28'!$DL$2:$DO$3</definedName>
    <definedName name="Z_76A0FE54_DACB_4B46_84FE_25AA4D62013D_.wvu.FilterData" localSheetId="13" hidden="1">'8'!$DL$2:$DO$3</definedName>
    <definedName name="Z_76A1BD39_B574_4F40_A88B_D4561ED23486_.wvu.FilterData" localSheetId="24" hidden="1">'19'!$DL$2:$DO$3</definedName>
    <definedName name="Z_76DEA1E0_93A7_4892_AF0D_397094FA2B0C_.wvu.FilterData" localSheetId="11" hidden="1">'6'!$DL$2:$DO$3</definedName>
    <definedName name="Z_76E0DBBE_7DDF_420D_B674_9EB9B3CAC965_.wvu.FilterData" localSheetId="6" hidden="1">'1'!$DL$2:$DO$3</definedName>
    <definedName name="Z_76F94F9A_3ECB_455A_AF8B_ACCB041E7065_.wvu.FilterData" localSheetId="11" hidden="1">'6'!$DL$2:$DO$3</definedName>
    <definedName name="Z_76FD6466_3321_46F7_BE8F_03146866D048_.wvu.FilterData" localSheetId="10" hidden="1">'5'!$DL$2:$DO$3</definedName>
    <definedName name="Z_76FF1917_7838_4AA7_B81B_307F12096795_.wvu.FilterData" localSheetId="30" hidden="1">'25'!$DL$2:$DO$3</definedName>
    <definedName name="Z_7706371E_113C_489A_B151_357839956816_.wvu.FilterData" localSheetId="15" hidden="1">'10'!$DL$2:$DO$3</definedName>
    <definedName name="Z_7707675A_B87B_475F_9E19_006A7F93D4DA_.wvu.FilterData" localSheetId="15" hidden="1">'10'!$DL$2:$DO$3</definedName>
    <definedName name="Z_770769AC_0F32_4028_9001_9CACFCCC5229_.wvu.FilterData" localSheetId="7" hidden="1">'2'!$DL$2:$DO$3</definedName>
    <definedName name="Z_7768AC6C_AC06_4094_9DF9_3116B9C57F5C_.wvu.Cols" localSheetId="9" hidden="1">'4'!$GM:$GO</definedName>
    <definedName name="Z_7768AC6C_AC06_4094_9DF9_3116B9C57F5C_.wvu.FilterData" localSheetId="6" hidden="1">'1'!$DL$2:$DO$3</definedName>
    <definedName name="Z_7768AC6C_AC06_4094_9DF9_3116B9C57F5C_.wvu.FilterData" localSheetId="15" hidden="1">'10'!$DL$2:$DO$3</definedName>
    <definedName name="Z_7768AC6C_AC06_4094_9DF9_3116B9C57F5C_.wvu.FilterData" localSheetId="16" hidden="1">'11'!$DL$2:$DO$3</definedName>
    <definedName name="Z_7768AC6C_AC06_4094_9DF9_3116B9C57F5C_.wvu.FilterData" localSheetId="17" hidden="1">'12'!$DL$2:$DO$3</definedName>
    <definedName name="Z_7768AC6C_AC06_4094_9DF9_3116B9C57F5C_.wvu.FilterData" localSheetId="18" hidden="1">'13'!$DL$2:$DO$3</definedName>
    <definedName name="Z_7768AC6C_AC06_4094_9DF9_3116B9C57F5C_.wvu.FilterData" localSheetId="19" hidden="1">'14'!$DL$2:$DO$3</definedName>
    <definedName name="Z_7768AC6C_AC06_4094_9DF9_3116B9C57F5C_.wvu.FilterData" localSheetId="20" hidden="1">'15'!$DL$2:$DO$3</definedName>
    <definedName name="Z_7768AC6C_AC06_4094_9DF9_3116B9C57F5C_.wvu.FilterData" localSheetId="21" hidden="1">'16'!$DL$2:$DO$3</definedName>
    <definedName name="Z_7768AC6C_AC06_4094_9DF9_3116B9C57F5C_.wvu.FilterData" localSheetId="22" hidden="1">'17'!$DL$2:$DO$3</definedName>
    <definedName name="Z_7768AC6C_AC06_4094_9DF9_3116B9C57F5C_.wvu.FilterData" localSheetId="23" hidden="1">'18'!$DL$2:$DO$3</definedName>
    <definedName name="Z_7768AC6C_AC06_4094_9DF9_3116B9C57F5C_.wvu.FilterData" localSheetId="24" hidden="1">'19'!$DL$2:$DO$3</definedName>
    <definedName name="Z_7768AC6C_AC06_4094_9DF9_3116B9C57F5C_.wvu.FilterData" localSheetId="7" hidden="1">'2'!$DL$2:$DO$3</definedName>
    <definedName name="Z_7768AC6C_AC06_4094_9DF9_3116B9C57F5C_.wvu.FilterData" localSheetId="25" hidden="1">'20'!$DL$2:$DO$3</definedName>
    <definedName name="Z_7768AC6C_AC06_4094_9DF9_3116B9C57F5C_.wvu.FilterData" localSheetId="26" hidden="1">'21'!$DL$2:$DO$3</definedName>
    <definedName name="Z_7768AC6C_AC06_4094_9DF9_3116B9C57F5C_.wvu.FilterData" localSheetId="27" hidden="1">'22'!$DL$2:$DO$3</definedName>
    <definedName name="Z_7768AC6C_AC06_4094_9DF9_3116B9C57F5C_.wvu.FilterData" localSheetId="28" hidden="1">'23'!$DL$2:$DO$3</definedName>
    <definedName name="Z_7768AC6C_AC06_4094_9DF9_3116B9C57F5C_.wvu.FilterData" localSheetId="29" hidden="1">'24'!$DL$2:$DO$3</definedName>
    <definedName name="Z_7768AC6C_AC06_4094_9DF9_3116B9C57F5C_.wvu.FilterData" localSheetId="30" hidden="1">'25'!$DL$2:$DO$3</definedName>
    <definedName name="Z_7768AC6C_AC06_4094_9DF9_3116B9C57F5C_.wvu.FilterData" localSheetId="31" hidden="1">'26'!$DL$2:$DO$3</definedName>
    <definedName name="Z_7768AC6C_AC06_4094_9DF9_3116B9C57F5C_.wvu.FilterData" localSheetId="32" hidden="1">'27'!$DL$2:$DO$3</definedName>
    <definedName name="Z_7768AC6C_AC06_4094_9DF9_3116B9C57F5C_.wvu.FilterData" localSheetId="33" hidden="1">'28'!$DL$2:$DO$3</definedName>
    <definedName name="Z_7768AC6C_AC06_4094_9DF9_3116B9C57F5C_.wvu.FilterData" localSheetId="34" hidden="1">'29'!$DL$2:$DO$3</definedName>
    <definedName name="Z_7768AC6C_AC06_4094_9DF9_3116B9C57F5C_.wvu.FilterData" localSheetId="8" hidden="1">'3'!$DL$2:$DO$3</definedName>
    <definedName name="Z_7768AC6C_AC06_4094_9DF9_3116B9C57F5C_.wvu.FilterData" localSheetId="35" hidden="1">'30'!$DL$2:$DO$3</definedName>
    <definedName name="Z_7768AC6C_AC06_4094_9DF9_3116B9C57F5C_.wvu.FilterData" localSheetId="36" hidden="1">'31'!$DL$2:$DO$3</definedName>
    <definedName name="Z_7768AC6C_AC06_4094_9DF9_3116B9C57F5C_.wvu.FilterData" localSheetId="9" hidden="1">'4'!$DL$2:$DO$3</definedName>
    <definedName name="Z_7768AC6C_AC06_4094_9DF9_3116B9C57F5C_.wvu.FilterData" localSheetId="10" hidden="1">'5'!$DL$2:$DO$3</definedName>
    <definedName name="Z_7768AC6C_AC06_4094_9DF9_3116B9C57F5C_.wvu.FilterData" localSheetId="11" hidden="1">'6'!$DL$2:$DO$3</definedName>
    <definedName name="Z_7768AC6C_AC06_4094_9DF9_3116B9C57F5C_.wvu.FilterData" localSheetId="12" hidden="1">'7'!$DL$2:$DO$3</definedName>
    <definedName name="Z_7768AC6C_AC06_4094_9DF9_3116B9C57F5C_.wvu.FilterData" localSheetId="13" hidden="1">'8'!$DL$2:$DO$3</definedName>
    <definedName name="Z_7768AC6C_AC06_4094_9DF9_3116B9C57F5C_.wvu.FilterData" localSheetId="14" hidden="1">'9'!$DL$2:$DO$3</definedName>
    <definedName name="Z_7768AC6C_AC06_4094_9DF9_3116B9C57F5C_.wvu.FilterData" localSheetId="39" hidden="1">REMOVAL!$A$1:$U$753</definedName>
    <definedName name="Z_7768AC6C_AC06_4094_9DF9_3116B9C57F5C_.wvu.PrintArea" localSheetId="69" hidden="1">' CT (3)'!$A$1:$I$46</definedName>
    <definedName name="Z_7768AC6C_AC06_4094_9DF9_3116B9C57F5C_.wvu.PrintArea" localSheetId="6" hidden="1">'1'!$A$1:$EE$38</definedName>
    <definedName name="Z_7768AC6C_AC06_4094_9DF9_3116B9C57F5C_.wvu.PrintArea" localSheetId="15" hidden="1">'10'!$A$1:$DL$36</definedName>
    <definedName name="Z_7768AC6C_AC06_4094_9DF9_3116B9C57F5C_.wvu.PrintArea" localSheetId="16" hidden="1">'11'!$A$1:$DL$36</definedName>
    <definedName name="Z_7768AC6C_AC06_4094_9DF9_3116B9C57F5C_.wvu.PrintArea" localSheetId="17" hidden="1">'12'!$A$1:$DL$36</definedName>
    <definedName name="Z_7768AC6C_AC06_4094_9DF9_3116B9C57F5C_.wvu.PrintArea" localSheetId="18" hidden="1">'13'!$A$1:$DL$36</definedName>
    <definedName name="Z_7768AC6C_AC06_4094_9DF9_3116B9C57F5C_.wvu.PrintArea" localSheetId="19" hidden="1">'14'!$A$1:$DL$36</definedName>
    <definedName name="Z_7768AC6C_AC06_4094_9DF9_3116B9C57F5C_.wvu.PrintArea" localSheetId="20" hidden="1">'15'!$A$1:$DL$36</definedName>
    <definedName name="Z_7768AC6C_AC06_4094_9DF9_3116B9C57F5C_.wvu.PrintArea" localSheetId="21" hidden="1">'16'!$A$1:$DL$36</definedName>
    <definedName name="Z_7768AC6C_AC06_4094_9DF9_3116B9C57F5C_.wvu.PrintArea" localSheetId="22" hidden="1">'17'!$A$1:$DL$36</definedName>
    <definedName name="Z_7768AC6C_AC06_4094_9DF9_3116B9C57F5C_.wvu.PrintArea" localSheetId="23" hidden="1">'18'!$A$1:$DL$36</definedName>
    <definedName name="Z_7768AC6C_AC06_4094_9DF9_3116B9C57F5C_.wvu.PrintArea" localSheetId="24" hidden="1">'19'!$A$1:$DL$36</definedName>
    <definedName name="Z_7768AC6C_AC06_4094_9DF9_3116B9C57F5C_.wvu.PrintArea" localSheetId="7" hidden="1">'2'!$A$1:$DL$36</definedName>
    <definedName name="Z_7768AC6C_AC06_4094_9DF9_3116B9C57F5C_.wvu.PrintArea" localSheetId="25" hidden="1">'20'!$A$1:$DL$36</definedName>
    <definedName name="Z_7768AC6C_AC06_4094_9DF9_3116B9C57F5C_.wvu.PrintArea" localSheetId="26" hidden="1">'21'!$A$1:$DL$36</definedName>
    <definedName name="Z_7768AC6C_AC06_4094_9DF9_3116B9C57F5C_.wvu.PrintArea" localSheetId="27" hidden="1">'22'!$A$1:$DL$36</definedName>
    <definedName name="Z_7768AC6C_AC06_4094_9DF9_3116B9C57F5C_.wvu.PrintArea" localSheetId="28" hidden="1">'23'!$A$1:$DL$36</definedName>
    <definedName name="Z_7768AC6C_AC06_4094_9DF9_3116B9C57F5C_.wvu.PrintArea" localSheetId="29" hidden="1">'24'!$A$1:$DL$36</definedName>
    <definedName name="Z_7768AC6C_AC06_4094_9DF9_3116B9C57F5C_.wvu.PrintArea" localSheetId="30" hidden="1">'25'!$A$1:$DL$36</definedName>
    <definedName name="Z_7768AC6C_AC06_4094_9DF9_3116B9C57F5C_.wvu.PrintArea" localSheetId="31" hidden="1">'26'!$A$1:$DL$36</definedName>
    <definedName name="Z_7768AC6C_AC06_4094_9DF9_3116B9C57F5C_.wvu.PrintArea" localSheetId="32" hidden="1">'27'!$A$1:$DL$36</definedName>
    <definedName name="Z_7768AC6C_AC06_4094_9DF9_3116B9C57F5C_.wvu.PrintArea" localSheetId="33" hidden="1">'28'!$A$1:$DL$36</definedName>
    <definedName name="Z_7768AC6C_AC06_4094_9DF9_3116B9C57F5C_.wvu.PrintArea" localSheetId="34" hidden="1">'29'!$A$1:$DL$36</definedName>
    <definedName name="Z_7768AC6C_AC06_4094_9DF9_3116B9C57F5C_.wvu.PrintArea" localSheetId="8" hidden="1">'3'!$A$1:$DL$36</definedName>
    <definedName name="Z_7768AC6C_AC06_4094_9DF9_3116B9C57F5C_.wvu.PrintArea" localSheetId="35" hidden="1">'30'!$A$1:$DL$36</definedName>
    <definedName name="Z_7768AC6C_AC06_4094_9DF9_3116B9C57F5C_.wvu.PrintArea" localSheetId="36" hidden="1">'31'!$A$1:$DL$36</definedName>
    <definedName name="Z_7768AC6C_AC06_4094_9DF9_3116B9C57F5C_.wvu.PrintArea" localSheetId="9" hidden="1">'4'!$A$1:$DL$36</definedName>
    <definedName name="Z_7768AC6C_AC06_4094_9DF9_3116B9C57F5C_.wvu.PrintArea" localSheetId="10" hidden="1">'5'!$A$1:$DU$36</definedName>
    <definedName name="Z_7768AC6C_AC06_4094_9DF9_3116B9C57F5C_.wvu.PrintArea" localSheetId="11" hidden="1">'6'!$A$1:$DT$38</definedName>
    <definedName name="Z_7768AC6C_AC06_4094_9DF9_3116B9C57F5C_.wvu.PrintArea" localSheetId="12" hidden="1">'7'!$A$1:$DL$36</definedName>
    <definedName name="Z_7768AC6C_AC06_4094_9DF9_3116B9C57F5C_.wvu.PrintArea" localSheetId="13" hidden="1">'8'!$A$1:$DL$36</definedName>
    <definedName name="Z_7768AC6C_AC06_4094_9DF9_3116B9C57F5C_.wvu.PrintArea" localSheetId="14" hidden="1">'9'!$A$1:$DL$36</definedName>
    <definedName name="Z_7768AC6C_AC06_4094_9DF9_3116B9C57F5C_.wvu.PrintArea" localSheetId="76" hidden="1">Bacteria!$A$1:$U$21</definedName>
    <definedName name="Z_7768AC6C_AC06_4094_9DF9_3116B9C57F5C_.wvu.PrintArea" localSheetId="40" hidden="1">'BW 1'!$A$1:$K$46</definedName>
    <definedName name="Z_7768AC6C_AC06_4094_9DF9_3116B9C57F5C_.wvu.PrintArea" localSheetId="49" hidden="1">'BW 10'!$A$1:$K$46</definedName>
    <definedName name="Z_7768AC6C_AC06_4094_9DF9_3116B9C57F5C_.wvu.PrintArea" localSheetId="50" hidden="1">'BW 11'!$A$1:$K$46</definedName>
    <definedName name="Z_7768AC6C_AC06_4094_9DF9_3116B9C57F5C_.wvu.PrintArea" localSheetId="51" hidden="1">'BW 12'!$A$1:$K$46</definedName>
    <definedName name="Z_7768AC6C_AC06_4094_9DF9_3116B9C57F5C_.wvu.PrintArea" localSheetId="41" hidden="1">'BW 2'!$A$1:$K$46</definedName>
    <definedName name="Z_7768AC6C_AC06_4094_9DF9_3116B9C57F5C_.wvu.PrintArea" localSheetId="42" hidden="1">'BW 3'!$A$1:$K$46</definedName>
    <definedName name="Z_7768AC6C_AC06_4094_9DF9_3116B9C57F5C_.wvu.PrintArea" localSheetId="43" hidden="1">'BW 4'!$A$1:$K$46</definedName>
    <definedName name="Z_7768AC6C_AC06_4094_9DF9_3116B9C57F5C_.wvu.PrintArea" localSheetId="44" hidden="1">'BW 5'!$A$1:$K$46</definedName>
    <definedName name="Z_7768AC6C_AC06_4094_9DF9_3116B9C57F5C_.wvu.PrintArea" localSheetId="45" hidden="1">'BW 6'!$A$1:$K$46</definedName>
    <definedName name="Z_7768AC6C_AC06_4094_9DF9_3116B9C57F5C_.wvu.PrintArea" localSheetId="46" hidden="1">'BW 7'!$A$1:$K$46</definedName>
    <definedName name="Z_7768AC6C_AC06_4094_9DF9_3116B9C57F5C_.wvu.PrintArea" localSheetId="47" hidden="1">'BW 8'!$A$1:$K$46</definedName>
    <definedName name="Z_7768AC6C_AC06_4094_9DF9_3116B9C57F5C_.wvu.PrintArea" localSheetId="48" hidden="1">'BW 9'!$A$1:$K$46</definedName>
    <definedName name="Z_7768AC6C_AC06_4094_9DF9_3116B9C57F5C_.wvu.PrintArea" localSheetId="4" hidden="1">'CHEM 1'!$A$1:$T$46</definedName>
    <definedName name="Z_7768AC6C_AC06_4094_9DF9_3116B9C57F5C_.wvu.PrintArea" localSheetId="60" hidden="1">'Chem Dose'!$A$1:$O$52</definedName>
    <definedName name="Z_7768AC6C_AC06_4094_9DF9_3116B9C57F5C_.wvu.PrintArea" localSheetId="59" hidden="1">'Chems lbs'!$A$1:$O$52</definedName>
    <definedName name="Z_7768AC6C_AC06_4094_9DF9_3116B9C57F5C_.wvu.PrintArea" localSheetId="73" hidden="1">Chloramine!$A$1:$H$44</definedName>
    <definedName name="Z_7768AC6C_AC06_4094_9DF9_3116B9C57F5C_.wvu.PrintArea" localSheetId="67" hidden="1">'CT  (1)'!$A$1:$I$46</definedName>
    <definedName name="Z_7768AC6C_AC06_4094_9DF9_3116B9C57F5C_.wvu.PrintArea" localSheetId="68" hidden="1">'CT  (2)'!$A$1:$I$46</definedName>
    <definedName name="Z_7768AC6C_AC06_4094_9DF9_3116B9C57F5C_.wvu.PrintArea" localSheetId="66" hidden="1">'CT Calc '!$A$1:$K$48</definedName>
    <definedName name="Z_7768AC6C_AC06_4094_9DF9_3116B9C57F5C_.wvu.PrintArea" localSheetId="72" hidden="1">Distribution!$A$1:$G$47</definedName>
    <definedName name="Z_7768AC6C_AC06_4094_9DF9_3116B9C57F5C_.wvu.PrintArea" localSheetId="57" hidden="1">Finished!$A$1:$K$47</definedName>
    <definedName name="Z_7768AC6C_AC06_4094_9DF9_3116B9C57F5C_.wvu.PrintArea" localSheetId="58" hidden="1">Finished2!$A$1:$K$47</definedName>
    <definedName name="Z_7768AC6C_AC06_4094_9DF9_3116B9C57F5C_.wvu.PrintArea" localSheetId="55" hidden="1">Flows!$A$1:$I$47</definedName>
    <definedName name="Z_7768AC6C_AC06_4094_9DF9_3116B9C57F5C_.wvu.PrintArea" localSheetId="62" hidden="1">'Indiv Filter'!$A$1:$Q$51</definedName>
    <definedName name="Z_7768AC6C_AC06_4094_9DF9_3116B9C57F5C_.wvu.PrintArea" localSheetId="63" hidden="1">'Individual Filters'!$A$1:$H$52</definedName>
    <definedName name="Z_7768AC6C_AC06_4094_9DF9_3116B9C57F5C_.wvu.PrintArea" localSheetId="81" hidden="1">'LAB '!$A$1:$DL$39</definedName>
    <definedName name="Z_7768AC6C_AC06_4094_9DF9_3116B9C57F5C_.wvu.PrintArea" localSheetId="64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6" hidden="1">'Raw &amp; Coagulated'!$A$1:$L$48</definedName>
    <definedName name="Z_7768AC6C_AC06_4094_9DF9_3116B9C57F5C_.wvu.PrintArea" localSheetId="39" hidden="1">REMOVAL!$A$1:$U$753</definedName>
    <definedName name="Z_7768AC6C_AC06_4094_9DF9_3116B9C57F5C_.wvu.PrintArea" localSheetId="5" hidden="1">'RUN TIME'!$A$1:$F$40</definedName>
    <definedName name="Z_7768AC6C_AC06_4094_9DF9_3116B9C57F5C_.wvu.PrintArea" localSheetId="74" hidden="1">TOC!$A$1:$J$51</definedName>
    <definedName name="Z_7768AC6C_AC06_4094_9DF9_3116B9C57F5C_.wvu.PrintArea" localSheetId="54" hidden="1">'Total Flows'!$A$1:$L$51</definedName>
    <definedName name="Z_7768AC6C_AC06_4094_9DF9_3116B9C57F5C_.wvu.PrintArea" localSheetId="61" hidden="1">Turbidity!$A$1:$I$51</definedName>
    <definedName name="Z_7773B5A4_297F_445C_A3F1_2F4E4E785F41_.wvu.FilterData" localSheetId="8" hidden="1">'3'!$DL$2:$DO$3</definedName>
    <definedName name="Z_77CB0384_41E0_4808_8341_8102E6E74B16_.wvu.FilterData" localSheetId="21" hidden="1">'16'!$DL$2:$DO$3</definedName>
    <definedName name="Z_77CB0384_41E0_4808_8341_8102E6E74B16_.wvu.FilterData" localSheetId="22" hidden="1">'17'!$DL$2:$DO$3</definedName>
    <definedName name="Z_77D465F9_2ABB_4056_81D3_4B1EF8439CD6_.wvu.FilterData" localSheetId="17" hidden="1">'12'!$DL$2:$DO$3</definedName>
    <definedName name="Z_77EA9A0F_1862_439F_B376_D06C9E50E7E0_.wvu.FilterData" localSheetId="6" hidden="1">'1'!$DL$2:$DO$3</definedName>
    <definedName name="Z_77F248F5_2D28_431E_8D0F_279D6920D16C_.wvu.FilterData" localSheetId="6" hidden="1">'1'!$DL$2:$DO$3</definedName>
    <definedName name="Z_781343DB_E48F_4C3F_9CA9_F83744F23B83_.wvu.FilterData" localSheetId="6" hidden="1">'1'!$DL$2:$DO$3</definedName>
    <definedName name="Z_7837C2B6_C41E_4003_A57C_0E298C409F91_.wvu.FilterData" localSheetId="16" hidden="1">'11'!$DL$2:$DO$3</definedName>
    <definedName name="Z_784012A8_C10F_4E2E_B5D5_C6A00B84DBD4_.wvu.FilterData" localSheetId="14" hidden="1">'9'!$DL$2:$DO$3</definedName>
    <definedName name="Z_784CF146_006A_4377_922A_997B4CCA776F_.wvu.FilterData" localSheetId="23" hidden="1">'18'!$DL$2:$DO$3</definedName>
    <definedName name="Z_785DFE28_D298_4D74_8920_FBCF6AD0987B_.wvu.FilterData" localSheetId="28" hidden="1">'23'!$DL$2:$DO$3</definedName>
    <definedName name="Z_786266AD_0BAD_483C_A970_28A7DE834CFF_.wvu.FilterData" localSheetId="34" hidden="1">'29'!$DL$2:$DO$3</definedName>
    <definedName name="Z_7887E9FA_2D4C_486D_9763_79DD1DFF8A7B_.wvu.FilterData" localSheetId="7" hidden="1">'2'!$DL$2:$DO$3</definedName>
    <definedName name="Z_788A120B_5CF3_4586_8DFC_E620779BA97A_.wvu.FilterData" localSheetId="19" hidden="1">'14'!$DL$2:$DO$3</definedName>
    <definedName name="Z_788C1895_AF68_46EB_AB93_18F72527FDD8_.wvu.FilterData" localSheetId="13" hidden="1">'8'!$DL$2:$DO$3</definedName>
    <definedName name="Z_788FEDA5_BA2E_4E65_AB6A_D067ED113F9E_.wvu.FilterData" localSheetId="26" hidden="1">'21'!$DL$2:$DO$3</definedName>
    <definedName name="Z_78C693FF_288C_4533_8D02_41F397CE1C47_.wvu.FilterData" localSheetId="8" hidden="1">'3'!$DL$2:$DO$3</definedName>
    <definedName name="Z_7940F601_73F2_4B74_8435_18DE60791E73_.wvu.FilterData" localSheetId="26" hidden="1">'21'!$DL$2:$DO$3</definedName>
    <definedName name="Z_794CB6D1_77A0_4301_841C_2099D000C526_.wvu.FilterData" localSheetId="28" hidden="1">'23'!$DL$2:$DO$3</definedName>
    <definedName name="Z_7981C607_323C_431B_9EAE_F2F9622C143D_.wvu.FilterData" localSheetId="26" hidden="1">'21'!$DL$2:$DO$3</definedName>
    <definedName name="Z_799D33CF_86A0_4719_B86C_4FEEAD40D782_.wvu.FilterData" localSheetId="12" hidden="1">'7'!$DL$2:$DO$3</definedName>
    <definedName name="Z_79B26393_9E0D_4A14_B556_AF51FF570BCA_.wvu.FilterData" localSheetId="34" hidden="1">'29'!$DL$2:$DO$3</definedName>
    <definedName name="Z_7A21438B_BA70_4BDF_A7BC_59D5CEC2142B_.wvu.FilterData" localSheetId="12" hidden="1">'7'!$DL$2:$DO$3</definedName>
    <definedName name="Z_7A323700_A5AF_4318_8CD1_A65EA83E2034_.wvu.FilterData" localSheetId="31" hidden="1">'26'!$DL$2:$DO$3</definedName>
    <definedName name="Z_7A488983_EAEC_4D44_8255_AA35AA3AE3CB_.wvu.FilterData" localSheetId="16" hidden="1">'11'!$DL$2:$DO$3</definedName>
    <definedName name="Z_7A56F2ED_975B_47E4_8311_A901BD503543_.wvu.FilterData" localSheetId="12" hidden="1">'7'!$DL$2:$DO$3</definedName>
    <definedName name="Z_7A767D1C_145D_409F_B1A2_1626537696DF_.wvu.FilterData" localSheetId="13" hidden="1">'8'!$DL$2:$DO$3</definedName>
    <definedName name="Z_7AB0155B_AA1A_4A37_B745_BD989D7C4FB7_.wvu.FilterData" localSheetId="12" hidden="1">'7'!$DL$2:$DO$3</definedName>
    <definedName name="Z_7B171EA9_2340_49F2_8EA9_BE0D8C8953FB_.wvu.FilterData" localSheetId="35" hidden="1">'30'!$DL$2:$DO$3</definedName>
    <definedName name="Z_7B474032_26A7_4875_BB54_6869D117AD2E_.wvu.FilterData" localSheetId="32" hidden="1">'27'!$DL$2:$DO$3</definedName>
    <definedName name="Z_7B474032_26A7_4875_BB54_6869D117AD2E_.wvu.FilterData" localSheetId="33" hidden="1">'28'!$DL$2:$DO$3</definedName>
    <definedName name="Z_7B58C7CC_5790_47E8_A6C8_E7DCF70A14F8_.wvu.FilterData" localSheetId="10" hidden="1">'5'!$DL$2:$DO$3</definedName>
    <definedName name="Z_7B58C7CC_5790_47E8_A6C8_E7DCF70A14F8_.wvu.FilterData" localSheetId="11" hidden="1">'6'!$DL$2:$DO$3</definedName>
    <definedName name="Z_7B597055_0DAB_4449_8E3B_B1441C856F48_.wvu.FilterData" localSheetId="9" hidden="1">'4'!$DL$2:$DO$3</definedName>
    <definedName name="Z_7B597055_0DAB_4449_8E3B_B1441C856F48_.wvu.FilterData" localSheetId="10" hidden="1">'5'!$DL$2:$DO$3</definedName>
    <definedName name="Z_7B6EB84A_8DE5_4560_AB4B_81169200E47A_.wvu.FilterData" localSheetId="8" hidden="1">'3'!$DL$2:$DO$3</definedName>
    <definedName name="Z_7B99B874_E172_42BF_8C88_B25EFAA73E24_.wvu.FilterData" localSheetId="7" hidden="1">'2'!$DL$2:$DO$3</definedName>
    <definedName name="Z_7B9CEA90_B849_42D3_87B8_D4545AE84E11_.wvu.FilterData" localSheetId="31" hidden="1">'26'!$DL$2:$DO$3</definedName>
    <definedName name="Z_7BC9BB02_53ED_45A0_9BE4_B4F72FC7CCE6_.wvu.FilterData" localSheetId="15" hidden="1">'10'!$DL$2:$DO$3</definedName>
    <definedName name="Z_7BE0160C_06FD_4618_8A9D_87E90D02EE36_.wvu.FilterData" localSheetId="13" hidden="1">'8'!$DL$2:$DO$3</definedName>
    <definedName name="Z_7BE3F3D7_2CCF_462B_A194_A8131E968B1A_.wvu.FilterData" localSheetId="16" hidden="1">'11'!$DL$2:$DO$3</definedName>
    <definedName name="Z_7BF98F07_4F11_4A4A_B116_817EB49F0F89_.wvu.FilterData" localSheetId="22" hidden="1">'17'!$DL$2:$DO$3</definedName>
    <definedName name="Z_7C424AB2_4B48_403F_9A16_EA8B88DA806E_.wvu.FilterData" localSheetId="17" hidden="1">'12'!$DL$2:$DO$3</definedName>
    <definedName name="Z_7C8993E2_05B2_4E1D_84BA_E93396FA08E3_.wvu.FilterData" localSheetId="21" hidden="1">'16'!$DL$2:$DO$3</definedName>
    <definedName name="Z_7C8993E2_05B2_4E1D_84BA_E93396FA08E3_.wvu.FilterData" localSheetId="22" hidden="1">'17'!$DL$2:$DO$3</definedName>
    <definedName name="Z_7CC4A45A_91BD_4D3F_A2AA_25537DF4365D_.wvu.FilterData" localSheetId="23" hidden="1">'18'!$DL$2:$DO$3</definedName>
    <definedName name="Z_7CCECC55_556E_418F_80CD_2A75E00645EA_.wvu.FilterData" localSheetId="20" hidden="1">'15'!$DL$2:$DO$3</definedName>
    <definedName name="Z_7CEE74B4_F154_485C_BB02_C99FEC6204B7_.wvu.FilterData" localSheetId="22" hidden="1">'17'!$DL$2:$DO$3</definedName>
    <definedName name="Z_7D0A737B_A010_41EC_8F7A_EA2FD35BDEE8_.wvu.FilterData" localSheetId="25" hidden="1">'20'!$DL$2:$DO$3</definedName>
    <definedName name="Z_7D0A737B_A010_41EC_8F7A_EA2FD35BDEE8_.wvu.FilterData" localSheetId="26" hidden="1">'21'!$DL$2:$DO$3</definedName>
    <definedName name="Z_7D0B2CF3_3193_4346_830B_05AC31CF25E3_.wvu.FilterData" localSheetId="32" hidden="1">'27'!$DL$2:$DO$3</definedName>
    <definedName name="Z_7D4C60C4_2B9B_48A4_A1FE_D87DD740E69B_.wvu.FilterData" localSheetId="10" hidden="1">'5'!$DL$2:$DO$3</definedName>
    <definedName name="Z_7D87E3A0_62F7_42B5_A410_6E5760B0CA15_.wvu.FilterData" localSheetId="16" hidden="1">'11'!$DL$2:$DO$3</definedName>
    <definedName name="Z_7D945F4D_224B_4B4D_A6C4_26107D9652EE_.wvu.FilterData" localSheetId="14" hidden="1">'9'!$DL$2:$DO$3</definedName>
    <definedName name="Z_7DB29459_20EB_4264_9689_D52BFA38576C_.wvu.FilterData" localSheetId="16" hidden="1">'11'!$DL$2:$DO$3</definedName>
    <definedName name="Z_7DD5031F_A956_4507_A8B7_CB6DC4CFA19C_.wvu.FilterData" localSheetId="35" hidden="1">'30'!$DL$2:$DO$3</definedName>
    <definedName name="Z_7DD56796_7E52_4CDA_9B2D_A6F751ED2BDE_.wvu.FilterData" localSheetId="22" hidden="1">'17'!$DL$2:$DO$3</definedName>
    <definedName name="Z_7DF74657_2DCC_4326_AE7D_42159DDEA49E_.wvu.FilterData" localSheetId="25" hidden="1">'20'!$DL$2:$DO$3</definedName>
    <definedName name="Z_7E131C16_94EE_4FBB_BC7A_684432C5B712_.wvu.FilterData" localSheetId="8" hidden="1">'3'!$DL$2:$DO$3</definedName>
    <definedName name="Z_7E5BACBB_B5B9_4E2D_A77B_7FF3E7663956_.wvu.FilterData" localSheetId="11" hidden="1">'6'!$DL$2:$DO$3</definedName>
    <definedName name="Z_7E767173_7232_4F13_A6D9_3B9361CD164C_.wvu.FilterData" localSheetId="19" hidden="1">'14'!$DL$2:$DO$3</definedName>
    <definedName name="Z_7EBCF824_A1D4_4463_8DB1_8DE69F12B2A5_.wvu.FilterData" localSheetId="19" hidden="1">'14'!$DL$2:$DO$3</definedName>
    <definedName name="Z_7EBED03C_0A16_428D_994E_3A71F0C5740A_.wvu.FilterData" localSheetId="32" hidden="1">'27'!$DL$2:$DO$3</definedName>
    <definedName name="Z_7ED22DEC_16FB_4609_B9CF_700749DE1CA2_.wvu.FilterData" localSheetId="23" hidden="1">'18'!$DL$2:$DO$3</definedName>
    <definedName name="Z_7ED22DEC_16FB_4609_B9CF_700749DE1CA2_.wvu.FilterData" localSheetId="24" hidden="1">'19'!$DL$2:$DO$3</definedName>
    <definedName name="Z_7ED2B84D_F233_455F_99C6_244FEA59051A_.wvu.FilterData" localSheetId="30" hidden="1">'25'!$DL$2:$DO$3</definedName>
    <definedName name="Z_7EF1E56F_87CC_4BF7_A129_FB85647F710C_.wvu.FilterData" localSheetId="33" hidden="1">'28'!$DL$2:$DO$3</definedName>
    <definedName name="Z_7F1343EC_9712_4E8F_B73D_5FC47CB5CEE3_.wvu.FilterData" localSheetId="9" hidden="1">'4'!$DL$2:$DO$3</definedName>
    <definedName name="Z_7F233C67_0E91_4C52_A6AF_C784A48F60F9_.wvu.FilterData" localSheetId="23" hidden="1">'18'!$DL$2:$DO$3</definedName>
    <definedName name="Z_7F4ADC98_CEA5_4F47_A147_675EC6E6355C_.wvu.FilterData" localSheetId="22" hidden="1">'17'!$DL$2:$DO$3</definedName>
    <definedName name="Z_7F4E65A9_65EA_404E_A75A_2F8BA78C5223_.wvu.FilterData" localSheetId="22" hidden="1">'17'!$DL$2:$DO$3</definedName>
    <definedName name="Z_7FAE5318_6E9A_4BE7_A6D5_0EC2C311BEFE_.wvu.FilterData" localSheetId="35" hidden="1">'30'!$DL$2:$DO$3</definedName>
    <definedName name="Z_7FE78373_2ECF_46A8_86F3_BEDA06153E8C_.wvu.FilterData" localSheetId="28" hidden="1">'23'!$DL$2:$DO$3</definedName>
    <definedName name="Z_8019284A_6B44_4406_A966_EC2F8F8BDD3E_.wvu.FilterData" localSheetId="28" hidden="1">'23'!$DL$2:$DO$3</definedName>
    <definedName name="Z_809D167F_8228_47CE_AE8A_08045CC10244_.wvu.FilterData" localSheetId="27" hidden="1">'22'!$DL$2:$DO$3</definedName>
    <definedName name="Z_80BEAC29_89E5_4406_917D_574E56644489_.wvu.FilterData" localSheetId="16" hidden="1">'11'!$DL$2:$DO$3</definedName>
    <definedName name="Z_80E6B5EB_A0DF_4E05_8251_E86255769597_.wvu.FilterData" localSheetId="15" hidden="1">'10'!$DL$2:$DO$3</definedName>
    <definedName name="Z_80EB2A57_84D4_4250_BAFC_24DD38C97A4C_.wvu.FilterData" localSheetId="19" hidden="1">'14'!$DL$2:$DO$3</definedName>
    <definedName name="Z_80EB2A57_84D4_4250_BAFC_24DD38C97A4C_.wvu.FilterData" localSheetId="20" hidden="1">'15'!$DL$2:$DO$3</definedName>
    <definedName name="Z_8116A7EE_B45D_4C57_BE93_DE705402DA45_.wvu.FilterData" localSheetId="6" hidden="1">'1'!$DL$2:$DO$3</definedName>
    <definedName name="Z_81439397_2062_4FDA_9343_74EFBA8D5513_.wvu.FilterData" localSheetId="6" hidden="1">'1'!$DL$2:$DO$3</definedName>
    <definedName name="Z_8164B62F_AC50_4331_BA05_8C1C9DD913C9_.wvu.FilterData" localSheetId="15" hidden="1">'10'!$DL$2:$DO$3</definedName>
    <definedName name="Z_8181F749_7DE3_43C1_8FF3_AAA4DCAA0471_.wvu.FilterData" localSheetId="20" hidden="1">'15'!$DL$2:$DO$3</definedName>
    <definedName name="Z_81B1D1EC_9659_40C8_8683_2E2AD91D85E6_.wvu.FilterData" localSheetId="31" hidden="1">'26'!$DL$2:$DO$3</definedName>
    <definedName name="Z_82304F4A_1C3D_49B6_B92B_DDFD826F5238_.wvu.FilterData" localSheetId="24" hidden="1">'19'!$DL$2:$DO$3</definedName>
    <definedName name="Z_8248F646_94AD_445C_B5E0_08B3F7720A7F_.wvu.FilterData" localSheetId="14" hidden="1">'9'!$DL$2:$DO$3</definedName>
    <definedName name="Z_8252DBE8_9FBC_4A3D_9FD4_AA0576B02D11_.wvu.FilterData" localSheetId="11" hidden="1">'6'!$DL$2:$DO$3</definedName>
    <definedName name="Z_8252DBE8_9FBC_4A3D_9FD4_AA0576B02D11_.wvu.FilterData" localSheetId="12" hidden="1">'7'!$DL$2:$DO$3</definedName>
    <definedName name="Z_82569A2A_779D_4C86_9304_6E5AD19A56CE_.wvu.FilterData" localSheetId="7" hidden="1">'2'!$DL$2:$DO$3</definedName>
    <definedName name="Z_8278B461_FCE7_427C_AB4A_79B7B7468AEC_.wvu.FilterData" localSheetId="17" hidden="1">'12'!$DL$2:$DO$3</definedName>
    <definedName name="Z_82A7D2EB_7855_4DEB_89C6_1E4FC427AE16_.wvu.FilterData" localSheetId="6" hidden="1">'1'!$DL$2:$DO$3</definedName>
    <definedName name="Z_82AA14EC_79D3_4B72_9FAF_0AAC55F5A6DD_.wvu.FilterData" localSheetId="15" hidden="1">'10'!$DL$2:$DO$3</definedName>
    <definedName name="Z_82E0AF8A_2A43_4181_B651_73612EA04C7F_.wvu.FilterData" localSheetId="18" hidden="1">'13'!$DL$2:$DO$3</definedName>
    <definedName name="Z_82E0AF8A_2A43_4181_B651_73612EA04C7F_.wvu.FilterData" localSheetId="19" hidden="1">'14'!$DL$2:$DO$3</definedName>
    <definedName name="Z_82E15619_CD13_4332_8728_8020D625204B_.wvu.FilterData" localSheetId="23" hidden="1">'18'!$DL$2:$DO$3</definedName>
    <definedName name="Z_82E2D3B1_B60A_4CF2_8618_ECC29121A7ED_.wvu.FilterData" localSheetId="28" hidden="1">'23'!$DL$2:$DO$3</definedName>
    <definedName name="Z_82E2D3B1_B60A_4CF2_8618_ECC29121A7ED_.wvu.FilterData" localSheetId="29" hidden="1">'24'!$DL$2:$DO$3</definedName>
    <definedName name="Z_82EEFD49_77D4_43C4_A081_677D15C0E483_.wvu.FilterData" localSheetId="6" hidden="1">'1'!$DL$2:$DO$3</definedName>
    <definedName name="Z_82EEFD49_77D4_43C4_A081_677D15C0E483_.wvu.FilterData" localSheetId="7" hidden="1">'2'!$DL$2:$DO$3</definedName>
    <definedName name="Z_83964FB4_7B18_4F76_B709_F69774228B6E_.wvu.FilterData" localSheetId="14" hidden="1">'9'!$DL$2:$DO$3</definedName>
    <definedName name="Z_83DE5357_4DDB_4098_8382_6381BC1621BA_.wvu.FilterData" localSheetId="28" hidden="1">'23'!$DL$2:$DO$3</definedName>
    <definedName name="Z_843688E7_49F8_4D61_9B8A_E922A102F397_.wvu.FilterData" localSheetId="19" hidden="1">'14'!$DL$2:$DO$3</definedName>
    <definedName name="Z_845ED5E4_497E_4F08_BA84_C95B56277A42_.wvu.FilterData" localSheetId="15" hidden="1">'10'!$DL$2:$DO$3</definedName>
    <definedName name="Z_84D8EC64_1F65_4459_8F19_EA414B3A078A_.wvu.FilterData" localSheetId="27" hidden="1">'22'!$DL$2:$DO$3</definedName>
    <definedName name="Z_84D8EC64_1F65_4459_8F19_EA414B3A078A_.wvu.FilterData" localSheetId="28" hidden="1">'23'!$DL$2:$DO$3</definedName>
    <definedName name="Z_8527C461_A6D6_4287_BEC0_26E032ED9249_.wvu.FilterData" localSheetId="28" hidden="1">'23'!$DL$2:$DO$3</definedName>
    <definedName name="Z_852941DC_B9EF_4AB6_8422_BE8823558BA7_.wvu.FilterData" localSheetId="32" hidden="1">'27'!$DL$2:$DO$3</definedName>
    <definedName name="Z_852AC5F0_D14C_475A_883A_A848F95774BD_.wvu.FilterData" localSheetId="17" hidden="1">'12'!$DL$2:$DO$3</definedName>
    <definedName name="Z_85703E31_F85B_4FC7_A3A6_7CDD14725D91_.wvu.FilterData" localSheetId="23" hidden="1">'18'!$DL$2:$DO$3</definedName>
    <definedName name="Z_85A8C73F_BFD7_42D9_B9A7_28ED6B7E11C9_.wvu.FilterData" localSheetId="7" hidden="1">'2'!$DL$2:$DO$3</definedName>
    <definedName name="Z_85C373D0_0F82_4790_8704_598A2E45A2D7_.wvu.FilterData" localSheetId="23" hidden="1">'18'!$DL$2:$DO$3</definedName>
    <definedName name="Z_85EA47CC_A46C_4A34_8E44_7A20C6E1C733_.wvu.FilterData" localSheetId="12" hidden="1">'7'!$DL$2:$DO$3</definedName>
    <definedName name="Z_8639BF8C_2F58_4ADE_ABE5_011625BA5A03_.wvu.FilterData" localSheetId="15" hidden="1">'10'!$DL$2:$DO$3</definedName>
    <definedName name="Z_866513E6_F72B_44B6_AB1B_D4D71F9E0A73_.wvu.FilterData" localSheetId="17" hidden="1">'12'!$DL$2:$DO$3</definedName>
    <definedName name="Z_866B4E20_2928_40D2_BDD0_261F7E88A565_.wvu.FilterData" localSheetId="34" hidden="1">'29'!$DL$2:$DO$3</definedName>
    <definedName name="Z_86A32463_F600_4AC6_95DB_2DB46A55B858_.wvu.FilterData" localSheetId="10" hidden="1">'5'!$DL$2:$DO$3</definedName>
    <definedName name="Z_86AF3D46_EAF2_456E_B4E2_C294FB7E5EB4_.wvu.FilterData" localSheetId="30" hidden="1">'25'!$DL$2:$DO$3</definedName>
    <definedName name="Z_86B82186_2891_43BB_AD00_9A6A322DB0D8_.wvu.FilterData" localSheetId="32" hidden="1">'27'!$DL$2:$DO$3</definedName>
    <definedName name="Z_86B82186_2891_43BB_AD00_9A6A322DB0D8_.wvu.FilterData" localSheetId="33" hidden="1">'28'!$DL$2:$DO$3</definedName>
    <definedName name="Z_86C1E995_E71C_4B5B_BADF_F93B57875D6C_.wvu.FilterData" localSheetId="15" hidden="1">'10'!$DL$2:$DO$3</definedName>
    <definedName name="Z_86F3DEB0_BFCC_4E18_88B0_0802E933F34C_.wvu.FilterData" localSheetId="31" hidden="1">'26'!$DL$2:$DO$3</definedName>
    <definedName name="Z_87164566_408D_47E6_B3BA_31490C4377F1_.wvu.FilterData" localSheetId="28" hidden="1">'23'!$DL$2:$DO$3</definedName>
    <definedName name="Z_8737F75F_75A6_472A_AD72_920E57D7D0D4_.wvu.FilterData" localSheetId="25" hidden="1">'20'!$DL$2:$DO$3</definedName>
    <definedName name="Z_8739EE69_242F_44FD_A32E_334B2FDA4434_.wvu.FilterData" localSheetId="20" hidden="1">'15'!$DL$2:$DO$3</definedName>
    <definedName name="Z_873BDBAD_D37E_4219_A111_57D97297653D_.wvu.FilterData" localSheetId="6" hidden="1">'1'!$DL$2:$DO$3</definedName>
    <definedName name="Z_874AFB68_FCC5_440C_9C59_B0EE328EAF6B_.wvu.FilterData" localSheetId="32" hidden="1">'27'!$DL$2:$DO$3</definedName>
    <definedName name="Z_874E1DDF_4EE7_4F38_80FC_3FD4AD6DDA60_.wvu.FilterData" localSheetId="14" hidden="1">'9'!$DL$2:$DO$3</definedName>
    <definedName name="Z_87527351_AD58_47D0_AD19_0E0CA59E6D17_.wvu.FilterData" localSheetId="32" hidden="1">'27'!$DL$2:$DO$3</definedName>
    <definedName name="Z_8765D47A_6C64_4267_B7ED_93B39EB71631_.wvu.FilterData" localSheetId="15" hidden="1">'10'!$DL$2:$DO$3</definedName>
    <definedName name="Z_8765D47A_6C64_4267_B7ED_93B39EB71631_.wvu.FilterData" localSheetId="14" hidden="1">'9'!$DL$2:$DO$3</definedName>
    <definedName name="Z_87AA2568_C6B7_4621_96DB_0EFDB2C52B31_.wvu.FilterData" localSheetId="25" hidden="1">'20'!$DL$2:$DO$3</definedName>
    <definedName name="Z_87BF0CC8_D3E6_4BF5_861D_9DCC2924D4C7_.wvu.FilterData" localSheetId="30" hidden="1">'25'!$DL$2:$DO$3</definedName>
    <definedName name="Z_87C79315_2140_496D_A031_4BCC43954FCE_.wvu.FilterData" localSheetId="21" hidden="1">'16'!$DL$2:$DO$3</definedName>
    <definedName name="Z_87D8934C_2EE2_4691_93CB_9C941A608198_.wvu.FilterData" localSheetId="32" hidden="1">'27'!$DL$2:$DO$3</definedName>
    <definedName name="Z_88515A6F_7A1D_4A2E_AC3B_CD77B3B9677E_.wvu.FilterData" localSheetId="18" hidden="1">'13'!$DL$2:$DO$3</definedName>
    <definedName name="Z_88618794_71AD_4D99_8F51_F7FFC6413CA9_.wvu.FilterData" localSheetId="9" hidden="1">'4'!$DL$2:$DO$3</definedName>
    <definedName name="Z_88A69E38_AF3C_4CDB_875A_43B24C3B9B60_.wvu.FilterData" localSheetId="6" hidden="1">'1'!$DL$2:$DO$3</definedName>
    <definedName name="Z_88D3BBD8_0FE6_4915_A608_9160C20BBF29_.wvu.FilterData" localSheetId="6" hidden="1">'1'!$DL$2:$DO$3</definedName>
    <definedName name="Z_890DC1B9_E7B9_4E59_BDD2_359B14C12524_.wvu.FilterData" localSheetId="26" hidden="1">'21'!$DL$2:$DO$3</definedName>
    <definedName name="Z_8943BD9C_EB31_41BF_92EF_80E59353EB3D_.wvu.FilterData" localSheetId="25" hidden="1">'20'!$DL$2:$DO$3</definedName>
    <definedName name="Z_894861AF_9DD9_4A52_BC88_EDE2817A4CF6_.wvu.FilterData" localSheetId="17" hidden="1">'12'!$DL$2:$DO$3</definedName>
    <definedName name="Z_8972E572_9DA6_47D0_A8EB_BA89CA0B0945_.wvu.FilterData" localSheetId="24" hidden="1">'19'!$DL$2:$DO$3</definedName>
    <definedName name="Z_89898C6C_79DD_4AFE_B00D_9438851940CD_.wvu.FilterData" localSheetId="15" hidden="1">'10'!$DL$2:$DO$3</definedName>
    <definedName name="Z_899BA54C_7EAF_4BEF_9F15_B91A83C90B22_.wvu.FilterData" localSheetId="26" hidden="1">'21'!$DL$2:$DO$3</definedName>
    <definedName name="Z_8A0C11F0_4B00_4DFF_B776_79E38554CF08_.wvu.FilterData" localSheetId="21" hidden="1">'16'!$DL$2:$DO$3</definedName>
    <definedName name="Z_8AC6862C_9A65_4A4F_9559_093C724A932A_.wvu.FilterData" localSheetId="6" hidden="1">'1'!$DL$2:$DO$3</definedName>
    <definedName name="Z_8AC6FAEC_AE5A_40BF_86F2_74B64CA78A08_.wvu.FilterData" localSheetId="14" hidden="1">'9'!$DL$2:$DO$3</definedName>
    <definedName name="Z_8AE96DB6_3312_4C38_8E86_36251D0652F3_.wvu.FilterData" localSheetId="20" hidden="1">'15'!$DL$2:$DO$3</definedName>
    <definedName name="Z_8AF49B12_70D9_4BED_85F5_B6531D8DEEFD_.wvu.FilterData" localSheetId="12" hidden="1">'7'!$DL$2:$DO$3</definedName>
    <definedName name="Z_8AFE105A_CD90_4A2D_8E19_C62D2EF9CF21_.wvu.FilterData" localSheetId="28" hidden="1">'23'!$DL$2:$DO$3</definedName>
    <definedName name="Z_8B367A21_9D2C_459B_BFE0_548C81467F05_.wvu.FilterData" localSheetId="24" hidden="1">'19'!$DL$2:$DO$3</definedName>
    <definedName name="Z_8B63990B_0FE3_469D_BFF8_82A1DCBED548_.wvu.FilterData" localSheetId="7" hidden="1">'2'!$DL$2:$DO$3</definedName>
    <definedName name="Z_8BAD1241_6BFE_4135_A67E_59EA799D22B9_.wvu.FilterData" localSheetId="32" hidden="1">'27'!$DL$2:$DO$3</definedName>
    <definedName name="Z_8C264D10_4CC0_4BB7_BAE2_EB2AC214DD6B_.wvu.FilterData" localSheetId="6" hidden="1">'1'!$DL$2:$DO$3</definedName>
    <definedName name="Z_8C319B2A_0634_4C67_BDCA_3E97BAE2458E_.wvu.FilterData" localSheetId="9" hidden="1">'4'!$DL$2:$DO$3</definedName>
    <definedName name="Z_8C358EDF_D209_4791_87CC_C35351CD97AF_.wvu.FilterData" localSheetId="18" hidden="1">'13'!$DL$2:$DO$3</definedName>
    <definedName name="Z_8C45364C_96FE_407C_BE3C_95FFB5B855C5_.wvu.FilterData" localSheetId="23" hidden="1">'18'!$DL$2:$DO$3</definedName>
    <definedName name="Z_8C460EBD_7AC9_4F1E_9EDA_8FDD4F247D89_.wvu.FilterData" localSheetId="16" hidden="1">'11'!$DL$2:$DO$3</definedName>
    <definedName name="Z_8C574DBA_B0CD_45E3_81FE_71D6DDB42812_.wvu.FilterData" localSheetId="31" hidden="1">'26'!$DL$2:$DO$3</definedName>
    <definedName name="Z_8CA275A1_60DA_4CB3_B7D7_A49C85128801_.wvu.FilterData" localSheetId="21" hidden="1">'16'!$DL$2:$DO$3</definedName>
    <definedName name="Z_8CB6A316_2CFB_4D62_80EB_87396506E302_.wvu.FilterData" localSheetId="23" hidden="1">'18'!$DL$2:$DO$3</definedName>
    <definedName name="Z_8CB6A316_2CFB_4D62_80EB_87396506E302_.wvu.FilterData" localSheetId="24" hidden="1">'19'!$DL$2:$DO$3</definedName>
    <definedName name="Z_8CD097BB_9E3B_46B8_99BD_7C9DC7FD3B65_.wvu.FilterData" localSheetId="19" hidden="1">'14'!$DL$2:$DO$3</definedName>
    <definedName name="Z_8CEC2082_C4B1_4BFD_897F_14D6C31D2794_.wvu.FilterData" localSheetId="30" hidden="1">'25'!$DL$2:$DO$3</definedName>
    <definedName name="Z_8D478741_77C2_417E_B732_28E55B7CB52D_.wvu.FilterData" localSheetId="26" hidden="1">'21'!$DL$2:$DO$3</definedName>
    <definedName name="Z_8D7303A9_3B3A_4913_9CF8_5DCFCD257372_.wvu.FilterData" localSheetId="20" hidden="1">'15'!$DL$2:$DO$3</definedName>
    <definedName name="Z_8D7A1844_2BF6_4AED_BD2F_EEAF72C3AD47_.wvu.FilterData" localSheetId="11" hidden="1">'6'!$DL$2:$DO$3</definedName>
    <definedName name="Z_8D952B15_C359_4B87_87AD_2E7749BE6C77_.wvu.FilterData" localSheetId="21" hidden="1">'16'!$DL$2:$DO$3</definedName>
    <definedName name="Z_8D9DB3B0_646A_4226_8710_704DB63F817F_.wvu.FilterData" localSheetId="25" hidden="1">'20'!$DL$2:$DO$3</definedName>
    <definedName name="Z_8D9F4A4C_8F40_4D39_9CA9_57C95EB5844B_.wvu.FilterData" localSheetId="19" hidden="1">'14'!$DL$2:$DO$3</definedName>
    <definedName name="Z_8DA63D4F_2C5E_4C44_ADFB_B2271A78BC88_.wvu.FilterData" localSheetId="27" hidden="1">'22'!$DL$2:$DO$3</definedName>
    <definedName name="Z_8DD4048F_0535_4F0F_AED9_940DF48F1FCA_.wvu.FilterData" localSheetId="27" hidden="1">'22'!$DL$2:$DO$3</definedName>
    <definedName name="Z_8E3D5517_7AAD_417A_B7A7_F8F883EBC1CD_.wvu.FilterData" localSheetId="6" hidden="1">'1'!$DL$2:$DO$3</definedName>
    <definedName name="Z_8E5ED117_AED5_479F_8824_4B77FC8BC2C8_.wvu.FilterData" localSheetId="11" hidden="1">'6'!$DL$2:$DO$3</definedName>
    <definedName name="Z_8E5ED117_AED5_479F_8824_4B77FC8BC2C8_.wvu.FilterData" localSheetId="12" hidden="1">'7'!$DL$2:$DO$3</definedName>
    <definedName name="Z_8E6835AF_0C1D_4E51_97D3_84AEDBC51B34_.wvu.FilterData" localSheetId="27" hidden="1">'22'!$DL$2:$DO$3</definedName>
    <definedName name="Z_8E6BD654_022D_45E7_A26F_499F1290D29C_.wvu.FilterData" localSheetId="20" hidden="1">'15'!$DL$2:$DO$3</definedName>
    <definedName name="Z_8E7503F5_801F_43F1_B01E_64938EBB3D50_.wvu.FilterData" localSheetId="15" hidden="1">'10'!$DL$2:$DO$3</definedName>
    <definedName name="Z_8E7503F5_801F_43F1_B01E_64938EBB3D50_.wvu.FilterData" localSheetId="12" hidden="1">'7'!$DL$2:$DO$3</definedName>
    <definedName name="Z_8E7503F5_801F_43F1_B01E_64938EBB3D50_.wvu.FilterData" localSheetId="13" hidden="1">'8'!$DL$2:$DO$3</definedName>
    <definedName name="Z_8E7503F5_801F_43F1_B01E_64938EBB3D50_.wvu.FilterData" localSheetId="14" hidden="1">'9'!$DL$2:$DO$3</definedName>
    <definedName name="Z_8EA1C3D8_7C31_40A1_8A03_CC0E076537DF_.wvu.FilterData" localSheetId="15" hidden="1">'10'!$DL$2:$DO$3</definedName>
    <definedName name="Z_8EE39A91_D06D_4772_8F09_D4188239137D_.wvu.FilterData" localSheetId="34" hidden="1">'29'!$DL$2:$DO$3</definedName>
    <definedName name="Z_8EFFEB3D_A4DD_4851_B3FF_06E467EC7062_.wvu.FilterData" localSheetId="27" hidden="1">'22'!$DL$2:$DO$3</definedName>
    <definedName name="Z_8EFFEB3D_A4DD_4851_B3FF_06E467EC7062_.wvu.FilterData" localSheetId="28" hidden="1">'23'!$DL$2:$DO$3</definedName>
    <definedName name="Z_8F337918_02DC_4E92_8A75_9B6E25244A8D_.wvu.FilterData" localSheetId="35" hidden="1">'30'!$DL$2:$DO$3</definedName>
    <definedName name="Z_8F3A0259_7499_4E32_BA49_049335E7DE41_.wvu.FilterData" localSheetId="13" hidden="1">'8'!$DL$2:$DO$3</definedName>
    <definedName name="Z_8F895C2C_5219_4DF3_86A6_DCF805830AF8_.wvu.FilterData" localSheetId="18" hidden="1">'13'!$DL$2:$DO$3</definedName>
    <definedName name="Z_8FC7ACE3_44C6_4624_BB5A_DD21B6D768E7_.wvu.FilterData" localSheetId="8" hidden="1">'3'!$DL$2:$DO$3</definedName>
    <definedName name="Z_8FD321F5_C79F_45DB_B25D_1EB6270808AA_.wvu.FilterData" localSheetId="8" hidden="1">'3'!$DL$2:$DO$3</definedName>
    <definedName name="Z_8FDBC61C_1847_4CB2_840A_FD5CC7278580_.wvu.FilterData" localSheetId="31" hidden="1">'26'!$DL$2:$DO$3</definedName>
    <definedName name="Z_901BF930_5D05_4A39_9A2F_7F9A42CC0799_.wvu.FilterData" localSheetId="18" hidden="1">'13'!$DL$2:$DO$3</definedName>
    <definedName name="Z_9022DC6E_D202_4EC8_9D1E_8DF22FC65D9E_.wvu.FilterData" localSheetId="15" hidden="1">'10'!$DL$2:$DO$3</definedName>
    <definedName name="Z_902C3563_586D_4A8A_93D7_F8A78070BCFE_.wvu.FilterData" localSheetId="18" hidden="1">'13'!$DL$2:$DO$3</definedName>
    <definedName name="Z_9063CA52_D108_43D1_AEAC_F38E769143E8_.wvu.FilterData" localSheetId="7" hidden="1">'2'!$DL$2:$DO$3</definedName>
    <definedName name="Z_9065B74D_12A4_4AB9_8E8C_F4FB8EE15538_.wvu.FilterData" localSheetId="6" hidden="1">'1'!$DL$2:$DO$3</definedName>
    <definedName name="Z_9065B74D_12A4_4AB9_8E8C_F4FB8EE15538_.wvu.FilterData" localSheetId="15" hidden="1">'10'!$DL$2:$DO$3</definedName>
    <definedName name="Z_9065B74D_12A4_4AB9_8E8C_F4FB8EE15538_.wvu.FilterData" localSheetId="16" hidden="1">'11'!$DL$2:$DO$3</definedName>
    <definedName name="Z_9065B74D_12A4_4AB9_8E8C_F4FB8EE15538_.wvu.FilterData" localSheetId="17" hidden="1">'12'!$DL$2:$DO$3</definedName>
    <definedName name="Z_9065B74D_12A4_4AB9_8E8C_F4FB8EE15538_.wvu.FilterData" localSheetId="18" hidden="1">'13'!$DL$2:$DO$3</definedName>
    <definedName name="Z_9065B74D_12A4_4AB9_8E8C_F4FB8EE15538_.wvu.FilterData" localSheetId="19" hidden="1">'14'!$DL$2:$DO$3</definedName>
    <definedName name="Z_9065B74D_12A4_4AB9_8E8C_F4FB8EE15538_.wvu.FilterData" localSheetId="20" hidden="1">'15'!$DL$2:$DO$3</definedName>
    <definedName name="Z_9065B74D_12A4_4AB9_8E8C_F4FB8EE15538_.wvu.FilterData" localSheetId="21" hidden="1">'16'!$DL$2:$DO$3</definedName>
    <definedName name="Z_9065B74D_12A4_4AB9_8E8C_F4FB8EE15538_.wvu.FilterData" localSheetId="22" hidden="1">'17'!$DL$2:$DO$3</definedName>
    <definedName name="Z_9065B74D_12A4_4AB9_8E8C_F4FB8EE15538_.wvu.FilterData" localSheetId="23" hidden="1">'18'!$DL$2:$DO$3</definedName>
    <definedName name="Z_9065B74D_12A4_4AB9_8E8C_F4FB8EE15538_.wvu.FilterData" localSheetId="24" hidden="1">'19'!$DL$2:$DO$3</definedName>
    <definedName name="Z_9065B74D_12A4_4AB9_8E8C_F4FB8EE15538_.wvu.FilterData" localSheetId="7" hidden="1">'2'!$DL$2:$DO$3</definedName>
    <definedName name="Z_9065B74D_12A4_4AB9_8E8C_F4FB8EE15538_.wvu.FilterData" localSheetId="25" hidden="1">'20'!$DL$2:$DO$3</definedName>
    <definedName name="Z_9065B74D_12A4_4AB9_8E8C_F4FB8EE15538_.wvu.FilterData" localSheetId="26" hidden="1">'21'!$DL$2:$DO$3</definedName>
    <definedName name="Z_9065B74D_12A4_4AB9_8E8C_F4FB8EE15538_.wvu.FilterData" localSheetId="27" hidden="1">'22'!$DL$2:$DO$3</definedName>
    <definedName name="Z_9065B74D_12A4_4AB9_8E8C_F4FB8EE15538_.wvu.FilterData" localSheetId="28" hidden="1">'23'!$DL$2:$DO$3</definedName>
    <definedName name="Z_9065B74D_12A4_4AB9_8E8C_F4FB8EE15538_.wvu.FilterData" localSheetId="29" hidden="1">'24'!$DL$2:$DO$3</definedName>
    <definedName name="Z_9065B74D_12A4_4AB9_8E8C_F4FB8EE15538_.wvu.FilterData" localSheetId="30" hidden="1">'25'!$DL$2:$DO$3</definedName>
    <definedName name="Z_9065B74D_12A4_4AB9_8E8C_F4FB8EE15538_.wvu.FilterData" localSheetId="31" hidden="1">'26'!$DL$2:$DO$3</definedName>
    <definedName name="Z_9065B74D_12A4_4AB9_8E8C_F4FB8EE15538_.wvu.FilterData" localSheetId="32" hidden="1">'27'!$DL$2:$DO$3</definedName>
    <definedName name="Z_9065B74D_12A4_4AB9_8E8C_F4FB8EE15538_.wvu.FilterData" localSheetId="33" hidden="1">'28'!$DL$2:$DO$3</definedName>
    <definedName name="Z_9065B74D_12A4_4AB9_8E8C_F4FB8EE15538_.wvu.FilterData" localSheetId="34" hidden="1">'29'!$DL$2:$DO$3</definedName>
    <definedName name="Z_9065B74D_12A4_4AB9_8E8C_F4FB8EE15538_.wvu.FilterData" localSheetId="8" hidden="1">'3'!$DL$2:$DO$3</definedName>
    <definedName name="Z_9065B74D_12A4_4AB9_8E8C_F4FB8EE15538_.wvu.FilterData" localSheetId="35" hidden="1">'30'!$DL$2:$DO$3</definedName>
    <definedName name="Z_9065B74D_12A4_4AB9_8E8C_F4FB8EE15538_.wvu.FilterData" localSheetId="36" hidden="1">'31'!$DL$2:$DO$3</definedName>
    <definedName name="Z_9065B74D_12A4_4AB9_8E8C_F4FB8EE15538_.wvu.FilterData" localSheetId="9" hidden="1">'4'!$DL$2:$DO$3</definedName>
    <definedName name="Z_9065B74D_12A4_4AB9_8E8C_F4FB8EE15538_.wvu.FilterData" localSheetId="10" hidden="1">'5'!$DL$2:$DO$3</definedName>
    <definedName name="Z_9065B74D_12A4_4AB9_8E8C_F4FB8EE15538_.wvu.FilterData" localSheetId="11" hidden="1">'6'!$DL$2:$DO$3</definedName>
    <definedName name="Z_9065B74D_12A4_4AB9_8E8C_F4FB8EE15538_.wvu.FilterData" localSheetId="12" hidden="1">'7'!$DL$2:$DO$3</definedName>
    <definedName name="Z_9065B74D_12A4_4AB9_8E8C_F4FB8EE15538_.wvu.FilterData" localSheetId="13" hidden="1">'8'!$DL$2:$DO$3</definedName>
    <definedName name="Z_9065B74D_12A4_4AB9_8E8C_F4FB8EE15538_.wvu.FilterData" localSheetId="14" hidden="1">'9'!$DL$2:$DO$3</definedName>
    <definedName name="Z_907B5C92_E581_4177_8933_DA292E194682_.wvu.FilterData" localSheetId="21" hidden="1">'16'!$DL$2:$DO$3</definedName>
    <definedName name="Z_907B5C92_E581_4177_8933_DA292E194682_.wvu.FilterData" localSheetId="22" hidden="1">'17'!$DL$2:$DO$3</definedName>
    <definedName name="Z_907B5C92_E581_4177_8933_DA292E194682_.wvu.FilterData" localSheetId="23" hidden="1">'18'!$DL$2:$DO$3</definedName>
    <definedName name="Z_907B5C92_E581_4177_8933_DA292E194682_.wvu.FilterData" localSheetId="24" hidden="1">'19'!$DL$2:$DO$3</definedName>
    <definedName name="Z_907B5C92_E581_4177_8933_DA292E194682_.wvu.FilterData" localSheetId="25" hidden="1">'20'!$DL$2:$DO$3</definedName>
    <definedName name="Z_90B6BD83_198A_4B09_9320_EDF795D79916_.wvu.FilterData" localSheetId="18" hidden="1">'13'!$DL$2:$DO$3</definedName>
    <definedName name="Z_90B6BD83_198A_4B09_9320_EDF795D79916_.wvu.FilterData" localSheetId="34" hidden="1">'29'!$DL$2:$DO$3</definedName>
    <definedName name="Z_90B6BD83_198A_4B09_9320_EDF795D79916_.wvu.FilterData" localSheetId="35" hidden="1">'30'!$DL$2:$DO$3</definedName>
    <definedName name="Z_90B6BD83_198A_4B09_9320_EDF795D79916_.wvu.FilterData" localSheetId="36" hidden="1">'31'!$DL$2:$DO$3</definedName>
    <definedName name="Z_90BB6BD6_912B_4AD3_9ED6_261D23F2166E_.wvu.FilterData" localSheetId="13" hidden="1">'8'!$DL$2:$DO$3</definedName>
    <definedName name="Z_90BF52CF_8D4F_48DF_8A9D_D8BB9F45468B_.wvu.FilterData" localSheetId="22" hidden="1">'17'!$DL$2:$DO$3</definedName>
    <definedName name="Z_90D80249_DB78_4084_9791_67EAFFCE263A_.wvu.FilterData" localSheetId="6" hidden="1">'1'!$DL$2:$DO$3</definedName>
    <definedName name="Z_90E67D44_622A_4063_8B1C_BDEA9294407B_.wvu.FilterData" localSheetId="23" hidden="1">'18'!$DL$2:$DO$3</definedName>
    <definedName name="Z_9184239E_FF15_493D_BF6C_50E811737036_.wvu.FilterData" localSheetId="19" hidden="1">'14'!$DL$2:$DO$3</definedName>
    <definedName name="Z_9195ED60_4E22_4ADF_8539_46AC46666F46_.wvu.FilterData" localSheetId="14" hidden="1">'9'!$DL$2:$DO$3</definedName>
    <definedName name="Z_91A754B1_0231_4627_94F8_DB795CF5F716_.wvu.FilterData" localSheetId="31" hidden="1">'26'!$DL$2:$DO$3</definedName>
    <definedName name="Z_91C1F014_234C_4507_82EF_A43EC644F973_.wvu.FilterData" localSheetId="22" hidden="1">'17'!$DL$2:$DO$3</definedName>
    <definedName name="Z_91D55597_EA93_4BE1_9B90_93FFCCB8DB62_.wvu.FilterData" localSheetId="8" hidden="1">'3'!$DL$2:$DO$3</definedName>
    <definedName name="Z_91D55597_EA93_4BE1_9B90_93FFCCB8DB62_.wvu.FilterData" localSheetId="9" hidden="1">'4'!$DL$2:$DO$3</definedName>
    <definedName name="Z_91E2DB8F_4A3A_482F_A859_2E4AADFA1BB8_.wvu.FilterData" localSheetId="11" hidden="1">'6'!$DL$2:$DO$3</definedName>
    <definedName name="Z_91EAA963_9D32_4CB1_B811_20EBCDDF7DED_.wvu.FilterData" localSheetId="22" hidden="1">'17'!$DL$2:$DO$3</definedName>
    <definedName name="Z_91F8199B_B200_4618_99F7_3ABC95001BFC_.wvu.FilterData" localSheetId="9" hidden="1">'4'!$DL$2:$DO$3</definedName>
    <definedName name="Z_91FE3F06_F962_4318_94BF_1C26D8589E5B_.wvu.FilterData" localSheetId="23" hidden="1">'18'!$DL$2:$DO$3</definedName>
    <definedName name="Z_9202AA7F_7673_4058_8CB7_FEFCD7B29716_.wvu.FilterData" localSheetId="28" hidden="1">'23'!$DL$2:$DO$3</definedName>
    <definedName name="Z_9226A99B_9489_4522_8F26_6FF6182DEA0D_.wvu.FilterData" localSheetId="7" hidden="1">'2'!$DL$2:$DO$3</definedName>
    <definedName name="Z_922C3B34_E1B9_4DF8_ABB1_974CE0073386_.wvu.FilterData" localSheetId="16" hidden="1">'11'!$DL$2:$DO$3</definedName>
    <definedName name="Z_9259385F_41AA_4E90_B5F1_73C6598CBF90_.wvu.FilterData" localSheetId="10" hidden="1">'5'!$DL$2:$DO$3</definedName>
    <definedName name="Z_925BFFF4_2976_453A_B991_4595FDC17651_.wvu.FilterData" localSheetId="28" hidden="1">'23'!$DL$2:$DO$3</definedName>
    <definedName name="Z_929C412B_57DB_41A5_87C2_F3DDD5E649E3_.wvu.FilterData" localSheetId="6" hidden="1">'1'!$DL$2:$DO$3</definedName>
    <definedName name="Z_92C11A02_92D4_4F9A_B620_E7C5A5D9DBFE_.wvu.FilterData" localSheetId="7" hidden="1">'2'!$DL$2:$DO$3</definedName>
    <definedName name="Z_9323622D_6580_49C5_855A_25999AB8DC56_.wvu.FilterData" localSheetId="19" hidden="1">'14'!$DL$2:$DO$3</definedName>
    <definedName name="Z_9323622D_6580_49C5_855A_25999AB8DC56_.wvu.FilterData" localSheetId="20" hidden="1">'15'!$DL$2:$DO$3</definedName>
    <definedName name="Z_933A9065_A952_46B4_A8FA_6A2E3DC350E7_.wvu.FilterData" localSheetId="15" hidden="1">'10'!$DL$2:$DO$3</definedName>
    <definedName name="Z_937F8B4F_8A45_4BB3_B0BF_2C137866F7C3_.wvu.FilterData" localSheetId="19" hidden="1">'14'!$DL$2:$DO$3</definedName>
    <definedName name="Z_93856F28_B5E2_484E_853A_9605137FB6E3_.wvu.FilterData" localSheetId="27" hidden="1">'22'!$DL$2:$DO$3</definedName>
    <definedName name="Z_93BCA6B4_2EA3_41B1_888B_AF81867372B1_.wvu.FilterData" localSheetId="9" hidden="1">'4'!$DL$2:$DO$3</definedName>
    <definedName name="Z_93BE3B85_D6E7_4307_A76C_168243C8093B_.wvu.FilterData" localSheetId="9" hidden="1">'4'!$DL$2:$DO$3</definedName>
    <definedName name="Z_93D84629_A096_4C5D_ADD4_A1F4D795306F_.wvu.FilterData" localSheetId="23" hidden="1">'18'!$DL$2:$DO$3</definedName>
    <definedName name="Z_9404DE15_EB8C_4022_B9D4_FBBBFB30E42D_.wvu.FilterData" localSheetId="26" hidden="1">'21'!$DL$2:$DO$3</definedName>
    <definedName name="Z_941661A2_BAE3_401C_AA96_6713A1C03B3D_.wvu.FilterData" localSheetId="11" hidden="1">'6'!$DL$2:$DO$3</definedName>
    <definedName name="Z_941B03BC_B4C6_4C75_9A98_FBA253890467_.wvu.FilterData" localSheetId="14" hidden="1">'9'!$DL$2:$DO$3</definedName>
    <definedName name="Z_94362D23_E467_42E3_8268_F570825F69B9_.wvu.FilterData" localSheetId="18" hidden="1">'13'!$DL$2:$DO$3</definedName>
    <definedName name="Z_943770F2_13FA_44C5_8873_9D53A7499176_.wvu.FilterData" localSheetId="8" hidden="1">'3'!$DL$2:$DO$3</definedName>
    <definedName name="Z_9486FB58_F53F_4F63_B89B_5883D0282CE4_.wvu.FilterData" localSheetId="13" hidden="1">'8'!$DL$2:$DO$3</definedName>
    <definedName name="Z_948AD3C6_F055_4551_BF44_2F80C993B3AC_.wvu.FilterData" localSheetId="6" hidden="1">'1'!$DL$2:$DO$3</definedName>
    <definedName name="Z_94ECBCDA_72E5_431A_B483_E26A289D2AE7_.wvu.FilterData" localSheetId="12" hidden="1">'7'!$DL$2:$DO$3</definedName>
    <definedName name="Z_950224D2_D16D_481C_8A7C_8A5459E3BB01_.wvu.FilterData" localSheetId="10" hidden="1">'5'!$DL$2:$DO$3</definedName>
    <definedName name="Z_95157988_5BDC_42EC_8265_DC154C54B26E_.wvu.FilterData" localSheetId="15" hidden="1">'10'!$DL$2:$DO$3</definedName>
    <definedName name="Z_95197BDB_7609_4FAF_B47B_7C88C3CCFF63_.wvu.FilterData" localSheetId="21" hidden="1">'16'!$DL$2:$DO$3</definedName>
    <definedName name="Z_951C73D8_98CC_42C8_A0C9_68624980C328_.wvu.FilterData" localSheetId="6" hidden="1">'1'!$DL$2:$DO$3</definedName>
    <definedName name="Z_951C73D8_98CC_42C8_A0C9_68624980C328_.wvu.FilterData" localSheetId="15" hidden="1">'10'!$DL$2:$DO$3</definedName>
    <definedName name="Z_951C73D8_98CC_42C8_A0C9_68624980C328_.wvu.FilterData" localSheetId="16" hidden="1">'11'!$DL$2:$DO$3</definedName>
    <definedName name="Z_951C73D8_98CC_42C8_A0C9_68624980C328_.wvu.FilterData" localSheetId="17" hidden="1">'12'!$DL$2:$DO$3</definedName>
    <definedName name="Z_951C73D8_98CC_42C8_A0C9_68624980C328_.wvu.FilterData" localSheetId="18" hidden="1">'13'!$DL$2:$DO$3</definedName>
    <definedName name="Z_951C73D8_98CC_42C8_A0C9_68624980C328_.wvu.FilterData" localSheetId="19" hidden="1">'14'!$DL$2:$DO$3</definedName>
    <definedName name="Z_951C73D8_98CC_42C8_A0C9_68624980C328_.wvu.FilterData" localSheetId="20" hidden="1">'15'!$DL$2:$DO$3</definedName>
    <definedName name="Z_951C73D8_98CC_42C8_A0C9_68624980C328_.wvu.FilterData" localSheetId="21" hidden="1">'16'!$DL$2:$DO$3</definedName>
    <definedName name="Z_951C73D8_98CC_42C8_A0C9_68624980C328_.wvu.FilterData" localSheetId="22" hidden="1">'17'!$DL$2:$DO$3</definedName>
    <definedName name="Z_951C73D8_98CC_42C8_A0C9_68624980C328_.wvu.FilterData" localSheetId="23" hidden="1">'18'!$DL$2:$DO$3</definedName>
    <definedName name="Z_951C73D8_98CC_42C8_A0C9_68624980C328_.wvu.FilterData" localSheetId="24" hidden="1">'19'!$DL$2:$DO$3</definedName>
    <definedName name="Z_951C73D8_98CC_42C8_A0C9_68624980C328_.wvu.FilterData" localSheetId="7" hidden="1">'2'!$DL$2:$DO$3</definedName>
    <definedName name="Z_951C73D8_98CC_42C8_A0C9_68624980C328_.wvu.FilterData" localSheetId="25" hidden="1">'20'!$DL$2:$DO$3</definedName>
    <definedName name="Z_951C73D8_98CC_42C8_A0C9_68624980C328_.wvu.FilterData" localSheetId="26" hidden="1">'21'!$DL$2:$DO$3</definedName>
    <definedName name="Z_951C73D8_98CC_42C8_A0C9_68624980C328_.wvu.FilterData" localSheetId="27" hidden="1">'22'!$DL$2:$DO$3</definedName>
    <definedName name="Z_951C73D8_98CC_42C8_A0C9_68624980C328_.wvu.FilterData" localSheetId="28" hidden="1">'23'!$DL$2:$DO$3</definedName>
    <definedName name="Z_951C73D8_98CC_42C8_A0C9_68624980C328_.wvu.FilterData" localSheetId="29" hidden="1">'24'!$DL$2:$DO$3</definedName>
    <definedName name="Z_951C73D8_98CC_42C8_A0C9_68624980C328_.wvu.FilterData" localSheetId="30" hidden="1">'25'!$DL$2:$DO$3</definedName>
    <definedName name="Z_951C73D8_98CC_42C8_A0C9_68624980C328_.wvu.FilterData" localSheetId="31" hidden="1">'26'!$DL$2:$DO$3</definedName>
    <definedName name="Z_951C73D8_98CC_42C8_A0C9_68624980C328_.wvu.FilterData" localSheetId="32" hidden="1">'27'!$DL$2:$DO$3</definedName>
    <definedName name="Z_951C73D8_98CC_42C8_A0C9_68624980C328_.wvu.FilterData" localSheetId="33" hidden="1">'28'!$DL$2:$DO$3</definedName>
    <definedName name="Z_951C73D8_98CC_42C8_A0C9_68624980C328_.wvu.FilterData" localSheetId="34" hidden="1">'29'!$DL$2:$DO$3</definedName>
    <definedName name="Z_951C73D8_98CC_42C8_A0C9_68624980C328_.wvu.FilterData" localSheetId="8" hidden="1">'3'!$DL$2:$DO$3</definedName>
    <definedName name="Z_951C73D8_98CC_42C8_A0C9_68624980C328_.wvu.FilterData" localSheetId="35" hidden="1">'30'!$DL$2:$DO$3</definedName>
    <definedName name="Z_951C73D8_98CC_42C8_A0C9_68624980C328_.wvu.FilterData" localSheetId="36" hidden="1">'31'!$DL$2:$DO$3</definedName>
    <definedName name="Z_951C73D8_98CC_42C8_A0C9_68624980C328_.wvu.FilterData" localSheetId="9" hidden="1">'4'!$DL$2:$DO$3</definedName>
    <definedName name="Z_951C73D8_98CC_42C8_A0C9_68624980C328_.wvu.FilterData" localSheetId="10" hidden="1">'5'!$DL$2:$DO$3</definedName>
    <definedName name="Z_951C73D8_98CC_42C8_A0C9_68624980C328_.wvu.FilterData" localSheetId="11" hidden="1">'6'!$DL$2:$DO$3</definedName>
    <definedName name="Z_951C73D8_98CC_42C8_A0C9_68624980C328_.wvu.FilterData" localSheetId="12" hidden="1">'7'!$DL$2:$DO$3</definedName>
    <definedName name="Z_951C73D8_98CC_42C8_A0C9_68624980C328_.wvu.FilterData" localSheetId="13" hidden="1">'8'!$DL$2:$DO$3</definedName>
    <definedName name="Z_951C73D8_98CC_42C8_A0C9_68624980C328_.wvu.FilterData" localSheetId="14" hidden="1">'9'!$DL$2:$DO$3</definedName>
    <definedName name="Z_952AF6A2_A5BC_4F15_A204_71F2B0B0942C_.wvu.FilterData" localSheetId="29" hidden="1">'24'!$DL$2:$DO$3</definedName>
    <definedName name="Z_953B695C_2AEA_42E6_991F_50F8CBEC3560_.wvu.FilterData" localSheetId="18" hidden="1">'13'!$DL$2:$DO$3</definedName>
    <definedName name="Z_95696D83_5006_4F53_AAC1_93AC63467DCA_.wvu.FilterData" localSheetId="23" hidden="1">'18'!$DL$2:$DO$3</definedName>
    <definedName name="Z_959BAEEC_8E58_44E8_A194_37DF0891FD45_.wvu.FilterData" localSheetId="32" hidden="1">'27'!$DL$2:$DO$3</definedName>
    <definedName name="Z_959D0F3F_5A02_4819_B46E_ED753880ABAA_.wvu.FilterData" localSheetId="24" hidden="1">'19'!$DL$2:$DO$3</definedName>
    <definedName name="Z_95DFEDF0_9A60_45AE_93A0_5A948A6D927D_.wvu.FilterData" localSheetId="25" hidden="1">'20'!$DL$2:$DO$3</definedName>
    <definedName name="Z_95F23407_C4AC_424F_A27E_4E806144C44D_.wvu.FilterData" localSheetId="31" hidden="1">'26'!$DL$2:$DO$3</definedName>
    <definedName name="Z_962CD4F3_AA48_4307_92C5_D249C7A565A7_.wvu.FilterData" localSheetId="10" hidden="1">'5'!$DL$2:$DO$3</definedName>
    <definedName name="Z_963B64B9_AF68_44BD_8816_03694CEE603F_.wvu.FilterData" localSheetId="6" hidden="1">'1'!$DL$2:$DO$3</definedName>
    <definedName name="Z_963B64B9_AF68_44BD_8816_03694CEE603F_.wvu.FilterData" localSheetId="7" hidden="1">'2'!$DL$2:$DO$3</definedName>
    <definedName name="Z_96492501_DBC2_47AC_9459_E278D9509200_.wvu.FilterData" localSheetId="31" hidden="1">'26'!$DL$2:$DO$3</definedName>
    <definedName name="Z_96699B91_8F8B_4F2C_B10D_2DDC02291388_.wvu.FilterData" localSheetId="16" hidden="1">'11'!$DL$2:$DO$3</definedName>
    <definedName name="Z_966DCB06_E1E8_47F9_8CB4_ABD248F701E2_.wvu.FilterData" localSheetId="33" hidden="1">'28'!$DL$2:$DO$3</definedName>
    <definedName name="Z_970FBF9E_696C_429E_BD15_942FCF34BCD2_.wvu.FilterData" localSheetId="26" hidden="1">'21'!$DL$2:$DO$3</definedName>
    <definedName name="Z_9755B88A_DEA7_4597_9B78_9D68C22B2C96_.wvu.FilterData" localSheetId="27" hidden="1">'22'!$DL$2:$DO$3</definedName>
    <definedName name="Z_9755B88A_DEA7_4597_9B78_9D68C22B2C96_.wvu.FilterData" localSheetId="28" hidden="1">'23'!$DL$2:$DO$3</definedName>
    <definedName name="Z_9792795E_DFA2_428B_A591_2A659A6B9257_.wvu.FilterData" localSheetId="20" hidden="1">'15'!$DL$2:$DO$3</definedName>
    <definedName name="Z_97E62C43_94FB_4EAC_8E69_63D880934A90_.wvu.FilterData" localSheetId="29" hidden="1">'24'!$DL$2:$DO$3</definedName>
    <definedName name="Z_97E69DB7_ADFB_4418_AC51_C0F2D8B605E3_.wvu.FilterData" localSheetId="17" hidden="1">'12'!$DL$2:$DO$3</definedName>
    <definedName name="Z_97E92E53_8878_48D4_AE9A_F22720581DBA_.wvu.FilterData" localSheetId="7" hidden="1">'2'!$DL$2:$DO$3</definedName>
    <definedName name="Z_97EA5C9A_E379_4EF2_9A73_A12DDD6130BE_.wvu.FilterData" localSheetId="23" hidden="1">'18'!$DL$2:$DO$3</definedName>
    <definedName name="Z_982AF063_DACC_41B6_8A0F_BFFC6234D81F_.wvu.FilterData" localSheetId="32" hidden="1">'27'!$DL$2:$DO$3</definedName>
    <definedName name="Z_98445F70_DF03_4309_8D73_88D4BEC099AB_.wvu.FilterData" localSheetId="13" hidden="1">'8'!$DL$2:$DO$3</definedName>
    <definedName name="Z_986AF5BA_C0FF_4B4E_BA41_15EF3A45DEEF_.wvu.FilterData" localSheetId="19" hidden="1">'14'!$DL$2:$DO$3</definedName>
    <definedName name="Z_9870CCEC_7204_44B5_8E43_95EAC3BCDD93_.wvu.FilterData" localSheetId="6" hidden="1">'1'!$DL$2:$DO$3</definedName>
    <definedName name="Z_9873503B_9CE1_4D9A_8EAA_72334CDF3CC7_.wvu.FilterData" localSheetId="11" hidden="1">'6'!$DL$2:$DO$3</definedName>
    <definedName name="Z_9873503B_9CE1_4D9A_8EAA_72334CDF3CC7_.wvu.FilterData" localSheetId="14" hidden="1">'9'!$DL$2:$DO$3</definedName>
    <definedName name="Z_98A479C7_5933_4F4C_8C4A_5067EC2926E6_.wvu.FilterData" localSheetId="26" hidden="1">'21'!$DL$2:$DO$3</definedName>
    <definedName name="Z_98B51C0B_13C5_437F_8083_413077EFDCC9_.wvu.FilterData" localSheetId="22" hidden="1">'17'!$DL$2:$DO$3</definedName>
    <definedName name="Z_98C67845_695E_40D1_93B1_46FE565B666E_.wvu.FilterData" localSheetId="29" hidden="1">'24'!$DL$2:$DO$3</definedName>
    <definedName name="Z_99315D19_F626_4EC6_9CEB_E0F2746DC760_.wvu.FilterData" localSheetId="7" hidden="1">'2'!$DL$2:$DO$3</definedName>
    <definedName name="Z_99315D19_F626_4EC6_9CEB_E0F2746DC760_.wvu.FilterData" localSheetId="8" hidden="1">'3'!$DL$2:$DO$3</definedName>
    <definedName name="Z_997A1C20_25F5_4360_A094_B66BAB39088A_.wvu.FilterData" localSheetId="17" hidden="1">'12'!$DL$2:$DO$3</definedName>
    <definedName name="Z_99924306_294E_46E4_BA01_E015363977F7_.wvu.FilterData" localSheetId="14" hidden="1">'9'!$DL$2:$DO$3</definedName>
    <definedName name="Z_99B0CCFF_5F25_43B0_B6A4_E7A664332418_.wvu.FilterData" localSheetId="16" hidden="1">'11'!$DL$2:$DO$3</definedName>
    <definedName name="Z_99B0CCFF_5F25_43B0_B6A4_E7A664332418_.wvu.FilterData" localSheetId="17" hidden="1">'12'!$DL$2:$DO$3</definedName>
    <definedName name="Z_99F49C91_E0EE_406F_961A_0AE27E48DF34_.wvu.FilterData" localSheetId="9" hidden="1">'4'!$DL$2:$DO$3</definedName>
    <definedName name="Z_9A27A688_A7B5_4E24_AD37_A043C323EEE6_.wvu.FilterData" localSheetId="28" hidden="1">'23'!$DL$2:$DO$3</definedName>
    <definedName name="Z_9A6AD755_F4CA_401A_8D0D_DEA7734374FD_.wvu.FilterData" localSheetId="6" hidden="1">'1'!$DL$2:$DO$3</definedName>
    <definedName name="Z_9A70B1B1_76AF_4DDD_ACE2_F3AEFE09C8C7_.wvu.FilterData" localSheetId="14" hidden="1">'9'!$DL$2:$DO$3</definedName>
    <definedName name="Z_9A863A6F_4442_4612_9A59_0BB9022FACCE_.wvu.FilterData" localSheetId="11" hidden="1">'6'!$DL$2:$DO$3</definedName>
    <definedName name="Z_9A8C5781_C5A3_4754_BFB5_84C4ECA7CE90_.wvu.FilterData" localSheetId="26" hidden="1">'21'!$DL$2:$DO$3</definedName>
    <definedName name="Z_9A93FE13_802C_4EF4_ACFE_C41603ED9748_.wvu.FilterData" localSheetId="27" hidden="1">'22'!$DL$2:$DO$3</definedName>
    <definedName name="Z_9ADD73D9_D612_4116_AEAA_5C67CDDC0720_.wvu.FilterData" localSheetId="8" hidden="1">'3'!$DL$2:$DO$3</definedName>
    <definedName name="Z_9AF71238_54D9_4825_A5FD_12456D238F50_.wvu.FilterData" localSheetId="24" hidden="1">'19'!$DL$2:$DO$3</definedName>
    <definedName name="Z_9B130EC4_145E_4F14_BD96_4A78E1A01DCC_.wvu.FilterData" localSheetId="19" hidden="1">'14'!$DL$2:$DO$3</definedName>
    <definedName name="Z_9B1959AC_E7EF_4742_B325_C9AB178DA408_.wvu.FilterData" localSheetId="15" hidden="1">'10'!$DL$2:$DO$3</definedName>
    <definedName name="Z_9B26BBDC_7EE4_4C7D_8E67_C8FF78776C40_.wvu.FilterData" localSheetId="26" hidden="1">'21'!$DL$2:$DO$3</definedName>
    <definedName name="Z_9B2CC173_18CC_405F_969D_22941AD353F5_.wvu.FilterData" localSheetId="10" hidden="1">'5'!$DL$2:$DO$3</definedName>
    <definedName name="Z_9B7D837E_5BCF_47C7_B943_C0442A5D5260_.wvu.FilterData" localSheetId="19" hidden="1">'14'!$DL$2:$DO$3</definedName>
    <definedName name="Z_9BBE33A8_2513_4765_9EC0_C931DFE86709_.wvu.FilterData" localSheetId="29" hidden="1">'24'!$DL$2:$DO$3</definedName>
    <definedName name="Z_9BFCACB8_63D9_4900_A868_1DCFEF5D44CC_.wvu.FilterData" localSheetId="27" hidden="1">'22'!$DL$2:$DO$3</definedName>
    <definedName name="Z_9BFCACB8_63D9_4900_A868_1DCFEF5D44CC_.wvu.FilterData" localSheetId="28" hidden="1">'23'!$DL$2:$DO$3</definedName>
    <definedName name="Z_9BFE9D9C_2AFE_497F_B192_2CCC8AB0C144_.wvu.FilterData" localSheetId="26" hidden="1">'21'!$DL$2:$DO$3</definedName>
    <definedName name="Z_9C3912B7_58DC_4ACF_ACA7_93D1B113BAC7_.wvu.FilterData" localSheetId="27" hidden="1">'22'!$DL$2:$DO$3</definedName>
    <definedName name="Z_9C3912B7_58DC_4ACF_ACA7_93D1B113BAC7_.wvu.FilterData" localSheetId="28" hidden="1">'23'!$DL$2:$DO$3</definedName>
    <definedName name="Z_9C8DE43D_5E58_449D_A101_4DBADCE99C99_.wvu.FilterData" localSheetId="32" hidden="1">'27'!$DL$2:$DO$3</definedName>
    <definedName name="Z_9C91ECD1_8CF2_498A_B706_40536E2FAF46_.wvu.FilterData" localSheetId="29" hidden="1">'24'!$DL$2:$DO$3</definedName>
    <definedName name="Z_9C9819D8_B8EB_497E_A83F_50449E8793B4_.wvu.FilterData" localSheetId="17" hidden="1">'12'!$DL$2:$DO$3</definedName>
    <definedName name="Z_9CA69604_C4EA_4C45_B381_B8F34ADC453A_.wvu.FilterData" localSheetId="30" hidden="1">'25'!$DL$2:$DO$3</definedName>
    <definedName name="Z_9D29005C_04C1_435E_8195_C734AA59EC1A_.wvu.FilterData" localSheetId="24" hidden="1">'19'!$DL$2:$DO$3</definedName>
    <definedName name="Z_9D539322_341A_44C7_8BCB_C647EE56449F_.wvu.FilterData" localSheetId="14" hidden="1">'9'!$DL$2:$DO$3</definedName>
    <definedName name="Z_9DAE6467_30CB_4C41_8DEA_C9E9AD74D841_.wvu.FilterData" localSheetId="17" hidden="1">'12'!$DL$2:$DO$3</definedName>
    <definedName name="Z_9DCFFB44_C2A1_4340_AE99_7C5B5BA0E66B_.wvu.FilterData" localSheetId="33" hidden="1">'28'!$DL$2:$DO$3</definedName>
    <definedName name="Z_9E288B34_6E39_4B48_A121_959988DB0515_.wvu.FilterData" localSheetId="7" hidden="1">'2'!$DL$2:$DO$3</definedName>
    <definedName name="Z_9E492186_A798_43DE_8891_C9A78E6EAA6D_.wvu.FilterData" localSheetId="23" hidden="1">'18'!$DL$2:$DO$3</definedName>
    <definedName name="Z_9E5EFBAA_A5EC_424C_834E_DA963198B45B_.wvu.FilterData" localSheetId="14" hidden="1">'9'!$DL$2:$DO$3</definedName>
    <definedName name="Z_9E6FFAEB_4715_44E8_980D_9B8DBEAE7FEB_.wvu.FilterData" localSheetId="10" hidden="1">'5'!$DL$2:$DO$3</definedName>
    <definedName name="Z_9EAB5B2A_7D5E_4EB0_8CDA_50BED0637DC3_.wvu.FilterData" localSheetId="6" hidden="1">'1'!$DL$2:$DO$3</definedName>
    <definedName name="Z_9EF08F10_9D21_43B4_BD8F_27891FD74054_.wvu.FilterData" localSheetId="28" hidden="1">'23'!$DL$2:$DO$3</definedName>
    <definedName name="Z_9F21A5E4_25A0_4DCB_82B7_BE5F52A3A80B_.wvu.FilterData" localSheetId="15" hidden="1">'10'!$DL$2:$DO$3</definedName>
    <definedName name="Z_9F78DD74_3D1F_4B14_8986_C0F4C86168B1_.wvu.FilterData" localSheetId="20" hidden="1">'15'!$DL$2:$DO$3</definedName>
    <definedName name="Z_9F91BB89_30A2_486C_B1FE_9B463713837B_.wvu.FilterData" localSheetId="29" hidden="1">'24'!$DL$2:$DO$3</definedName>
    <definedName name="Z_9FB394AA_0F43_42DF_BE39_7CB56EE18049_.wvu.FilterData" localSheetId="25" hidden="1">'20'!$DL$2:$DO$3</definedName>
    <definedName name="Z_9FB3C296_02BC_4F05_A3A2_DDB9909467DF_.wvu.FilterData" localSheetId="27" hidden="1">'22'!$DL$2:$DO$3</definedName>
    <definedName name="Z_9FBCBC86_8477_4747_B0DA_67FA2FB845E8_.wvu.FilterData" localSheetId="15" hidden="1">'10'!$DL$2:$DO$3</definedName>
    <definedName name="Z_9FBCBC86_8477_4747_B0DA_67FA2FB845E8_.wvu.FilterData" localSheetId="16" hidden="1">'11'!$DL$2:$DO$3</definedName>
    <definedName name="Z_9FC09476_FD2A_4E16_82F2_63A7CE2329A3_.wvu.FilterData" localSheetId="10" hidden="1">'5'!$DL$2:$DO$3</definedName>
    <definedName name="Z_A04A8C25_2137_40EF_9F12_D85DDA21D8D2_.wvu.FilterData" localSheetId="17" hidden="1">'12'!$DL$2:$DO$3</definedName>
    <definedName name="Z_A04A9363_1D0C_4A2F_BB0D_3AD49BDB0ED3_.wvu.FilterData" localSheetId="29" hidden="1">'24'!$DL$2:$DO$3</definedName>
    <definedName name="Z_A04C86C0_670E_4C4D_8829_DEACB17159AD_.wvu.FilterData" localSheetId="11" hidden="1">'6'!$DL$2:$DO$3</definedName>
    <definedName name="Z_A04C86C0_670E_4C4D_8829_DEACB17159AD_.wvu.FilterData" localSheetId="12" hidden="1">'7'!$DL$2:$DO$3</definedName>
    <definedName name="Z_A055B825_C456_4CE8_94F7_A58250BCEB17_.wvu.FilterData" localSheetId="20" hidden="1">'15'!$DL$2:$DO$3</definedName>
    <definedName name="Z_A056ACCD_7B70_42AD_8866_98985189FB35_.wvu.FilterData" localSheetId="29" hidden="1">'24'!$DL$2:$DO$3</definedName>
    <definedName name="Z_A0A49BA6_BC68_4D55_9ECE_CD5A89529E51_.wvu.FilterData" localSheetId="12" hidden="1">'7'!$DL$2:$DO$3</definedName>
    <definedName name="Z_A0E76DBD_2177_41F5_8899_A77407ABF89C_.wvu.FilterData" localSheetId="28" hidden="1">'23'!$DL$2:$DO$3</definedName>
    <definedName name="Z_A0FF1963_2BE7_406F_84C6_1AAE15653386_.wvu.FilterData" localSheetId="18" hidden="1">'13'!$DL$2:$DO$3</definedName>
    <definedName name="Z_A1024985_69F2_4D7C_B4A5_D1A68B5C47B8_.wvu.FilterData" localSheetId="29" hidden="1">'24'!$DL$2:$DO$3</definedName>
    <definedName name="Z_A12B2B9A_FF24_442D_AE89_DDC524816798_.wvu.FilterData" localSheetId="6" hidden="1">'1'!$DL$2:$DO$3</definedName>
    <definedName name="Z_A12EF0E8_B769_4458_B6A0_74DFE52BD09E_.wvu.FilterData" localSheetId="17" hidden="1">'12'!$DL$2:$DO$3</definedName>
    <definedName name="Z_A16539A0_D6AC_4252_B3CC_CD17EFFD0711_.wvu.FilterData" localSheetId="22" hidden="1">'17'!$DL$2:$DO$3</definedName>
    <definedName name="Z_A16962B4_217B_4A8D_9691_C0095C8716A2_.wvu.FilterData" localSheetId="21" hidden="1">'16'!$DL$2:$DO$3</definedName>
    <definedName name="Z_A18E180D_4F3C_46DB_8FCB_36F3DCBD8C28_.wvu.FilterData" localSheetId="17" hidden="1">'12'!$DL$2:$DO$3</definedName>
    <definedName name="Z_A1ADA861_DDEA_490F_A248_967FBE969C31_.wvu.FilterData" localSheetId="15" hidden="1">'10'!$DL$2:$DO$3</definedName>
    <definedName name="Z_A1CC9E80_7589_4D7A_8262_13C24B462278_.wvu.FilterData" localSheetId="26" hidden="1">'21'!$DL$2:$DO$3</definedName>
    <definedName name="Z_A2374A73_5EFF_4427_8867_1033FD3BCAF4_.wvu.FilterData" localSheetId="34" hidden="1">'29'!$DL$2:$DO$3</definedName>
    <definedName name="Z_A24956DC_39D3_4EBA_AD5F_BDEEE18E0752_.wvu.FilterData" localSheetId="17" hidden="1">'12'!$DL$2:$DO$3</definedName>
    <definedName name="Z_A277AAEA_2A83_4896_BD2B_1BD031E7C68E_.wvu.FilterData" localSheetId="16" hidden="1">'11'!$DL$2:$DO$3</definedName>
    <definedName name="Z_A29D0269_87ED_4D2E_B25E_CA25F1D41C9E_.wvu.FilterData" localSheetId="30" hidden="1">'25'!$DL$2:$DO$3</definedName>
    <definedName name="Z_A2AB9E2F_679D_4B1C_938A_0C482B53518D_.wvu.FilterData" localSheetId="23" hidden="1">'18'!$DL$2:$DO$3</definedName>
    <definedName name="Z_A319F88C_EF19_4926_8A2E_AC7E4A669357_.wvu.FilterData" localSheetId="6" hidden="1">'1'!$DL$2:$DO$3</definedName>
    <definedName name="Z_A33836A4_6577_4B5C_918F_672ABE9C93D8_.wvu.FilterData" localSheetId="7" hidden="1">'2'!$DL$2:$DO$3</definedName>
    <definedName name="Z_A352CB14_49C6_4D97_8968_EF15085A831B_.wvu.FilterData" localSheetId="6" hidden="1">'1'!$DL$2:$DO$3</definedName>
    <definedName name="Z_A371EC94_4C07_44F4_8BD3_20B8F5130211_.wvu.FilterData" localSheetId="22" hidden="1">'17'!$DL$2:$DO$3</definedName>
    <definedName name="Z_A38BDC85_7388_4CB1_B59A_393E03BDCE67_.wvu.FilterData" localSheetId="27" hidden="1">'22'!$DL$2:$DO$3</definedName>
    <definedName name="Z_A3B6F8D6_DF60_4A20_A926_6B3168CA3924_.wvu.FilterData" localSheetId="9" hidden="1">'4'!$DL$2:$DO$3</definedName>
    <definedName name="Z_A3BE60B5_9F61_43AB_954E_87DB38B25D23_.wvu.FilterData" localSheetId="16" hidden="1">'11'!$DL$2:$DO$3</definedName>
    <definedName name="Z_A3C4F156_E601_4A1D_BB2F_9A759FC95990_.wvu.FilterData" localSheetId="6" hidden="1">'1'!$DL$2:$DO$3</definedName>
    <definedName name="Z_A3D29572_CCCF_4088_9E36_D891B2808A6F_.wvu.FilterData" localSheetId="32" hidden="1">'27'!$DL$2:$DO$3</definedName>
    <definedName name="Z_A40E29A7_9D37_4E8C_B901_EC5E491351A3_.wvu.FilterData" localSheetId="10" hidden="1">'5'!$DL$2:$DO$3</definedName>
    <definedName name="Z_A4608C73_54CD_4ADD_B7C1_CECFB06AC877_.wvu.FilterData" localSheetId="9" hidden="1">'4'!$DL$2:$DO$3</definedName>
    <definedName name="Z_A499A60B_FD75_494A_9FEF_ADAFF5120ADD_.wvu.FilterData" localSheetId="27" hidden="1">'22'!$DL$2:$DO$3</definedName>
    <definedName name="Z_A4A19055_07C2_4A32_B0F1_6156240C1B37_.wvu.FilterData" localSheetId="19" hidden="1">'14'!$DL$2:$DO$3</definedName>
    <definedName name="Z_A4A7DA18_78AA_4508_9717_91BEA957B92D_.wvu.FilterData" localSheetId="20" hidden="1">'15'!$DL$2:$DO$3</definedName>
    <definedName name="Z_A4C38ED6_F3D9_4011_8332_4C79A81CE42B_.wvu.FilterData" localSheetId="31" hidden="1">'26'!$DL$2:$DO$3</definedName>
    <definedName name="Z_A4ED8B27_B9B0_4AF8_8112_F76AB88FC09E_.wvu.FilterData" localSheetId="33" hidden="1">'28'!$DL$2:$DO$3</definedName>
    <definedName name="Z_A514C4E6_E23C_4B48_BA44_CEE39F25E54B_.wvu.FilterData" localSheetId="24" hidden="1">'19'!$DL$2:$DO$3</definedName>
    <definedName name="Z_A517787C_6D75_409E_8C84_FC1A23A47A8E_.wvu.FilterData" localSheetId="15" hidden="1">'10'!$DL$2:$DO$3</definedName>
    <definedName name="Z_A51EF414_FE68_4249_AAD6_02C420D650D9_.wvu.FilterData" localSheetId="27" hidden="1">'22'!$DL$2:$DO$3</definedName>
    <definedName name="Z_A56F7F46_58CE_4C33_BE18_CA81B0F01166_.wvu.FilterData" localSheetId="7" hidden="1">'2'!$DL$2:$DO$3</definedName>
    <definedName name="Z_A582B6D2_B164_487B_A5E2_C4561CF9EE0D_.wvu.FilterData" localSheetId="7" hidden="1">'2'!$DL$2:$DO$3</definedName>
    <definedName name="Z_A594963A_95D0_4FBE_99E7_34F6A194778A_.wvu.FilterData" localSheetId="18" hidden="1">'13'!$DL$2:$DO$3</definedName>
    <definedName name="Z_A5E149D2_9C77_42D2_A819_E0C9C20555E1_.wvu.FilterData" localSheetId="34" hidden="1">'29'!$DL$2:$DO$3</definedName>
    <definedName name="Z_A5E2252F_8B7D_4738_801E_2B39A347B2F0_.wvu.FilterData" localSheetId="10" hidden="1">'5'!$DL$2:$DO$3</definedName>
    <definedName name="Z_A5E2252F_8B7D_4738_801E_2B39A347B2F0_.wvu.FilterData" localSheetId="11" hidden="1">'6'!$DL$2:$DO$3</definedName>
    <definedName name="Z_A5E2252F_8B7D_4738_801E_2B39A347B2F0_.wvu.FilterData" localSheetId="12" hidden="1">'7'!$DL$2:$DO$3</definedName>
    <definedName name="Z_A60CAD5E_CE12_4B85_AD2E_987DD9CAD111_.wvu.FilterData" localSheetId="16" hidden="1">'11'!$DL$2:$DO$3</definedName>
    <definedName name="Z_A6580D71_2A2B_4DC4_9672_F00E72CF2980_.wvu.FilterData" localSheetId="22" hidden="1">'17'!$DL$2:$DO$3</definedName>
    <definedName name="Z_A669D523_DC11_4E08_A74A_21C73F45AB27_.wvu.FilterData" localSheetId="25" hidden="1">'20'!$DL$2:$DO$3</definedName>
    <definedName name="Z_A66C6B28_02D5_4364_A36C_07472DCC586B_.wvu.FilterData" localSheetId="16" hidden="1">'11'!$DL$2:$DO$3</definedName>
    <definedName name="Z_A66C6B28_02D5_4364_A36C_07472DCC586B_.wvu.FilterData" localSheetId="17" hidden="1">'12'!$DL$2:$DO$3</definedName>
    <definedName name="Z_A697DE45_9E7E_491F_8291_DF74B0AF1623_.wvu.FilterData" localSheetId="27" hidden="1">'22'!$DL$2:$DO$3</definedName>
    <definedName name="Z_A6F8F4D6_E7B2_4D61_A1BC_E245A5D4D71B_.wvu.FilterData" localSheetId="21" hidden="1">'16'!$DL$2:$DO$3</definedName>
    <definedName name="Z_A71A8EE0_CEF2_4944_A569_82994B085BE4_.wvu.FilterData" localSheetId="30" hidden="1">'25'!$DL$2:$DO$3</definedName>
    <definedName name="Z_A71A8EE0_CEF2_4944_A569_82994B085BE4_.wvu.FilterData" localSheetId="31" hidden="1">'26'!$DL$2:$DO$3</definedName>
    <definedName name="Z_A72FCA9E_500C_406E_83F6_3EAB1D34F52C_.wvu.FilterData" localSheetId="25" hidden="1">'20'!$DL$2:$DO$3</definedName>
    <definedName name="Z_A7328545_9579_46CC_911D_F5CD85F1ECDC_.wvu.FilterData" localSheetId="33" hidden="1">'28'!$DL$2:$DO$3</definedName>
    <definedName name="Z_A780922C_256D_4F4D_A3C0_83642566ADE1_.wvu.FilterData" localSheetId="18" hidden="1">'13'!$DL$2:$DO$3</definedName>
    <definedName name="Z_A7992080_26CC_40FE_BA66_A2DC107CE4E6_.wvu.FilterData" localSheetId="22" hidden="1">'17'!$DL$2:$DO$3</definedName>
    <definedName name="Z_A79C5F5F_5E37_475D_8FDC_420AF54221CC_.wvu.FilterData" localSheetId="19" hidden="1">'14'!$DL$2:$DO$3</definedName>
    <definedName name="Z_A7DF57F2_B3EE_431A_81E3_9903846D5193_.wvu.FilterData" localSheetId="17" hidden="1">'12'!$DL$2:$DO$3</definedName>
    <definedName name="Z_A7F69B3A_D483_4B77_8BE8_5DF1D2A15EB5_.wvu.FilterData" localSheetId="7" hidden="1">'2'!$DL$2:$DO$3</definedName>
    <definedName name="Z_A7F69B3A_D483_4B77_8BE8_5DF1D2A15EB5_.wvu.FilterData" localSheetId="8" hidden="1">'3'!$DL$2:$DO$3</definedName>
    <definedName name="Z_A7F69B3A_D483_4B77_8BE8_5DF1D2A15EB5_.wvu.FilterData" localSheetId="9" hidden="1">'4'!$DL$2:$DO$3</definedName>
    <definedName name="Z_A7F69B3A_D483_4B77_8BE8_5DF1D2A15EB5_.wvu.FilterData" localSheetId="11" hidden="1">'6'!$DL$2:$DO$3</definedName>
    <definedName name="Z_A8196D04_4B7D_4766_8D74_C6A8FF977168_.wvu.FilterData" localSheetId="7" hidden="1">'2'!$DL$2:$DO$3</definedName>
    <definedName name="Z_A820A834_3E1A_4D83_BD5F_F299E56C194B_.wvu.FilterData" localSheetId="12" hidden="1">'7'!$DL$2:$DO$3</definedName>
    <definedName name="Z_A82AD35A_918A_4A1F_8240_3DB709D51143_.wvu.FilterData" localSheetId="6" hidden="1">'1'!$DL$2:$DO$3</definedName>
    <definedName name="Z_A83B92A0_F7A2_4C7F_AE22_8585F3381236_.wvu.FilterData" localSheetId="7" hidden="1">'2'!$DL$2:$DO$3</definedName>
    <definedName name="Z_A8412231_7092_4B4B_9637_193E78A32C3E_.wvu.FilterData" localSheetId="6" hidden="1">'1'!$DL$2:$DO$3</definedName>
    <definedName name="Z_A8C18AAA_5B89_4353_8651_AA624E0D3D39_.wvu.FilterData" localSheetId="25" hidden="1">'20'!$DL$2:$DO$3</definedName>
    <definedName name="Z_A8C18AAA_5B89_4353_8651_AA624E0D3D39_.wvu.FilterData" localSheetId="26" hidden="1">'21'!$DL$2:$DO$3</definedName>
    <definedName name="Z_A8C29D84_CD21_4AC2_9571_B0DD052375A3_.wvu.FilterData" localSheetId="16" hidden="1">'11'!$DL$2:$DO$3</definedName>
    <definedName name="Z_A8CAA902_088E_4E5F_A578_064548D86DB0_.wvu.FilterData" localSheetId="27" hidden="1">'22'!$DL$2:$DO$3</definedName>
    <definedName name="Z_A8F12DA1_762F_4529_8022_1900BB62D538_.wvu.FilterData" localSheetId="31" hidden="1">'26'!$DL$2:$DO$3</definedName>
    <definedName name="Z_A8FC4676_5696_4AD0_8D21_72CC38240407_.wvu.FilterData" localSheetId="31" hidden="1">'26'!$DL$2:$DO$3</definedName>
    <definedName name="Z_A996B5F0_EFDE_41DB_BA98_26E012B79455_.wvu.FilterData" localSheetId="18" hidden="1">'13'!$DL$2:$DO$3</definedName>
    <definedName name="Z_A9B63074_1E1F_4293_A8A1_0BCC4F293E31_.wvu.FilterData" localSheetId="34" hidden="1">'29'!$DL$2:$DO$3</definedName>
    <definedName name="Z_A9B84E4E_8488_4F53_ACB0_2F9E1ED15FDB_.wvu.FilterData" localSheetId="23" hidden="1">'18'!$DL$2:$DO$3</definedName>
    <definedName name="Z_A9E6DA28_B430_4E8A_B3B0_6E427BE5E669_.wvu.FilterData" localSheetId="10" hidden="1">'5'!$DL$2:$DO$3</definedName>
    <definedName name="Z_A9E6DA28_B430_4E8A_B3B0_6E427BE5E669_.wvu.FilterData" localSheetId="11" hidden="1">'6'!$DL$2:$DO$3</definedName>
    <definedName name="Z_AA0052F4_D01E_41D3_847F_864FB3AD1260_.wvu.FilterData" localSheetId="35" hidden="1">'30'!$DL$2:$DO$3</definedName>
    <definedName name="Z_AA18615E_B810_4CD0_ACAF_B066D9FBD194_.wvu.FilterData" localSheetId="17" hidden="1">'12'!$DL$2:$DO$3</definedName>
    <definedName name="Z_AA430A2C_444B_4462_96BD_B3031A8112CC_.wvu.FilterData" localSheetId="32" hidden="1">'27'!$DL$2:$DO$3</definedName>
    <definedName name="Z_AA6DF18D_60D5_4642_9812_6BCEEC382D93_.wvu.FilterData" localSheetId="24" hidden="1">'19'!$DL$2:$DO$3</definedName>
    <definedName name="Z_AA6DF18D_60D5_4642_9812_6BCEEC382D93_.wvu.FilterData" localSheetId="25" hidden="1">'20'!$DL$2:$DO$3</definedName>
    <definedName name="Z_AA9408F3_E59B_488F_97AE_650250845830_.wvu.FilterData" localSheetId="17" hidden="1">'12'!$DL$2:$DO$3</definedName>
    <definedName name="Z_AAABAF0B_47DE_487B_B873_30D6D6CBD9C1_.wvu.FilterData" localSheetId="17" hidden="1">'12'!$DL$2:$DO$3</definedName>
    <definedName name="Z_AAABAF0B_47DE_487B_B873_30D6D6CBD9C1_.wvu.FilterData" localSheetId="18" hidden="1">'13'!$DL$2:$DO$3</definedName>
    <definedName name="Z_AAABAF0B_47DE_487B_B873_30D6D6CBD9C1_.wvu.FilterData" localSheetId="19" hidden="1">'14'!$DL$2:$DO$3</definedName>
    <definedName name="Z_AACC1C31_3A0B_4EEF_B642_607285AAECF4_.wvu.FilterData" localSheetId="16" hidden="1">'11'!$DL$2:$DO$3</definedName>
    <definedName name="Z_AACDDE7E_F635_4AB4_A6ED_03AB2F5BBA71_.wvu.FilterData" localSheetId="19" hidden="1">'14'!$DL$2:$DO$3</definedName>
    <definedName name="Z_AAE1C017_2B18_4037_BF62_144CEB57190D_.wvu.FilterData" localSheetId="21" hidden="1">'16'!$DL$2:$DO$3</definedName>
    <definedName name="Z_AB140C42_69B4_4D14_825F_985207A6F3BD_.wvu.FilterData" localSheetId="8" hidden="1">'3'!$DL$2:$DO$3</definedName>
    <definedName name="Z_AB324FDA_1C7F_4745_B797_997F59C8390F_.wvu.FilterData" localSheetId="28" hidden="1">'23'!$DL$2:$DO$3</definedName>
    <definedName name="Z_AB46FF54_A576_4EB7_B701_2FA3D3C4C398_.wvu.FilterData" localSheetId="8" hidden="1">'3'!$DL$2:$DO$3</definedName>
    <definedName name="Z_AB59F89F_1B0C_4DE6_A106_C34C3276ED3E_.wvu.FilterData" localSheetId="6" hidden="1">'1'!$DL$2:$DO$3</definedName>
    <definedName name="Z_AB59F89F_1B0C_4DE6_A106_C34C3276ED3E_.wvu.FilterData" localSheetId="15" hidden="1">'10'!$DL$2:$DO$3</definedName>
    <definedName name="Z_AB59F89F_1B0C_4DE6_A106_C34C3276ED3E_.wvu.FilterData" localSheetId="16" hidden="1">'11'!$DL$2:$DO$3</definedName>
    <definedName name="Z_AB59F89F_1B0C_4DE6_A106_C34C3276ED3E_.wvu.FilterData" localSheetId="17" hidden="1">'12'!$DL$2:$DO$3</definedName>
    <definedName name="Z_AB59F89F_1B0C_4DE6_A106_C34C3276ED3E_.wvu.FilterData" localSheetId="18" hidden="1">'13'!$DL$2:$DO$3</definedName>
    <definedName name="Z_AB59F89F_1B0C_4DE6_A106_C34C3276ED3E_.wvu.FilterData" localSheetId="19" hidden="1">'14'!$DL$2:$DO$3</definedName>
    <definedName name="Z_AB59F89F_1B0C_4DE6_A106_C34C3276ED3E_.wvu.FilterData" localSheetId="20" hidden="1">'15'!$DL$2:$DO$3</definedName>
    <definedName name="Z_AB59F89F_1B0C_4DE6_A106_C34C3276ED3E_.wvu.FilterData" localSheetId="21" hidden="1">'16'!$DL$2:$DO$3</definedName>
    <definedName name="Z_AB59F89F_1B0C_4DE6_A106_C34C3276ED3E_.wvu.FilterData" localSheetId="22" hidden="1">'17'!$DL$2:$DO$3</definedName>
    <definedName name="Z_AB59F89F_1B0C_4DE6_A106_C34C3276ED3E_.wvu.FilterData" localSheetId="23" hidden="1">'18'!$DL$2:$DO$3</definedName>
    <definedName name="Z_AB59F89F_1B0C_4DE6_A106_C34C3276ED3E_.wvu.FilterData" localSheetId="24" hidden="1">'19'!$DL$2:$DO$3</definedName>
    <definedName name="Z_AB59F89F_1B0C_4DE6_A106_C34C3276ED3E_.wvu.FilterData" localSheetId="7" hidden="1">'2'!$DL$2:$DO$3</definedName>
    <definedName name="Z_AB59F89F_1B0C_4DE6_A106_C34C3276ED3E_.wvu.FilterData" localSheetId="25" hidden="1">'20'!$DL$2:$DO$3</definedName>
    <definedName name="Z_AB59F89F_1B0C_4DE6_A106_C34C3276ED3E_.wvu.FilterData" localSheetId="26" hidden="1">'21'!$DL$2:$DO$3</definedName>
    <definedName name="Z_AB59F89F_1B0C_4DE6_A106_C34C3276ED3E_.wvu.FilterData" localSheetId="27" hidden="1">'22'!$DL$2:$DO$3</definedName>
    <definedName name="Z_AB59F89F_1B0C_4DE6_A106_C34C3276ED3E_.wvu.FilterData" localSheetId="28" hidden="1">'23'!$DL$2:$DO$3</definedName>
    <definedName name="Z_AB59F89F_1B0C_4DE6_A106_C34C3276ED3E_.wvu.FilterData" localSheetId="29" hidden="1">'24'!$DL$2:$DO$3</definedName>
    <definedName name="Z_AB59F89F_1B0C_4DE6_A106_C34C3276ED3E_.wvu.FilterData" localSheetId="30" hidden="1">'25'!$DL$2:$DO$3</definedName>
    <definedName name="Z_AB59F89F_1B0C_4DE6_A106_C34C3276ED3E_.wvu.FilterData" localSheetId="31" hidden="1">'26'!$DL$2:$DO$3</definedName>
    <definedName name="Z_AB59F89F_1B0C_4DE6_A106_C34C3276ED3E_.wvu.FilterData" localSheetId="32" hidden="1">'27'!$DL$2:$DO$3</definedName>
    <definedName name="Z_AB59F89F_1B0C_4DE6_A106_C34C3276ED3E_.wvu.FilterData" localSheetId="33" hidden="1">'28'!$DL$2:$DO$3</definedName>
    <definedName name="Z_AB59F89F_1B0C_4DE6_A106_C34C3276ED3E_.wvu.FilterData" localSheetId="34" hidden="1">'29'!$DL$2:$DO$3</definedName>
    <definedName name="Z_AB59F89F_1B0C_4DE6_A106_C34C3276ED3E_.wvu.FilterData" localSheetId="8" hidden="1">'3'!$DL$2:$DO$3</definedName>
    <definedName name="Z_AB59F89F_1B0C_4DE6_A106_C34C3276ED3E_.wvu.FilterData" localSheetId="35" hidden="1">'30'!$DL$2:$DO$3</definedName>
    <definedName name="Z_AB59F89F_1B0C_4DE6_A106_C34C3276ED3E_.wvu.FilterData" localSheetId="36" hidden="1">'31'!$DL$2:$DO$3</definedName>
    <definedName name="Z_AB59F89F_1B0C_4DE6_A106_C34C3276ED3E_.wvu.FilterData" localSheetId="9" hidden="1">'4'!$DL$2:$DO$3</definedName>
    <definedName name="Z_AB59F89F_1B0C_4DE6_A106_C34C3276ED3E_.wvu.FilterData" localSheetId="10" hidden="1">'5'!$DL$2:$DO$3</definedName>
    <definedName name="Z_AB59F89F_1B0C_4DE6_A106_C34C3276ED3E_.wvu.FilterData" localSheetId="11" hidden="1">'6'!$DL$2:$DO$3</definedName>
    <definedName name="Z_AB59F89F_1B0C_4DE6_A106_C34C3276ED3E_.wvu.FilterData" localSheetId="12" hidden="1">'7'!$DL$2:$DO$3</definedName>
    <definedName name="Z_AB59F89F_1B0C_4DE6_A106_C34C3276ED3E_.wvu.FilterData" localSheetId="13" hidden="1">'8'!$DL$2:$DO$3</definedName>
    <definedName name="Z_AB59F89F_1B0C_4DE6_A106_C34C3276ED3E_.wvu.FilterData" localSheetId="14" hidden="1">'9'!$DL$2:$DO$3</definedName>
    <definedName name="Z_AB8CD83D_22D2_4865_9B6F_6A0ACB8D266D_.wvu.FilterData" localSheetId="13" hidden="1">'8'!$DL$2:$DO$3</definedName>
    <definedName name="Z_ABA6B491_919B_4172_8469_6E4480665AF8_.wvu.FilterData" localSheetId="15" hidden="1">'10'!$DL$2:$DO$3</definedName>
    <definedName name="Z_ABEE0EE6_693F_47C0_A2C4_5D1196829CBF_.wvu.FilterData" localSheetId="16" hidden="1">'11'!$DL$2:$DO$3</definedName>
    <definedName name="Z_AC0B85A2_99C4_4DE7_9D70_E0E643350882_.wvu.FilterData" localSheetId="26" hidden="1">'21'!$DL$2:$DO$3</definedName>
    <definedName name="Z_AC12814E_FC85_4CF8_AC6E_3A6F36A6C98B_.wvu.FilterData" localSheetId="22" hidden="1">'17'!$DL$2:$DO$3</definedName>
    <definedName name="Z_ACEDC6BA_3F3D_4570_89A1_BFE46F42D035_.wvu.FilterData" localSheetId="14" hidden="1">'9'!$DL$2:$DO$3</definedName>
    <definedName name="Z_ACEFD12E_753E_468B_BC47_FAB880124B77_.wvu.FilterData" localSheetId="16" hidden="1">'11'!$DL$2:$DO$3</definedName>
    <definedName name="Z_ACF67B42_B6FE_4D6A_8B0C_4963B4A8F29F_.wvu.FilterData" localSheetId="34" hidden="1">'29'!$DL$2:$DO$3</definedName>
    <definedName name="Z_AD285EDC_FE10_4DAA_B513_8354410D1029_.wvu.FilterData" localSheetId="24" hidden="1">'19'!$DL$2:$DO$3</definedName>
    <definedName name="Z_AD3DE999_48DB_4287_939C_89D68120E058_.wvu.FilterData" localSheetId="22" hidden="1">'17'!$DL$2:$DO$3</definedName>
    <definedName name="Z_AD805185_91DC_4C07_A856_F1C34384C658_.wvu.FilterData" localSheetId="19" hidden="1">'14'!$DL$2:$DO$3</definedName>
    <definedName name="Z_AD9B4007_48DE_4CFC_AFC9_A07102121231_.wvu.FilterData" localSheetId="33" hidden="1">'28'!$DL$2:$DO$3</definedName>
    <definedName name="Z_ADC7EFC3_19FC_4A0C_9EB6_08EBDCF59E1C_.wvu.FilterData" localSheetId="9" hidden="1">'4'!$DL$2:$DO$3</definedName>
    <definedName name="Z_ADDCDE33_4F7F_4711_AADA_49C0426983EF_.wvu.FilterData" localSheetId="24" hidden="1">'19'!$DL$2:$DO$3</definedName>
    <definedName name="Z_AE0AA65E_63AE_4AFE_8A9E_1FED96439B65_.wvu.FilterData" localSheetId="22" hidden="1">'17'!$DL$2:$DO$3</definedName>
    <definedName name="Z_AE0B8A95_0482_4EA3_98A8_0679A0CD6793_.wvu.FilterData" localSheetId="20" hidden="1">'15'!$DL$2:$DO$3</definedName>
    <definedName name="Z_AE7B85EA_A7C9_4993_A733_D579D3C942EA_.wvu.FilterData" localSheetId="6" hidden="1">'1'!$DL$2:$DO$3</definedName>
    <definedName name="Z_AE8967CC_8764_4401_8201_01FC5FCB28A7_.wvu.FilterData" localSheetId="12" hidden="1">'7'!$DL$2:$DO$3</definedName>
    <definedName name="Z_AE8967CC_8764_4401_8201_01FC5FCB28A7_.wvu.FilterData" localSheetId="13" hidden="1">'8'!$DL$2:$DO$3</definedName>
    <definedName name="Z_AEA4FC7C_B83E_446D_A227_7FC92DD130AA_.wvu.FilterData" localSheetId="33" hidden="1">'28'!$DL$2:$DO$3</definedName>
    <definedName name="Z_AED1B7E9_8F6C_4756_8331_02C4B5995E23_.wvu.FilterData" localSheetId="6" hidden="1">'1'!$DL$2:$DO$3</definedName>
    <definedName name="Z_AF4276B6_EA61_4D33_953C_2DF004DB0F62_.wvu.FilterData" localSheetId="6" hidden="1">'1'!$DL$2:$DO$3</definedName>
    <definedName name="Z_AF5C6A39_9DEB_487B_9F34_80DCBC00FB60_.wvu.FilterData" localSheetId="26" hidden="1">'21'!$DL$2:$DO$3</definedName>
    <definedName name="Z_AF6E76BB_E57F_4342_94A4_1118A7C70178_.wvu.FilterData" localSheetId="6" hidden="1">'1'!$DL$2:$DO$3</definedName>
    <definedName name="Z_AF6E8EC7_52D4_4056_9936_433D548C3A06_.wvu.FilterData" localSheetId="21" hidden="1">'16'!$DL$2:$DO$3</definedName>
    <definedName name="Z_AFB3B133_D600_4DB1_A2FD_98E3308F5737_.wvu.FilterData" localSheetId="6" hidden="1">'1'!$DL$2:$DO$3</definedName>
    <definedName name="Z_AFB66736_0E9D_405F_9721_F60608A31A6B_.wvu.FilterData" localSheetId="22" hidden="1">'17'!$DL$2:$DO$3</definedName>
    <definedName name="Z_AFC8DF16_78FF_4BAA_8A06_53F6B710C5A1_.wvu.FilterData" localSheetId="6" hidden="1">'1'!$DL$2:$DO$3</definedName>
    <definedName name="Z_AFCA4356_6799_4A7A_AE30_61CBFC3E7D9F_.wvu.FilterData" localSheetId="17" hidden="1">'12'!$DL$2:$DO$3</definedName>
    <definedName name="Z_AFE84058_7A70_40CD_A0FF_C780F81772DF_.wvu.FilterData" localSheetId="30" hidden="1">'25'!$DL$2:$DO$3</definedName>
    <definedName name="Z_AFF742CF_0726_40CB_9EF7_EEE6511CAB1C_.wvu.FilterData" localSheetId="29" hidden="1">'24'!$DL$2:$DO$3</definedName>
    <definedName name="Z_B019D41B_78A1_4A63_AF4B_E836415A6DBE_.wvu.FilterData" localSheetId="19" hidden="1">'14'!$DL$2:$DO$3</definedName>
    <definedName name="Z_B019D41B_78A1_4A63_AF4B_E836415A6DBE_.wvu.FilterData" localSheetId="20" hidden="1">'15'!$DL$2:$DO$3</definedName>
    <definedName name="Z_B02E4073_93A9_42AF_A90F_0469521E4961_.wvu.FilterData" localSheetId="26" hidden="1">'21'!$DL$2:$DO$3</definedName>
    <definedName name="Z_B07A50D0_52DB_4E11_80D0_33A9DD766AC0_.wvu.FilterData" localSheetId="23" hidden="1">'18'!$DL$2:$DO$3</definedName>
    <definedName name="Z_B0AB4F11_CEEC_49C0_92BC_85AA076C12FE_.wvu.FilterData" localSheetId="7" hidden="1">'2'!$DL$2:$DO$3</definedName>
    <definedName name="Z_B0B32681_8DA7_40B0_97A3_34034FD8C96B_.wvu.FilterData" localSheetId="15" hidden="1">'10'!$DL$2:$DO$3</definedName>
    <definedName name="Z_B0D45AA2_50F4_4E9C_9AE1_E8339C220683_.wvu.FilterData" localSheetId="10" hidden="1">'5'!$DL$2:$DO$3</definedName>
    <definedName name="Z_B0E629AD_3564_447A_8E79_B7ED61E6AC93_.wvu.FilterData" localSheetId="6" hidden="1">'1'!$DL$2:$DO$3</definedName>
    <definedName name="Z_B0E629AD_3564_447A_8E79_B7ED61E6AC93_.wvu.FilterData" localSheetId="15" hidden="1">'10'!$DL$2:$DO$3</definedName>
    <definedName name="Z_B0E629AD_3564_447A_8E79_B7ED61E6AC93_.wvu.FilterData" localSheetId="16" hidden="1">'11'!$DL$2:$DO$3</definedName>
    <definedName name="Z_B0E629AD_3564_447A_8E79_B7ED61E6AC93_.wvu.FilterData" localSheetId="17" hidden="1">'12'!$DL$2:$DO$3</definedName>
    <definedName name="Z_B0E629AD_3564_447A_8E79_B7ED61E6AC93_.wvu.FilterData" localSheetId="18" hidden="1">'13'!$DL$2:$DO$3</definedName>
    <definedName name="Z_B0E629AD_3564_447A_8E79_B7ED61E6AC93_.wvu.FilterData" localSheetId="19" hidden="1">'14'!$DL$2:$DO$3</definedName>
    <definedName name="Z_B0E629AD_3564_447A_8E79_B7ED61E6AC93_.wvu.FilterData" localSheetId="20" hidden="1">'15'!$DL$2:$DO$3</definedName>
    <definedName name="Z_B0E629AD_3564_447A_8E79_B7ED61E6AC93_.wvu.FilterData" localSheetId="21" hidden="1">'16'!$DL$2:$DO$3</definedName>
    <definedName name="Z_B0E629AD_3564_447A_8E79_B7ED61E6AC93_.wvu.FilterData" localSheetId="22" hidden="1">'17'!$DL$2:$DO$3</definedName>
    <definedName name="Z_B0E629AD_3564_447A_8E79_B7ED61E6AC93_.wvu.FilterData" localSheetId="23" hidden="1">'18'!$DL$2:$DO$3</definedName>
    <definedName name="Z_B0E629AD_3564_447A_8E79_B7ED61E6AC93_.wvu.FilterData" localSheetId="24" hidden="1">'19'!$DL$2:$DO$3</definedName>
    <definedName name="Z_B0E629AD_3564_447A_8E79_B7ED61E6AC93_.wvu.FilterData" localSheetId="7" hidden="1">'2'!$DL$2:$DO$3</definedName>
    <definedName name="Z_B0E629AD_3564_447A_8E79_B7ED61E6AC93_.wvu.FilterData" localSheetId="25" hidden="1">'20'!$DL$2:$DO$3</definedName>
    <definedName name="Z_B0E629AD_3564_447A_8E79_B7ED61E6AC93_.wvu.FilterData" localSheetId="26" hidden="1">'21'!$DL$2:$DO$3</definedName>
    <definedName name="Z_B0E629AD_3564_447A_8E79_B7ED61E6AC93_.wvu.FilterData" localSheetId="27" hidden="1">'22'!$DL$2:$DO$3</definedName>
    <definedName name="Z_B0E629AD_3564_447A_8E79_B7ED61E6AC93_.wvu.FilterData" localSheetId="28" hidden="1">'23'!$DL$2:$DO$3</definedName>
    <definedName name="Z_B0E629AD_3564_447A_8E79_B7ED61E6AC93_.wvu.FilterData" localSheetId="29" hidden="1">'24'!$DL$2:$DO$3</definedName>
    <definedName name="Z_B0E629AD_3564_447A_8E79_B7ED61E6AC93_.wvu.FilterData" localSheetId="30" hidden="1">'25'!$DL$2:$DO$3</definedName>
    <definedName name="Z_B0E629AD_3564_447A_8E79_B7ED61E6AC93_.wvu.FilterData" localSheetId="31" hidden="1">'26'!$DL$2:$DO$3</definedName>
    <definedName name="Z_B0E629AD_3564_447A_8E79_B7ED61E6AC93_.wvu.FilterData" localSheetId="32" hidden="1">'27'!$DL$2:$DO$3</definedName>
    <definedName name="Z_B0E629AD_3564_447A_8E79_B7ED61E6AC93_.wvu.FilterData" localSheetId="33" hidden="1">'28'!$DL$2:$DO$3</definedName>
    <definedName name="Z_B0E629AD_3564_447A_8E79_B7ED61E6AC93_.wvu.FilterData" localSheetId="34" hidden="1">'29'!$DL$2:$DO$3</definedName>
    <definedName name="Z_B0E629AD_3564_447A_8E79_B7ED61E6AC93_.wvu.FilterData" localSheetId="8" hidden="1">'3'!$DL$2:$DO$3</definedName>
    <definedName name="Z_B0E629AD_3564_447A_8E79_B7ED61E6AC93_.wvu.FilterData" localSheetId="35" hidden="1">'30'!$DL$2:$DO$3</definedName>
    <definedName name="Z_B0E629AD_3564_447A_8E79_B7ED61E6AC93_.wvu.FilterData" localSheetId="36" hidden="1">'31'!$DL$2:$DO$3</definedName>
    <definedName name="Z_B0E629AD_3564_447A_8E79_B7ED61E6AC93_.wvu.FilterData" localSheetId="9" hidden="1">'4'!$DL$2:$DO$3</definedName>
    <definedName name="Z_B0E629AD_3564_447A_8E79_B7ED61E6AC93_.wvu.FilterData" localSheetId="10" hidden="1">'5'!$DL$2:$DO$3</definedName>
    <definedName name="Z_B0E629AD_3564_447A_8E79_B7ED61E6AC93_.wvu.FilterData" localSheetId="11" hidden="1">'6'!$DL$2:$DO$3</definedName>
    <definedName name="Z_B0E629AD_3564_447A_8E79_B7ED61E6AC93_.wvu.FilterData" localSheetId="12" hidden="1">'7'!$DL$2:$DO$3</definedName>
    <definedName name="Z_B0E629AD_3564_447A_8E79_B7ED61E6AC93_.wvu.FilterData" localSheetId="13" hidden="1">'8'!$DL$2:$DO$3</definedName>
    <definedName name="Z_B0E629AD_3564_447A_8E79_B7ED61E6AC93_.wvu.FilterData" localSheetId="14" hidden="1">'9'!$DL$2:$DO$3</definedName>
    <definedName name="Z_B0EFF25A_39AE_43D7_B3C8_A521078DBCFE_.wvu.FilterData" localSheetId="15" hidden="1">'10'!$DL$2:$DO$3</definedName>
    <definedName name="Z_B10EEBAE_85F0_46B4_9E5D_A0C2C4D004BD_.wvu.FilterData" localSheetId="14" hidden="1">'9'!$DL$2:$DO$3</definedName>
    <definedName name="Z_B1154C85_A5EA_49EC_84C4_334E704CBE5B_.wvu.FilterData" localSheetId="33" hidden="1">'28'!$DL$2:$DO$3</definedName>
    <definedName name="Z_B11C52A1_8779_4130_9F08_CDFB11CEB516_.wvu.FilterData" localSheetId="18" hidden="1">'13'!$DL$2:$DO$3</definedName>
    <definedName name="Z_B1E56F36_9BFB_4D39_BE8E_1DEC81A7C7DF_.wvu.FilterData" localSheetId="18" hidden="1">'13'!$DL$2:$DO$3</definedName>
    <definedName name="Z_B2057E16_FC5C_4AF5_85DE_84BCE67CBBCA_.wvu.FilterData" localSheetId="24" hidden="1">'19'!$DL$2:$DO$3</definedName>
    <definedName name="Z_B22FF4B6_E691_4AF8_9F31_57D698DD1C08_.wvu.FilterData" localSheetId="12" hidden="1">'7'!$DL$2:$DO$3</definedName>
    <definedName name="Z_B2578C16_3714_4B27_BEDB_3E653FDDA2CC_.wvu.FilterData" localSheetId="33" hidden="1">'28'!$DL$2:$DO$3</definedName>
    <definedName name="Z_B30953E5_FD3B_4F7A_9C68_69ACD7F97ED1_.wvu.FilterData" localSheetId="19" hidden="1">'14'!$DL$2:$DO$3</definedName>
    <definedName name="Z_B312DFF6_34F8_4F3D_983F_59F84AB9B2C8_.wvu.FilterData" localSheetId="10" hidden="1">'5'!$DL$2:$DO$3</definedName>
    <definedName name="Z_B31DC9A6_00B1_4CDC_A9D8_8F2FA874FC0D_.wvu.FilterData" localSheetId="9" hidden="1">'4'!$DL$2:$DO$3</definedName>
    <definedName name="Z_B32F2F98_C2B1_43F8_A5C8_A691659E8996_.wvu.FilterData" localSheetId="9" hidden="1">'4'!$DL$2:$DO$3</definedName>
    <definedName name="Z_B3557E3F_DF52_4F29_83A8_23E83EF4B2A4_.wvu.FilterData" localSheetId="30" hidden="1">'25'!$DL$2:$DO$3</definedName>
    <definedName name="Z_B35882FE_96B3_4A60_8A37_F8640D681066_.wvu.FilterData" localSheetId="33" hidden="1">'28'!$DL$2:$DO$3</definedName>
    <definedName name="Z_B35E3D4E_C5EA_41FC_84FF_CD94057F7D11_.wvu.FilterData" localSheetId="13" hidden="1">'8'!$DL$2:$DO$3</definedName>
    <definedName name="Z_B364AAC1_BE7E_4F46_A16B_D380621CD7B5_.wvu.FilterData" localSheetId="28" hidden="1">'23'!$DL$2:$DO$3</definedName>
    <definedName name="Z_B36D8800_3D20_4D02_8074_63AA3933B96B_.wvu.FilterData" localSheetId="26" hidden="1">'21'!$DL$2:$DO$3</definedName>
    <definedName name="Z_B36D8800_3D20_4D02_8074_63AA3933B96B_.wvu.FilterData" localSheetId="27" hidden="1">'22'!$DL$2:$DO$3</definedName>
    <definedName name="Z_B4481827_2A37_4685_AD7D_C1109B58C4DF_.wvu.FilterData" localSheetId="27" hidden="1">'22'!$DL$2:$DO$3</definedName>
    <definedName name="Z_B4697593_B037_40C8_8B07_E3CC60ABD182_.wvu.FilterData" localSheetId="33" hidden="1">'28'!$DL$2:$DO$3</definedName>
    <definedName name="Z_B47092EA_A95F_4DA0_98A0_760FF66D3DB7_.wvu.FilterData" localSheetId="17" hidden="1">'12'!$DL$2:$DO$3</definedName>
    <definedName name="Z_B47092EA_A95F_4DA0_98A0_760FF66D3DB7_.wvu.FilterData" localSheetId="18" hidden="1">'13'!$DL$2:$DO$3</definedName>
    <definedName name="Z_B498D0C4_A7AB_4430_AB61_CF1E6ABE12D1_.wvu.FilterData" localSheetId="11" hidden="1">'6'!$DL$2:$DO$3</definedName>
    <definedName name="Z_B4AE0FAF_5A48_485B_B8EF_82602D4096C5_.wvu.FilterData" localSheetId="10" hidden="1">'5'!$DL$2:$DO$3</definedName>
    <definedName name="Z_B4CC5264_C1A1_4A18_9B73_CCB0FD96362B_.wvu.FilterData" localSheetId="29" hidden="1">'24'!$DL$2:$DO$3</definedName>
    <definedName name="Z_B4DDE9F6_78A7_4B4E_A534_F0E15ECAEA2C_.wvu.FilterData" localSheetId="23" hidden="1">'18'!$DL$2:$DO$3</definedName>
    <definedName name="Z_B52ACC6D_3258_465C_9729_7C0D7A4F5ECF_.wvu.FilterData" localSheetId="6" hidden="1">'1'!$DL$2:$DO$3</definedName>
    <definedName name="Z_B52ACC6D_3258_465C_9729_7C0D7A4F5ECF_.wvu.FilterData" localSheetId="7" hidden="1">'2'!$DL$2:$DO$3</definedName>
    <definedName name="Z_B52F02C2_2BEE_45D2_BDC2_A1BBF0AA69CA_.wvu.FilterData" localSheetId="22" hidden="1">'17'!$DL$2:$DO$3</definedName>
    <definedName name="Z_B537E153_7B13_455C_A78F_D68AF2041E2B_.wvu.FilterData" localSheetId="26" hidden="1">'21'!$DL$2:$DO$3</definedName>
    <definedName name="Z_B53DC92A_847B_4E21_8BEF_6073BD95CD32_.wvu.FilterData" localSheetId="25" hidden="1">'20'!$DL$2:$DO$3</definedName>
    <definedName name="Z_B5607B92_8032_4E79_9DC2_FDD5D0A1D6E6_.wvu.FilterData" localSheetId="19" hidden="1">'14'!$DL$2:$DO$3</definedName>
    <definedName name="Z_B5BCB1C2_9800_4F71_8D3A_77DB5520B91A_.wvu.FilterData" localSheetId="20" hidden="1">'15'!$DL$2:$DO$3</definedName>
    <definedName name="Z_B5BDD539_2DAA_435B_A1FE_CA12F2D5D070_.wvu.FilterData" localSheetId="16" hidden="1">'11'!$DL$2:$DO$3</definedName>
    <definedName name="Z_B5E3598A_7BF2_42C7_A867_822B32870504_.wvu.FilterData" localSheetId="15" hidden="1">'10'!$DL$2:$DO$3</definedName>
    <definedName name="Z_B5ECCE09_C01B_427C_B5AC_1A41551A5D15_.wvu.FilterData" localSheetId="6" hidden="1">'1'!$DL$2:$DO$3</definedName>
    <definedName name="Z_B61CC053_7C98_4FDD_A7D6_30EFFAEB8087_.wvu.FilterData" localSheetId="7" hidden="1">'2'!$DL$2:$DO$3</definedName>
    <definedName name="Z_B63236B7_F387_4AB3_BA32_B56C5BD38D0D_.wvu.FilterData" localSheetId="6" hidden="1">'1'!$DL$2:$DO$3</definedName>
    <definedName name="Z_B650301D_61DE_4EA5_83FF_D699965FA88A_.wvu.FilterData" localSheetId="25" hidden="1">'20'!$DL$2:$DO$3</definedName>
    <definedName name="Z_B652A8A1_87F0_4008_9279_391C86D9099E_.wvu.FilterData" localSheetId="25" hidden="1">'20'!$DL$2:$DO$3</definedName>
    <definedName name="Z_B69AB7EC_A132_412C_9487_361E908AA26A_.wvu.FilterData" localSheetId="22" hidden="1">'17'!$DL$2:$DO$3</definedName>
    <definedName name="Z_B6C9475C_2E4D_4321_9201_28EA4B47AD06_.wvu.FilterData" localSheetId="17" hidden="1">'12'!$DL$2:$DO$3</definedName>
    <definedName name="Z_B70125B2_BBE3_47EF_A86C_DD99F3115F19_.wvu.FilterData" localSheetId="9" hidden="1">'4'!$DL$2:$DO$3</definedName>
    <definedName name="Z_B7029DFB_68FA_4D54_8320_C2880FB002CF_.wvu.FilterData" localSheetId="15" hidden="1">'10'!$DL$2:$DO$3</definedName>
    <definedName name="Z_B7147147_4A2B_4702_9C20_876F45AC6FEB_.wvu.FilterData" localSheetId="10" hidden="1">'5'!$DL$2:$DO$3</definedName>
    <definedName name="Z_B7193909_83D3_467E_B319_EF672B0671A1_.wvu.FilterData" localSheetId="13" hidden="1">'8'!$DL$2:$DO$3</definedName>
    <definedName name="Z_B74621C5_7561_4057_90D1_E653F55DF929_.wvu.FilterData" localSheetId="26" hidden="1">'21'!$DL$2:$DO$3</definedName>
    <definedName name="Z_B7571BE8_6956_4906_935A_5BAB640EB394_.wvu.FilterData" localSheetId="23" hidden="1">'18'!$DL$2:$DO$3</definedName>
    <definedName name="Z_B7571BE8_6956_4906_935A_5BAB640EB394_.wvu.FilterData" localSheetId="24" hidden="1">'19'!$DL$2:$DO$3</definedName>
    <definedName name="Z_B75EE0B2_DB21_4ADA_AF83_58F557F46B7A_.wvu.FilterData" localSheetId="14" hidden="1">'9'!$DL$2:$DO$3</definedName>
    <definedName name="Z_B76DCFB4_C2B1_467C_BBCD_841C9344E330_.wvu.FilterData" localSheetId="28" hidden="1">'23'!$DL$2:$DO$3</definedName>
    <definedName name="Z_B7C3884F_AAE4_4E23_9A92_E4366BD6ACBE_.wvu.FilterData" localSheetId="30" hidden="1">'25'!$DL$2:$DO$3</definedName>
    <definedName name="Z_B7FA0821_C888_41E4_951F_1B49978A5409_.wvu.FilterData" localSheetId="22" hidden="1">'17'!$DL$2:$DO$3</definedName>
    <definedName name="Z_B7FA0821_C888_41E4_951F_1B49978A5409_.wvu.FilterData" localSheetId="23" hidden="1">'18'!$DL$2:$DO$3</definedName>
    <definedName name="Z_B80D5FB9_D81E_4FD6_A547_62E1919E557D_.wvu.FilterData" localSheetId="11" hidden="1">'6'!$DL$2:$DO$3</definedName>
    <definedName name="Z_B818743D_D090_421C_915C_B5A840DCCDD6_.wvu.FilterData" localSheetId="28" hidden="1">'23'!$DL$2:$DO$3</definedName>
    <definedName name="Z_B893290A_8172_4C6C_8C06_C69082771546_.wvu.FilterData" localSheetId="34" hidden="1">'29'!$DL$2:$DO$3</definedName>
    <definedName name="Z_B8B309C3_8551_4E1C_B494_4DF1E79BB0ED_.wvu.FilterData" localSheetId="13" hidden="1">'8'!$DL$2:$DO$3</definedName>
    <definedName name="Z_B8D0B12C_4900_4C5C_AF21_B20B55BC5B5A_.wvu.FilterData" localSheetId="28" hidden="1">'23'!$DL$2:$DO$3</definedName>
    <definedName name="Z_B8F5FFA9_4FF7_4501_983E_9A428EEB3640_.wvu.FilterData" localSheetId="26" hidden="1">'21'!$DL$2:$DO$3</definedName>
    <definedName name="Z_B9280AAB_E46E_4C10_8EF6_54AF2FAFFDBC_.wvu.FilterData" localSheetId="12" hidden="1">'7'!$DL$2:$DO$3</definedName>
    <definedName name="Z_B9372AB5_8FA6_4938_9148_A08D05E4465E_.wvu.FilterData" localSheetId="6" hidden="1">'1'!$DL$2:$DO$3</definedName>
    <definedName name="Z_B954D1EC_34AF_4C9D_AD8E_529DF5B4D71B_.wvu.FilterData" localSheetId="31" hidden="1">'26'!$DL$2:$DO$3</definedName>
    <definedName name="Z_B994FF0C_5F74_46AF_95A9_F23FED924B90_.wvu.FilterData" localSheetId="26" hidden="1">'21'!$DL$2:$DO$3</definedName>
    <definedName name="Z_B9A34068_8C2E_4028_89BD_AB7C9FF5C1C9_.wvu.FilterData" localSheetId="33" hidden="1">'28'!$DL$2:$DO$3</definedName>
    <definedName name="Z_B9B14516_FEBD_4A83_A56C_CB59986BA109_.wvu.FilterData" localSheetId="13" hidden="1">'8'!$DL$2:$DO$3</definedName>
    <definedName name="Z_B9BF59A4_76E1_41A1_AB15_5171190F9DF9_.wvu.FilterData" localSheetId="24" hidden="1">'19'!$DL$2:$DO$3</definedName>
    <definedName name="Z_B9D2F8AE_90D2_4559_990A_42D2ABDC25F7_.wvu.FilterData" localSheetId="10" hidden="1">'5'!$DL$2:$DO$3</definedName>
    <definedName name="Z_B9D6436D_83EC_4952_A29B_F8F797FBB954_.wvu.FilterData" localSheetId="9" hidden="1">'4'!$DL$2:$DO$3</definedName>
    <definedName name="Z_B9D92250_CCAD_4903_9F6E_874FD223F61C_.wvu.FilterData" localSheetId="25" hidden="1">'20'!$DL$2:$DO$3</definedName>
    <definedName name="Z_BA064E33_8C20_49A3_BF5C_A936D0F750B5_.wvu.FilterData" localSheetId="10" hidden="1">'5'!$DL$2:$DO$3</definedName>
    <definedName name="Z_BA123C83_A7E2_4DBD_BF7A_4F2C2E479306_.wvu.FilterData" localSheetId="32" hidden="1">'27'!$DL$2:$DO$3</definedName>
    <definedName name="Z_BA132FD0_2D61_451D_9835_66A4399FDB1B_.wvu.FilterData" localSheetId="20" hidden="1">'15'!$DL$2:$DO$3</definedName>
    <definedName name="Z_BA377D28_22DF_4B36_B5AB_BED973E2275D_.wvu.FilterData" localSheetId="9" hidden="1">'4'!$DL$2:$DO$3</definedName>
    <definedName name="Z_BA906CBC_36A8_41B9_B1F1_58D9B4DF50D3_.wvu.FilterData" localSheetId="28" hidden="1">'23'!$DL$2:$DO$3</definedName>
    <definedName name="Z_BAB4DD91_FCD8_4950_9DF8_291AA684D859_.wvu.FilterData" localSheetId="29" hidden="1">'24'!$DL$2:$DO$3</definedName>
    <definedName name="Z_BACF3ADA_8FE2_4574_9764_34F445B4C42E_.wvu.FilterData" localSheetId="6" hidden="1">'1'!$DL$2:$DO$3</definedName>
    <definedName name="Z_BAD969FD_6BB1_442B_9737_F4065B5B9B77_.wvu.FilterData" localSheetId="22" hidden="1">'17'!$DL$2:$DO$3</definedName>
    <definedName name="Z_BAD969FD_6BB1_442B_9737_F4065B5B9B77_.wvu.FilterData" localSheetId="23" hidden="1">'18'!$DL$2:$DO$3</definedName>
    <definedName name="Z_BB37D29D_C92E_4AB6_BE86_F624074D4DEA_.wvu.FilterData" localSheetId="27" hidden="1">'22'!$DL$2:$DO$3</definedName>
    <definedName name="Z_BB3A9E27_CC3D_4828_A459_7D944BAF4744_.wvu.FilterData" localSheetId="18" hidden="1">'13'!$DL$2:$DO$3</definedName>
    <definedName name="Z_BB4D5E65_980C_44E7_B85A_4F4F88306947_.wvu.FilterData" localSheetId="17" hidden="1">'12'!$DL$2:$DO$3</definedName>
    <definedName name="Z_BB4D5E65_980C_44E7_B85A_4F4F88306947_.wvu.FilterData" localSheetId="18" hidden="1">'13'!$DL$2:$DO$3</definedName>
    <definedName name="Z_BB5E86FD_ED5D_4C2A_B7BB_E132215FAC18_.wvu.FilterData" localSheetId="16" hidden="1">'11'!$DL$2:$DO$3</definedName>
    <definedName name="Z_BB74F30A_9C95_4F53_AC89_A4DE9F73AA06_.wvu.FilterData" localSheetId="22" hidden="1">'17'!$DL$2:$DO$3</definedName>
    <definedName name="Z_BB7CDB08_7DC6_4129_B3E5_32BD0F93928C_.wvu.FilterData" localSheetId="29" hidden="1">'24'!$DL$2:$DO$3</definedName>
    <definedName name="Z_BB7FB230_D1C7_48C1_92CD_80C190516987_.wvu.FilterData" localSheetId="23" hidden="1">'18'!$DL$2:$DO$3</definedName>
    <definedName name="Z_BB92FC66_2798_4D84_9546_895115C4EFCF_.wvu.FilterData" localSheetId="36" hidden="1">'31'!$DL$2:$DO$3</definedName>
    <definedName name="Z_BB94AC21_86AA_48A2_9A30_0BC24AA03781_.wvu.FilterData" localSheetId="8" hidden="1">'3'!$DL$2:$DO$3</definedName>
    <definedName name="Z_BBAAD72A_2434_4BD0_9931_BA43745F4B2F_.wvu.FilterData" localSheetId="16" hidden="1">'11'!$DL$2:$DO$3</definedName>
    <definedName name="Z_BBAB9DBE_DA3D_48F5_9759_6F66B04272B8_.wvu.FilterData" localSheetId="29" hidden="1">'24'!$DL$2:$DO$3</definedName>
    <definedName name="Z_BBDBB75E_B20B_46A8_98DB_7735D913431D_.wvu.FilterData" localSheetId="6" hidden="1">'1'!$DL$2:$DO$3</definedName>
    <definedName name="Z_BBED5169_D21D_40B3_80AD_5B74C34E793C_.wvu.FilterData" localSheetId="29" hidden="1">'24'!$DL$2:$DO$3</definedName>
    <definedName name="Z_BBF69293_C627_4D6A_A44B_619728EEAA90_.wvu.FilterData" localSheetId="8" hidden="1">'3'!$DL$2:$DO$3</definedName>
    <definedName name="Z_BC4242F8_8B46_4CB1_AF56_7A2162D38002_.wvu.FilterData" localSheetId="26" hidden="1">'21'!$DL$2:$DO$3</definedName>
    <definedName name="Z_BCD3AC4C_9467_4A0A_B8AD_208CEB60FFD5_.wvu.FilterData" localSheetId="9" hidden="1">'4'!$DL$2:$DO$3</definedName>
    <definedName name="Z_BCF5034D_68C1_4F4F_97CB_07905DBDA8CE_.wvu.FilterData" localSheetId="25" hidden="1">'20'!$DL$2:$DO$3</definedName>
    <definedName name="Z_BD702E3F_EDE9_4613_972E_C269E783DCCB_.wvu.FilterData" localSheetId="35" hidden="1">'30'!$DL$2:$DO$3</definedName>
    <definedName name="Z_BD7868C1_D311_42FA_A876_065C9DB7146E_.wvu.FilterData" localSheetId="23" hidden="1">'18'!$DL$2:$DO$3</definedName>
    <definedName name="Z_BD85CAD4_16E8_46C5_9204_F5CDF78FCD5B_.wvu.FilterData" localSheetId="21" hidden="1">'16'!$DL$2:$DO$3</definedName>
    <definedName name="Z_BD958553_DBC9_4413_B298_CCD5AF969366_.wvu.FilterData" localSheetId="17" hidden="1">'12'!$DL$2:$DO$3</definedName>
    <definedName name="Z_BD9ED566_27DA_471C_A8E9_CE2CF62B58DC_.wvu.FilterData" localSheetId="19" hidden="1">'14'!$DL$2:$DO$3</definedName>
    <definedName name="Z_BDA59650_13B2_48A1_8446_1BCEEB97F0E4_.wvu.FilterData" localSheetId="20" hidden="1">'15'!$DL$2:$DO$3</definedName>
    <definedName name="Z_BDF8866D_3BE3_45AB_8D3D_CBE7600930AE_.wvu.FilterData" localSheetId="31" hidden="1">'26'!$DL$2:$DO$3</definedName>
    <definedName name="Z_BE115B2F_52A0_4EA8_98A5_3C23E5DAB7DB_.wvu.FilterData" localSheetId="25" hidden="1">'20'!$DL$2:$DO$3</definedName>
    <definedName name="Z_BE115B2F_52A0_4EA8_98A5_3C23E5DAB7DB_.wvu.FilterData" localSheetId="26" hidden="1">'21'!$DL$2:$DO$3</definedName>
    <definedName name="Z_BE3EABB9_37D1_4733_BD56_9B3271CB0EA5_.wvu.FilterData" localSheetId="19" hidden="1">'14'!$DL$2:$DO$3</definedName>
    <definedName name="Z_BE3EABB9_37D1_4733_BD56_9B3271CB0EA5_.wvu.FilterData" localSheetId="20" hidden="1">'15'!$DL$2:$DO$3</definedName>
    <definedName name="Z_BE45BFD5_81B4_4B4F_BDDA_F89584267001_.wvu.FilterData" localSheetId="6" hidden="1">'1'!$DL$2:$DO$3</definedName>
    <definedName name="Z_BEBEAE85_25C2_46F1_A961_0C03BF15F14A_.wvu.FilterData" localSheetId="6" hidden="1">'1'!$DL$2:$DO$3</definedName>
    <definedName name="Z_BEF34AA4_21B0_4235_BD99_6679822B527A_.wvu.FilterData" localSheetId="9" hidden="1">'4'!$DL$2:$DO$3</definedName>
    <definedName name="Z_BF25E35F_CA2B_471A_B55C_89788984D19F_.wvu.FilterData" localSheetId="20" hidden="1">'15'!$DL$2:$DO$3</definedName>
    <definedName name="Z_BF91D398_F6BB_4CE1_861D_022AD18AE1ED_.wvu.FilterData" localSheetId="18" hidden="1">'13'!$DL$2:$DO$3</definedName>
    <definedName name="Z_BF91D398_F6BB_4CE1_861D_022AD18AE1ED_.wvu.FilterData" localSheetId="19" hidden="1">'14'!$DL$2:$DO$3</definedName>
    <definedName name="Z_BFDDD6DA_ED92_4562_A789_5077BDBBDDE0_.wvu.FilterData" localSheetId="32" hidden="1">'27'!$DL$2:$DO$3</definedName>
    <definedName name="Z_BFF42D7B_89CA_41AD_B84A_BE73CBB24118_.wvu.FilterData" localSheetId="32" hidden="1">'27'!$DL$2:$DO$3</definedName>
    <definedName name="Z_C0AB6F9B_AB66_43F9_A1F6_BEFA90F3E640_.wvu.FilterData" localSheetId="12" hidden="1">'7'!$DL$2:$DO$3</definedName>
    <definedName name="Z_C0AB6F9B_AB66_43F9_A1F6_BEFA90F3E640_.wvu.FilterData" localSheetId="13" hidden="1">'8'!$DL$2:$DO$3</definedName>
    <definedName name="Z_C0D20632_25C8_453D_A6AB_A494B0A11185_.wvu.FilterData" localSheetId="17" hidden="1">'12'!$DL$2:$DO$3</definedName>
    <definedName name="Z_C0D20632_25C8_453D_A6AB_A494B0A11185_.wvu.FilterData" localSheetId="18" hidden="1">'13'!$DL$2:$DO$3</definedName>
    <definedName name="Z_C0EB7776_DBC3_4C11_9F7E_2250BFFEC20E_.wvu.FilterData" localSheetId="7" hidden="1">'2'!$DL$2:$DO$3</definedName>
    <definedName name="Z_C0FFE716_9AE9_4E51_8913_CAE8BFE20F71_.wvu.FilterData" localSheetId="28" hidden="1">'23'!$DL$2:$DO$3</definedName>
    <definedName name="Z_C110729F_1212_404E_947C_522F306430B4_.wvu.FilterData" localSheetId="20" hidden="1">'15'!$DL$2:$DO$3</definedName>
    <definedName name="Z_C14E45DD_46FE_4648_8791_675BB9A90EC3_.wvu.FilterData" localSheetId="12" hidden="1">'7'!$DL$2:$DO$3</definedName>
    <definedName name="Z_C15622D4_E7BF_479C_B05B_16E191D92F36_.wvu.FilterData" localSheetId="23" hidden="1">'18'!$DL$2:$DO$3</definedName>
    <definedName name="Z_C1812096_4A66_446B_AD72_56F5F5ECADD7_.wvu.FilterData" localSheetId="6" hidden="1">'1'!$DL$2:$DO$3</definedName>
    <definedName name="Z_C1998986_B459_4B01_996D_63DB513B1A39_.wvu.FilterData" localSheetId="16" hidden="1">'11'!$DL$2:$DO$3</definedName>
    <definedName name="Z_C1C419C2_B332_4C68_BB88_B1AB5AA194B9_.wvu.FilterData" localSheetId="29" hidden="1">'24'!$DL$2:$DO$3</definedName>
    <definedName name="Z_C1F4505F_4BC6_4759_A23B_0352637359EE_.wvu.FilterData" localSheetId="17" hidden="1">'12'!$DL$2:$DO$3</definedName>
    <definedName name="Z_C210E073_00AE_4FC2_86A2_A2C22CE4CA39_.wvu.FilterData" localSheetId="17" hidden="1">'12'!$DL$2:$DO$3</definedName>
    <definedName name="Z_C217283E_A8C0_48FF_A619_9A79553EAC41_.wvu.FilterData" localSheetId="6" hidden="1">'1'!$DL$2:$DO$3</definedName>
    <definedName name="Z_C22050A1_E0DE_46D8_B66C_BF57322844B3_.wvu.FilterData" localSheetId="18" hidden="1">'13'!$DL$2:$DO$3</definedName>
    <definedName name="Z_C23F192A_863E_4865_8ED9_B1855F39F4DE_.wvu.FilterData" localSheetId="19" hidden="1">'14'!$DL$2:$DO$3</definedName>
    <definedName name="Z_C23F192A_863E_4865_8ED9_B1855F39F4DE_.wvu.FilterData" localSheetId="31" hidden="1">'26'!$DL$2:$DO$3</definedName>
    <definedName name="Z_C24CBDBC_E726_4EC5_94DC_2276D54444BC_.wvu.FilterData" localSheetId="21" hidden="1">'16'!$DL$2:$DO$3</definedName>
    <definedName name="Z_C2BB9C5D_01C8_453F_969A_BC36883F560F_.wvu.FilterData" localSheetId="22" hidden="1">'17'!$DL$2:$DO$3</definedName>
    <definedName name="Z_C2F8EDFE_0D6A_441C_A2CD_8F7BF540C0D4_.wvu.FilterData" localSheetId="23" hidden="1">'18'!$DL$2:$DO$3</definedName>
    <definedName name="Z_C2F9E9B2_85CA_4443_B25C_69AF6D7A732C_.wvu.FilterData" localSheetId="7" hidden="1">'2'!$DL$2:$DO$3</definedName>
    <definedName name="Z_C2FFA850_B32A_46A7_BB09_471D4EFD0150_.wvu.FilterData" localSheetId="28" hidden="1">'23'!$DL$2:$DO$3</definedName>
    <definedName name="Z_C303473B_6C2E_4A77_BEE5_BEC9D716441B_.wvu.FilterData" localSheetId="27" hidden="1">'22'!$DL$2:$DO$3</definedName>
    <definedName name="Z_C31C1D18_CF2A_4001_A308_4D38E7CDEF3E_.wvu.FilterData" localSheetId="32" hidden="1">'27'!$DL$2:$DO$3</definedName>
    <definedName name="Z_C34B0D70_BDB5_4380_AC7E_A95F1B989DAB_.wvu.FilterData" localSheetId="34" hidden="1">'29'!$DL$2:$DO$3</definedName>
    <definedName name="Z_C353232C_92A3_4F96_BB9B_D8DC73DAB60F_.wvu.FilterData" localSheetId="16" hidden="1">'11'!$DL$2:$DO$3</definedName>
    <definedName name="Z_C3A3C7C2_DAE0_4429_8EA4_BF1B36BB5ECE_.wvu.FilterData" localSheetId="17" hidden="1">'12'!$DL$2:$DO$3</definedName>
    <definedName name="Z_C3A65E91_8493_4472_BA63_E8E1463386A5_.wvu.FilterData" localSheetId="6" hidden="1">'1'!$DL$2:$DO$3</definedName>
    <definedName name="Z_C3B6560F_56BF_446B_B8BD_376312822C8E_.wvu.FilterData" localSheetId="6" hidden="1">'1'!$DL$2:$DO$3</definedName>
    <definedName name="Z_C3CDCE45_25FE_4ED3_8712_48E69A7E9772_.wvu.FilterData" localSheetId="21" hidden="1">'16'!$DL$2:$DO$3</definedName>
    <definedName name="Z_C3CDCE45_25FE_4ED3_8712_48E69A7E9772_.wvu.FilterData" localSheetId="22" hidden="1">'17'!$DL$2:$DO$3</definedName>
    <definedName name="Z_C3EA2A5E_C094_4E0A_BEB8_1345AA2C2F48_.wvu.FilterData" localSheetId="10" hidden="1">'5'!$DL$2:$DO$3</definedName>
    <definedName name="Z_C3FA6C98_AFCA_47A2_BA7C_53373729A339_.wvu.FilterData" localSheetId="27" hidden="1">'22'!$DL$2:$DO$3</definedName>
    <definedName name="Z_C42239DF_9098_4FE2_AA37_8D4B04CCEC5D_.wvu.FilterData" localSheetId="17" hidden="1">'12'!$DL$2:$DO$3</definedName>
    <definedName name="Z_C4580AD8_B11A_4299_868B_D3413E05EF4A_.wvu.FilterData" localSheetId="25" hidden="1">'20'!$DL$2:$DO$3</definedName>
    <definedName name="Z_C48E507A_5F93_4D5C_91DA_447429AFEBE0_.wvu.FilterData" localSheetId="16" hidden="1">'11'!$DL$2:$DO$3</definedName>
    <definedName name="Z_C4A0858E_5FEC_489D_AA9A_06AB66BDDF6F_.wvu.FilterData" localSheetId="16" hidden="1">'11'!$DL$2:$DO$3</definedName>
    <definedName name="Z_C4DB1715_1352_48CC_A464_C95B78B64DC8_.wvu.FilterData" localSheetId="31" hidden="1">'26'!$DL$2:$DO$3</definedName>
    <definedName name="Z_C51B656E_A080_4D88_A8EA_96959F95E684_.wvu.FilterData" localSheetId="16" hidden="1">'11'!$DL$2:$DO$3</definedName>
    <definedName name="Z_C53896FB_1B3C_4210_98AF_E2AF29105532_.wvu.FilterData" localSheetId="9" hidden="1">'4'!$DL$2:$DO$3</definedName>
    <definedName name="Z_C548BB46_E058_492F_B0EA_AEA8EEE90134_.wvu.FilterData" localSheetId="31" hidden="1">'26'!$DL$2:$DO$3</definedName>
    <definedName name="Z_C585BD53_09F9_4040_BA1C_64F6B8467E74_.wvu.FilterData" localSheetId="6" hidden="1">'1'!$DL$2:$DO$3</definedName>
    <definedName name="Z_C5D59F28_B791_4DF8_9D37_30B44F350C52_.wvu.FilterData" localSheetId="15" hidden="1">'10'!$DL$2:$DO$3</definedName>
    <definedName name="Z_C5D59F28_B791_4DF8_9D37_30B44F350C52_.wvu.FilterData" localSheetId="14" hidden="1">'9'!$DL$2:$DO$3</definedName>
    <definedName name="Z_C62A7E29_1866_4927_97FA_AC9F187125AE_.wvu.FilterData" localSheetId="16" hidden="1">'11'!$DL$2:$DO$3</definedName>
    <definedName name="Z_C62E3622_87DD_470F_9A21_FFBDE61AD86E_.wvu.FilterData" localSheetId="13" hidden="1">'8'!$DL$2:$DO$3</definedName>
    <definedName name="Z_C6309567_30A0_42A6_B848_EA2694B5BB2A_.wvu.FilterData" localSheetId="7" hidden="1">'2'!$DL$2:$DO$3</definedName>
    <definedName name="Z_C64674F5_E1E2_4519_8AFC_4950C1B79915_.wvu.FilterData" localSheetId="35" hidden="1">'30'!$DL$2:$DO$3</definedName>
    <definedName name="Z_C67556AA_DA4D_458B_8B84_D2AC4E3755B4_.wvu.FilterData" localSheetId="26" hidden="1">'21'!$DL$2:$DO$3</definedName>
    <definedName name="Z_C69B284A_0B4B_4ABD_9A24_16968DACA242_.wvu.FilterData" localSheetId="20" hidden="1">'15'!$DL$2:$DO$3</definedName>
    <definedName name="Z_C6E2175E_C43F_44DB_B499_97691C91CF06_.wvu.FilterData" localSheetId="21" hidden="1">'16'!$DL$2:$DO$3</definedName>
    <definedName name="Z_C6FB579F_BE10_49B0_9398_9AFEF3A2071C_.wvu.FilterData" localSheetId="18" hidden="1">'13'!$DL$2:$DO$3</definedName>
    <definedName name="Z_C6FB579F_BE10_49B0_9398_9AFEF3A2071C_.wvu.FilterData" localSheetId="19" hidden="1">'14'!$DL$2:$DO$3</definedName>
    <definedName name="Z_C6FB579F_BE10_49B0_9398_9AFEF3A2071C_.wvu.FilterData" localSheetId="20" hidden="1">'15'!$DL$2:$DO$3</definedName>
    <definedName name="Z_C6FB579F_BE10_49B0_9398_9AFEF3A2071C_.wvu.FilterData" localSheetId="21" hidden="1">'16'!$DL$2:$DO$3</definedName>
    <definedName name="Z_C72E88CC_4177_4A8F_81EC_5964327EEEB5_.wvu.FilterData" localSheetId="27" hidden="1">'22'!$DL$2:$DO$3</definedName>
    <definedName name="Z_C73F3D6B_2A76_4BB7_B761_A10A160428BA_.wvu.FilterData" localSheetId="12" hidden="1">'7'!$DL$2:$DO$3</definedName>
    <definedName name="Z_C743356B_7435_4E80_9A06_65CDBC50E18C_.wvu.FilterData" localSheetId="14" hidden="1">'9'!$DL$2:$DO$3</definedName>
    <definedName name="Z_C7536E8A_0714_419A_AB7F_CA56C33A1DEA_.wvu.FilterData" localSheetId="11" hidden="1">'6'!$DL$2:$DO$3</definedName>
    <definedName name="Z_C76BE4BC_1989_4657_892C_378EF1418064_.wvu.FilterData" localSheetId="30" hidden="1">'25'!$DL$2:$DO$3</definedName>
    <definedName name="Z_C7A20D23_293F_495F_B00E_9A936C9B6860_.wvu.FilterData" localSheetId="13" hidden="1">'8'!$DL$2:$DO$3</definedName>
    <definedName name="Z_C827F78B_29B8_47FF_8072_BF738FEB5520_.wvu.FilterData" localSheetId="23" hidden="1">'18'!$DL$2:$DO$3</definedName>
    <definedName name="Z_C837E7C2_6E7D_486E_A054_C6E25902AD2E_.wvu.FilterData" localSheetId="30" hidden="1">'25'!$DL$2:$DO$3</definedName>
    <definedName name="Z_C84C9502_974A_48D4_9F5B_8D38D9D279A1_.wvu.FilterData" localSheetId="18" hidden="1">'13'!$DL$2:$DO$3</definedName>
    <definedName name="Z_C84F8A5B_3450_402C_ADC8_CBA39CF505B3_.wvu.FilterData" localSheetId="28" hidden="1">'23'!$DL$2:$DO$3</definedName>
    <definedName name="Z_C8718A7A_307C_4330_9386_7788F335C81B_.wvu.FilterData" localSheetId="31" hidden="1">'26'!$DL$2:$DO$3</definedName>
    <definedName name="Z_C8785C3E_D931_413A_93AD_35090943B13F_.wvu.FilterData" localSheetId="32" hidden="1">'27'!$DL$2:$DO$3</definedName>
    <definedName name="Z_C8849B80_2C3D_46F1_86E2_D3ABD7804DC7_.wvu.FilterData" localSheetId="28" hidden="1">'23'!$DL$2:$DO$3</definedName>
    <definedName name="Z_C8849B80_2C3D_46F1_86E2_D3ABD7804DC7_.wvu.FilterData" localSheetId="29" hidden="1">'24'!$DL$2:$DO$3</definedName>
    <definedName name="Z_C8A2B815_4C81_4300_ACA7_3B8702ED8B02_.wvu.FilterData" localSheetId="24" hidden="1">'19'!$DL$2:$DO$3</definedName>
    <definedName name="Z_C8D6A579_2F28_4102_8BF8_793DBDD7C746_.wvu.FilterData" localSheetId="21" hidden="1">'16'!$DL$2:$DO$3</definedName>
    <definedName name="Z_C8E5BAFF_36F8_480D_8999_8A284355F24A_.wvu.FilterData" localSheetId="33" hidden="1">'28'!$DL$2:$DO$3</definedName>
    <definedName name="Z_C8FB6BDD_BC4B_4195_94EC_FF6A3C5E7857_.wvu.FilterData" localSheetId="14" hidden="1">'9'!$DL$2:$DO$3</definedName>
    <definedName name="Z_C918779F_7AF1_4177_AB91_775154AA613A_.wvu.FilterData" localSheetId="10" hidden="1">'5'!$DL$2:$DO$3</definedName>
    <definedName name="Z_C91FAE26_A214_4CB8_B6D6_AA029EDC26E0_.wvu.FilterData" localSheetId="14" hidden="1">'9'!$DL$2:$DO$3</definedName>
    <definedName name="Z_C9225A23_0F02_4B4D_A84D_1559211D123D_.wvu.FilterData" localSheetId="17" hidden="1">'12'!$DL$2:$DO$3</definedName>
    <definedName name="Z_C929B29F_97F2_4827_95FE_62B32C53D527_.wvu.FilterData" localSheetId="28" hidden="1">'23'!$DL$2:$DO$3</definedName>
    <definedName name="Z_C92E1187_A708_4C0A_8222_600097CBD588_.wvu.FilterData" localSheetId="12" hidden="1">'7'!$DL$2:$DO$3</definedName>
    <definedName name="Z_C9547236_DD9D_4B5E_8D73_E0D8FADC3572_.wvu.FilterData" localSheetId="30" hidden="1">'25'!$DL$2:$DO$3</definedName>
    <definedName name="Z_C9605945_5B11_46B8_BBC0_44CFA8E44C6B_.wvu.FilterData" localSheetId="15" hidden="1">'10'!$DL$2:$DO$3</definedName>
    <definedName name="Z_C979F646_2E2B_40AB_A7B8_49E4FEBD16A4_.wvu.FilterData" localSheetId="29" hidden="1">'24'!$DL$2:$DO$3</definedName>
    <definedName name="Z_C979F646_2E2B_40AB_A7B8_49E4FEBD16A4_.wvu.FilterData" localSheetId="30" hidden="1">'25'!$DL$2:$DO$3</definedName>
    <definedName name="Z_C9C19BAA_C9BC_4A4A_932F_419CC8F79B29_.wvu.FilterData" localSheetId="7" hidden="1">'2'!$DL$2:$DO$3</definedName>
    <definedName name="Z_C9D4DADB_0955_4386_9C5E_BC9182A3E845_.wvu.FilterData" localSheetId="30" hidden="1">'25'!$DL$2:$DO$3</definedName>
    <definedName name="Z_C9DBCB98_A07A_4BC5_8ED0_DDF8A544F990_.wvu.FilterData" localSheetId="22" hidden="1">'17'!$DL$2:$DO$3</definedName>
    <definedName name="Z_C9DBCB98_A07A_4BC5_8ED0_DDF8A544F990_.wvu.FilterData" localSheetId="23" hidden="1">'18'!$DL$2:$DO$3</definedName>
    <definedName name="Z_C9EBB499_229A_4661_8C83_CBFC84D118D9_.wvu.FilterData" localSheetId="12" hidden="1">'7'!$DL$2:$DO$3</definedName>
    <definedName name="Z_CA0CA892_1BA9_4F25_92CE_55D3F40BD416_.wvu.FilterData" localSheetId="29" hidden="1">'24'!$DL$2:$DO$3</definedName>
    <definedName name="Z_CA2314C9_1EB9_4060_9C41_5B5882D0FC88_.wvu.FilterData" localSheetId="31" hidden="1">'26'!$DL$2:$DO$3</definedName>
    <definedName name="Z_CA34662C_F131_4524_8DA2_6C0BB98D76E7_.wvu.FilterData" localSheetId="25" hidden="1">'20'!$DL$2:$DO$3</definedName>
    <definedName name="Z_CA6A6E15_BFBE_4303_8195_4C1DE1DD884F_.wvu.FilterData" localSheetId="32" hidden="1">'27'!$DL$2:$DO$3</definedName>
    <definedName name="Z_CAB30FF5_8481_4F40_B5F1_5728851C3D9A_.wvu.FilterData" localSheetId="10" hidden="1">'5'!$DL$2:$DO$3</definedName>
    <definedName name="Z_CADD5018_0413_4D79_81AF_5B08DA6569F2_.wvu.FilterData" localSheetId="29" hidden="1">'24'!$DL$2:$DO$3</definedName>
    <definedName name="Z_CB507515_1F72_4C87_B592_6CF85539F658_.wvu.FilterData" localSheetId="28" hidden="1">'23'!$DL$2:$DO$3</definedName>
    <definedName name="Z_CB54475E_914C_4AE1_B865_A1A1DB0759B8_.wvu.FilterData" localSheetId="28" hidden="1">'23'!$DL$2:$DO$3</definedName>
    <definedName name="Z_CB54CE1A_5482_48BA_872C_2E3AAD57D723_.wvu.FilterData" localSheetId="32" hidden="1">'27'!$DL$2:$DO$3</definedName>
    <definedName name="Z_CB57FECF_EBC7_4240_822A_FAB00247F2BE_.wvu.FilterData" localSheetId="19" hidden="1">'14'!$DL$2:$DO$3</definedName>
    <definedName name="Z_CB57FECF_EBC7_4240_822A_FAB00247F2BE_.wvu.FilterData" localSheetId="20" hidden="1">'15'!$DL$2:$DO$3</definedName>
    <definedName name="Z_CB57FECF_EBC7_4240_822A_FAB00247F2BE_.wvu.FilterData" localSheetId="21" hidden="1">'16'!$DL$2:$DO$3</definedName>
    <definedName name="Z_CBAEBBB5_58B0_4A62_94AA_A342782F288A_.wvu.FilterData" localSheetId="26" hidden="1">'21'!$DL$2:$DO$3</definedName>
    <definedName name="Z_CBBA31DE_7BCF_469F_8088_444D84D2C333_.wvu.FilterData" localSheetId="11" hidden="1">'6'!$DL$2:$DO$3</definedName>
    <definedName name="Z_CBCA73E0_DC4E_4EDA_AAEB_7EBAF30AA60F_.wvu.FilterData" localSheetId="32" hidden="1">'27'!$DL$2:$DO$3</definedName>
    <definedName name="Z_CC443145_0568_4388_90D6_F734040A56EC_.wvu.FilterData" localSheetId="16" hidden="1">'11'!$DL$2:$DO$3</definedName>
    <definedName name="Z_CC6FC7E6_8FBB_4085_82DF_2EC409CF49F6_.wvu.FilterData" localSheetId="35" hidden="1">'30'!$DL$2:$DO$3</definedName>
    <definedName name="Z_CC8F9C39_B83C_4458_BE25_C113283DF95D_.wvu.FilterData" localSheetId="33" hidden="1">'28'!$DL$2:$DO$3</definedName>
    <definedName name="Z_CCB8B538_6AA5_4A0C_9606_8E1092280361_.wvu.FilterData" localSheetId="16" hidden="1">'11'!$DL$2:$DO$3</definedName>
    <definedName name="Z_CCC2EF54_EBD1_4A40_9F9A_F3CB91A96713_.wvu.FilterData" localSheetId="11" hidden="1">'6'!$DL$2:$DO$3</definedName>
    <definedName name="Z_CCEF832C_9DB3_42BE_B547_1B8C75F3BEF4_.wvu.FilterData" localSheetId="33" hidden="1">'28'!$DL$2:$DO$3</definedName>
    <definedName name="Z_CCEF832C_9DB3_42BE_B547_1B8C75F3BEF4_.wvu.FilterData" localSheetId="34" hidden="1">'29'!$DL$2:$DO$3</definedName>
    <definedName name="Z_CCF98D64_7471_4A11_BBC3_DBAD20798405_.wvu.FilterData" localSheetId="16" hidden="1">'11'!$DL$2:$DO$3</definedName>
    <definedName name="Z_CD3F64A3_1290_46D1_8332_458312CDDF3B_.wvu.FilterData" localSheetId="9" hidden="1">'4'!$DL$2:$DO$3</definedName>
    <definedName name="Z_CD49B611_A8A3_480B_9C0F_7F9DA6255C38_.wvu.FilterData" localSheetId="10" hidden="1">'5'!$DL$2:$DO$3</definedName>
    <definedName name="Z_CD49B611_A8A3_480B_9C0F_7F9DA6255C38_.wvu.FilterData" localSheetId="11" hidden="1">'6'!$DL$2:$DO$3</definedName>
    <definedName name="Z_CD636775_8B6D_434C_B3FE_9F2133940984_.wvu.FilterData" localSheetId="27" hidden="1">'22'!$DL$2:$DO$3</definedName>
    <definedName name="Z_CD65E052_F059_4A16_A9AE_86435EDAE866_.wvu.FilterData" localSheetId="16" hidden="1">'11'!$DL$2:$DO$3</definedName>
    <definedName name="Z_CD924562_63B6_4FDB_9602_9B2107DB650C_.wvu.FilterData" localSheetId="32" hidden="1">'27'!$DL$2:$DO$3</definedName>
    <definedName name="Z_CDAC4D68_8BB9_4545_90DF_C34A7440C7C6_.wvu.FilterData" localSheetId="25" hidden="1">'20'!$DL$2:$DO$3</definedName>
    <definedName name="Z_CDAC4D68_8BB9_4545_90DF_C34A7440C7C6_.wvu.FilterData" localSheetId="26" hidden="1">'21'!$DL$2:$DO$3</definedName>
    <definedName name="Z_CDBD1BF9_5D0A_4E07_A7E6_A298757D2383_.wvu.FilterData" localSheetId="18" hidden="1">'13'!$DL$2:$DO$3</definedName>
    <definedName name="Z_CDBD1BF9_5D0A_4E07_A7E6_A298757D2383_.wvu.FilterData" localSheetId="20" hidden="1">'15'!$DL$2:$DO$3</definedName>
    <definedName name="Z_CDBD1BF9_5D0A_4E07_A7E6_A298757D2383_.wvu.FilterData" localSheetId="21" hidden="1">'16'!$DL$2:$DO$3</definedName>
    <definedName name="Z_CDE1731C_8793_4622_B72A_64C4AA72EA45_.wvu.FilterData" localSheetId="30" hidden="1">'25'!$DL$2:$DO$3</definedName>
    <definedName name="Z_CDFE34C0_216C_4D88_9AA0_4A1A645E1564_.wvu.FilterData" localSheetId="24" hidden="1">'19'!$DL$2:$DO$3</definedName>
    <definedName name="Z_CE0A83E3_94C4_4C0E_883D_D4265F78C344_.wvu.FilterData" localSheetId="19" hidden="1">'14'!$DL$2:$DO$3</definedName>
    <definedName name="Z_CE9C7B57_B4FE_40C6_8243_142EC6370799_.wvu.FilterData" localSheetId="21" hidden="1">'16'!$DL$2:$DO$3</definedName>
    <definedName name="Z_CF25A49C_35AD_4278_A1C6_547617FDC9A8_.wvu.FilterData" localSheetId="30" hidden="1">'25'!$DL$2:$DO$3</definedName>
    <definedName name="Z_CF3C7E8A_E9D6_429D_B065_C7842C8DF5CB_.wvu.FilterData" localSheetId="16" hidden="1">'11'!$DL$2:$DO$3</definedName>
    <definedName name="Z_CF92E7E7_17AB_4439_B6BF_307730C29466_.wvu.FilterData" localSheetId="9" hidden="1">'4'!$DL$2:$DO$3</definedName>
    <definedName name="Z_CFA464E8_5754_4872_A7A0_24DCD8B325AB_.wvu.FilterData" localSheetId="18" hidden="1">'13'!$DL$2:$DO$3</definedName>
    <definedName name="Z_CFAAE156_B708_435F_9481_EE2AA493FB42_.wvu.FilterData" localSheetId="6" hidden="1">'1'!$DL$2:$DO$3</definedName>
    <definedName name="Z_CFBDD925_9124_4F36_85FD_26B6A65B9A52_.wvu.FilterData" localSheetId="11" hidden="1">'6'!$DL$2:$DO$3</definedName>
    <definedName name="Z_CFBF3318_E41A_414F_9837_E8C596B47FDE_.wvu.FilterData" localSheetId="7" hidden="1">'2'!$DL$2:$DO$3</definedName>
    <definedName name="Z_CFEBAD92_3DC3_445E_B0DC_7B0D7AEC9E33_.wvu.FilterData" localSheetId="28" hidden="1">'23'!$DL$2:$DO$3</definedName>
    <definedName name="Z_CFF25A1A_DF65_42C7_9F5E_05285364D008_.wvu.FilterData" localSheetId="13" hidden="1">'8'!$DL$2:$DO$3</definedName>
    <definedName name="Z_D01BA179_CC47_4F39_962E_FF221F492F57_.wvu.FilterData" localSheetId="16" hidden="1">'11'!$DL$2:$DO$3</definedName>
    <definedName name="Z_D01C89EE_CCD8_4AC4_BB0B_B610BC8DFEE8_.wvu.FilterData" localSheetId="15" hidden="1">'10'!$DL$2:$DO$3</definedName>
    <definedName name="Z_D0207FBD_CBD6_4545_9CAE_F3D2FC6DC24A_.wvu.FilterData" localSheetId="16" hidden="1">'11'!$DL$2:$DO$3</definedName>
    <definedName name="Z_D03CF86F_457E_4A86_8D90_AC344796E579_.wvu.FilterData" localSheetId="13" hidden="1">'8'!$DL$2:$DO$3</definedName>
    <definedName name="Z_D078519E_CC86_4161_B325_B78080E97694_.wvu.FilterData" localSheetId="31" hidden="1">'26'!$DL$2:$DO$3</definedName>
    <definedName name="Z_D0F52D90_5306_4032_91A1_C98AF3EE6E5F_.wvu.FilterData" localSheetId="17" hidden="1">'12'!$DL$2:$DO$3</definedName>
    <definedName name="Z_D12C199F_399D_448B_83C4_82E0CA6BFC97_.wvu.FilterData" localSheetId="8" hidden="1">'3'!$DL$2:$DO$3</definedName>
    <definedName name="Z_D140FAC5_7289_4DD5_A872_C99CE54B560B_.wvu.FilterData" localSheetId="17" hidden="1">'12'!$DL$2:$DO$3</definedName>
    <definedName name="Z_D182F8DD_C33F_4E7C_A188_A66C873F1F75_.wvu.FilterData" localSheetId="32" hidden="1">'27'!$DL$2:$DO$3</definedName>
    <definedName name="Z_D1C3C5AC_5A46_4562_9319_BC0EA28C1D53_.wvu.FilterData" localSheetId="15" hidden="1">'10'!$DL$2:$DO$3</definedName>
    <definedName name="Z_D1D10DD5_3E2C_43FE_913D_F13D361DA506_.wvu.FilterData" localSheetId="17" hidden="1">'12'!$DL$2:$DO$3</definedName>
    <definedName name="Z_D1D67459_4AC9_4529_A3E1_3AADE72BAC04_.wvu.FilterData" localSheetId="15" hidden="1">'10'!$DL$2:$DO$3</definedName>
    <definedName name="Z_D20EED2D_6ECD_4366_B442_6478EE701A6E_.wvu.FilterData" localSheetId="6" hidden="1">'1'!$DL$2:$DO$3</definedName>
    <definedName name="Z_D25066D5_03B5_406D_AA0F_824B81A59F16_.wvu.FilterData" localSheetId="8" hidden="1">'3'!$DL$2:$DO$3</definedName>
    <definedName name="Z_D25B83C5_A8FB_4318_B73E_EA74F6D3AF04_.wvu.FilterData" localSheetId="29" hidden="1">'24'!$DL$2:$DO$3</definedName>
    <definedName name="Z_D2A7516C_DCDE_499D_A9FB_63A5D517E632_.wvu.FilterData" localSheetId="28" hidden="1">'23'!$DL$2:$DO$3</definedName>
    <definedName name="Z_D2ADCA87_6D71_4EF9_A2F8_CF75153EA174_.wvu.FilterData" localSheetId="15" hidden="1">'10'!$DL$2:$DO$3</definedName>
    <definedName name="Z_D2F25861_9876_4627_8F86_7A35A6516099_.wvu.FilterData" localSheetId="16" hidden="1">'11'!$DL$2:$DO$3</definedName>
    <definedName name="Z_D3338857_6286_4A7F_A703_22B16D393932_.wvu.FilterData" localSheetId="15" hidden="1">'10'!$DL$2:$DO$3</definedName>
    <definedName name="Z_D33EF7BA_182A_4903_B65D_75ED3EA855E2_.wvu.FilterData" localSheetId="27" hidden="1">'22'!$DL$2:$DO$3</definedName>
    <definedName name="Z_D343FA99_622D_4D0C_B0F2_BD0B2B42EBDA_.wvu.FilterData" localSheetId="6" hidden="1">'1'!$DL$2:$DO$3</definedName>
    <definedName name="Z_D3571C65_D043_44D4_800C_C9F164CC63BB_.wvu.FilterData" localSheetId="15" hidden="1">'10'!$DL$2:$DO$3</definedName>
    <definedName name="Z_D35C98A0_1F6F_4274_8C47_90D16669F18E_.wvu.FilterData" localSheetId="33" hidden="1">'28'!$DL$2:$DO$3</definedName>
    <definedName name="Z_D368CA37_6039_4A35_9E50_4F47E2130661_.wvu.FilterData" localSheetId="29" hidden="1">'24'!$DL$2:$DO$3</definedName>
    <definedName name="Z_D368CA37_6039_4A35_9E50_4F47E2130661_.wvu.FilterData" localSheetId="30" hidden="1">'25'!$DL$2:$DO$3</definedName>
    <definedName name="Z_D3847C09_6754_4B99_9302_695D7E4B46DD_.wvu.FilterData" localSheetId="15" hidden="1">'10'!$DL$2:$DO$3</definedName>
    <definedName name="Z_D3A3A724_8C77_4FAF_9F1B_133C9A8D9E8D_.wvu.FilterData" localSheetId="27" hidden="1">'22'!$DL$2:$DO$3</definedName>
    <definedName name="Z_D3A443F6_E196_4044_B533_D700F58276DC_.wvu.FilterData" localSheetId="7" hidden="1">'2'!$DL$2:$DO$3</definedName>
    <definedName name="Z_D3B9E90D_D4FF_4193_9216_A6B06D989906_.wvu.FilterData" localSheetId="21" hidden="1">'16'!$DL$2:$DO$3</definedName>
    <definedName name="Z_D3E27D3C_E5CD_4D25_AAAF_DD717BD2A51A_.wvu.FilterData" localSheetId="17" hidden="1">'12'!$DL$2:$DO$3</definedName>
    <definedName name="Z_D4074B88_AAB5_46BA_BE8B_0D2CF11BB8EC_.wvu.FilterData" localSheetId="14" hidden="1">'9'!$DL$2:$DO$3</definedName>
    <definedName name="Z_D4093E35_6994_4784_9B86_5D5BAE24EB82_.wvu.FilterData" localSheetId="16" hidden="1">'11'!$DL$2:$DO$3</definedName>
    <definedName name="Z_D4391084_A043_4FCD_A06E_41CEDFC18996_.wvu.FilterData" localSheetId="9" hidden="1">'4'!$DL$2:$DO$3</definedName>
    <definedName name="Z_D4391084_A043_4FCD_A06E_41CEDFC18996_.wvu.FilterData" localSheetId="10" hidden="1">'5'!$DL$2:$DO$3</definedName>
    <definedName name="Z_D44B183C_E114_4855_94FD_8656895C16C4_.wvu.FilterData" localSheetId="13" hidden="1">'8'!$DL$2:$DO$3</definedName>
    <definedName name="Z_D491F43A_1547_4B42_B1EB_5D3CB7E7E3C6_.wvu.FilterData" localSheetId="15" hidden="1">'10'!$DL$2:$DO$3</definedName>
    <definedName name="Z_D491F43A_1547_4B42_B1EB_5D3CB7E7E3C6_.wvu.FilterData" localSheetId="16" hidden="1">'11'!$DL$2:$DO$3</definedName>
    <definedName name="Z_D491F43A_1547_4B42_B1EB_5D3CB7E7E3C6_.wvu.FilterData" localSheetId="17" hidden="1">'12'!$DL$2:$DO$3</definedName>
    <definedName name="Z_D491F43A_1547_4B42_B1EB_5D3CB7E7E3C6_.wvu.FilterData" localSheetId="18" hidden="1">'13'!$DL$2:$DO$3</definedName>
    <definedName name="Z_D491F43A_1547_4B42_B1EB_5D3CB7E7E3C6_.wvu.FilterData" localSheetId="13" hidden="1">'8'!$DL$2:$DO$3</definedName>
    <definedName name="Z_D491F43A_1547_4B42_B1EB_5D3CB7E7E3C6_.wvu.FilterData" localSheetId="14" hidden="1">'9'!$DL$2:$DO$3</definedName>
    <definedName name="Z_D4CB40D8_F9BD_496A_BA6E_CF984E8224B1_.wvu.FilterData" localSheetId="6" hidden="1">'1'!$DL$2:$DO$3</definedName>
    <definedName name="Z_D4D8DEB7_CD50_4B16_BD8F_165E51BCC914_.wvu.FilterData" localSheetId="6" hidden="1">'1'!$DL$2:$DO$3</definedName>
    <definedName name="Z_D4D8DEB7_CD50_4B16_BD8F_165E51BCC914_.wvu.FilterData" localSheetId="18" hidden="1">'13'!$DL$2:$DO$3</definedName>
    <definedName name="Z_D4D8DEB7_CD50_4B16_BD8F_165E51BCC914_.wvu.FilterData" localSheetId="7" hidden="1">'2'!$DL$2:$DO$3</definedName>
    <definedName name="Z_D4D8DEB7_CD50_4B16_BD8F_165E51BCC914_.wvu.FilterData" localSheetId="8" hidden="1">'3'!$DL$2:$DO$3</definedName>
    <definedName name="Z_D4D8DEB7_CD50_4B16_BD8F_165E51BCC914_.wvu.FilterData" localSheetId="11" hidden="1">'6'!$DL$2:$DO$3</definedName>
    <definedName name="Z_D4ED9A2A_6344_415F_AB0D_87F954ED69B4_.wvu.FilterData" localSheetId="29" hidden="1">'24'!$DL$2:$DO$3</definedName>
    <definedName name="Z_D51BA7E4_3CAC_40BB_91B3_F1E3E7421F78_.wvu.FilterData" localSheetId="25" hidden="1">'20'!$DL$2:$DO$3</definedName>
    <definedName name="Z_D5250C5D_C62E_433E_9190_CA901332539B_.wvu.FilterData" localSheetId="16" hidden="1">'11'!$DL$2:$DO$3</definedName>
    <definedName name="Z_D5498421_F7E1_449B_A77B_ADA5C95F9B97_.wvu.FilterData" localSheetId="6" hidden="1">'1'!$DL$2:$DO$3</definedName>
    <definedName name="Z_D58FFC1A_7195_4F52_8517_D458F95C26B5_.wvu.FilterData" localSheetId="12" hidden="1">'7'!$DL$2:$DO$3</definedName>
    <definedName name="Z_D58FFC1A_7195_4F52_8517_D458F95C26B5_.wvu.FilterData" localSheetId="13" hidden="1">'8'!$DL$2:$DO$3</definedName>
    <definedName name="Z_D5987BBA_31F9_46F9_92AC_BBC6C8507545_.wvu.FilterData" localSheetId="7" hidden="1">'2'!$DL$2:$DO$3</definedName>
    <definedName name="Z_D59F6581_DEAB_4B1F_A7B5_696E8CD187E9_.wvu.FilterData" localSheetId="20" hidden="1">'15'!$DL$2:$DO$3</definedName>
    <definedName name="Z_D5CB2B05_0F48_4EFA_BCCF_DEE9A507EF61_.wvu.FilterData" localSheetId="6" hidden="1">'1'!$DL$2:$DO$3</definedName>
    <definedName name="Z_D5CB2B05_0F48_4EFA_BCCF_DEE9A507EF61_.wvu.FilterData" localSheetId="15" hidden="1">'10'!$DL$2:$DO$3</definedName>
    <definedName name="Z_D5CB2B05_0F48_4EFA_BCCF_DEE9A507EF61_.wvu.FilterData" localSheetId="16" hidden="1">'11'!$DL$2:$DO$3</definedName>
    <definedName name="Z_D5CB2B05_0F48_4EFA_BCCF_DEE9A507EF61_.wvu.FilterData" localSheetId="17" hidden="1">'12'!$DL$2:$DO$3</definedName>
    <definedName name="Z_D5CB2B05_0F48_4EFA_BCCF_DEE9A507EF61_.wvu.FilterData" localSheetId="18" hidden="1">'13'!$DL$2:$DO$3</definedName>
    <definedName name="Z_D5CB2B05_0F48_4EFA_BCCF_DEE9A507EF61_.wvu.FilterData" localSheetId="19" hidden="1">'14'!$DL$2:$DO$3</definedName>
    <definedName name="Z_D5CB2B05_0F48_4EFA_BCCF_DEE9A507EF61_.wvu.FilterData" localSheetId="20" hidden="1">'15'!$DL$2:$DO$3</definedName>
    <definedName name="Z_D5CB2B05_0F48_4EFA_BCCF_DEE9A507EF61_.wvu.FilterData" localSheetId="21" hidden="1">'16'!$DL$2:$DO$3</definedName>
    <definedName name="Z_D5CB2B05_0F48_4EFA_BCCF_DEE9A507EF61_.wvu.FilterData" localSheetId="22" hidden="1">'17'!$DL$2:$DO$3</definedName>
    <definedName name="Z_D5CB2B05_0F48_4EFA_BCCF_DEE9A507EF61_.wvu.FilterData" localSheetId="23" hidden="1">'18'!$DL$2:$DO$3</definedName>
    <definedName name="Z_D5CB2B05_0F48_4EFA_BCCF_DEE9A507EF61_.wvu.FilterData" localSheetId="24" hidden="1">'19'!$DL$2:$DO$3</definedName>
    <definedName name="Z_D5CB2B05_0F48_4EFA_BCCF_DEE9A507EF61_.wvu.FilterData" localSheetId="7" hidden="1">'2'!$DL$2:$DO$3</definedName>
    <definedName name="Z_D5CB2B05_0F48_4EFA_BCCF_DEE9A507EF61_.wvu.FilterData" localSheetId="25" hidden="1">'20'!$DL$2:$DO$3</definedName>
    <definedName name="Z_D5CB2B05_0F48_4EFA_BCCF_DEE9A507EF61_.wvu.FilterData" localSheetId="26" hidden="1">'21'!$DL$2:$DO$3</definedName>
    <definedName name="Z_D5CB2B05_0F48_4EFA_BCCF_DEE9A507EF61_.wvu.FilterData" localSheetId="27" hidden="1">'22'!$DL$2:$DO$3</definedName>
    <definedName name="Z_D5CB2B05_0F48_4EFA_BCCF_DEE9A507EF61_.wvu.FilterData" localSheetId="28" hidden="1">'23'!$DL$2:$DO$3</definedName>
    <definedName name="Z_D5CB2B05_0F48_4EFA_BCCF_DEE9A507EF61_.wvu.FilterData" localSheetId="29" hidden="1">'24'!$DL$2:$DO$3</definedName>
    <definedName name="Z_D5CB2B05_0F48_4EFA_BCCF_DEE9A507EF61_.wvu.FilterData" localSheetId="30" hidden="1">'25'!$DL$2:$DO$3</definedName>
    <definedName name="Z_D5CB2B05_0F48_4EFA_BCCF_DEE9A507EF61_.wvu.FilterData" localSheetId="31" hidden="1">'26'!$DL$2:$DO$3</definedName>
    <definedName name="Z_D5CB2B05_0F48_4EFA_BCCF_DEE9A507EF61_.wvu.FilterData" localSheetId="32" hidden="1">'27'!$DL$2:$DO$3</definedName>
    <definedName name="Z_D5CB2B05_0F48_4EFA_BCCF_DEE9A507EF61_.wvu.FilterData" localSheetId="33" hidden="1">'28'!$DL$2:$DO$3</definedName>
    <definedName name="Z_D5CB2B05_0F48_4EFA_BCCF_DEE9A507EF61_.wvu.FilterData" localSheetId="34" hidden="1">'29'!$DL$2:$DO$3</definedName>
    <definedName name="Z_D5CB2B05_0F48_4EFA_BCCF_DEE9A507EF61_.wvu.FilterData" localSheetId="8" hidden="1">'3'!$DL$2:$DO$3</definedName>
    <definedName name="Z_D5CB2B05_0F48_4EFA_BCCF_DEE9A507EF61_.wvu.FilterData" localSheetId="35" hidden="1">'30'!$DL$2:$DO$3</definedName>
    <definedName name="Z_D5CB2B05_0F48_4EFA_BCCF_DEE9A507EF61_.wvu.FilterData" localSheetId="36" hidden="1">'31'!$DL$2:$DO$3</definedName>
    <definedName name="Z_D5CB2B05_0F48_4EFA_BCCF_DEE9A507EF61_.wvu.FilterData" localSheetId="9" hidden="1">'4'!$DL$2:$DO$3</definedName>
    <definedName name="Z_D5CB2B05_0F48_4EFA_BCCF_DEE9A507EF61_.wvu.FilterData" localSheetId="10" hidden="1">'5'!$DL$2:$DO$3</definedName>
    <definedName name="Z_D5CB2B05_0F48_4EFA_BCCF_DEE9A507EF61_.wvu.FilterData" localSheetId="11" hidden="1">'6'!$DL$2:$DO$3</definedName>
    <definedName name="Z_D5CB2B05_0F48_4EFA_BCCF_DEE9A507EF61_.wvu.FilterData" localSheetId="12" hidden="1">'7'!$DL$2:$DO$3</definedName>
    <definedName name="Z_D5CB2B05_0F48_4EFA_BCCF_DEE9A507EF61_.wvu.FilterData" localSheetId="13" hidden="1">'8'!$DL$2:$DO$3</definedName>
    <definedName name="Z_D5CB2B05_0F48_4EFA_BCCF_DEE9A507EF61_.wvu.FilterData" localSheetId="14" hidden="1">'9'!$DL$2:$DO$3</definedName>
    <definedName name="Z_D5EB9620_377F_4910_8541_06B1CB7FE5AC_.wvu.FilterData" localSheetId="22" hidden="1">'17'!$DL$2:$DO$3</definedName>
    <definedName name="Z_D607F096_2545_46D5_A94A_5D777B09283C_.wvu.FilterData" localSheetId="23" hidden="1">'18'!$DL$2:$DO$3</definedName>
    <definedName name="Z_D607F096_2545_46D5_A94A_5D777B09283C_.wvu.FilterData" localSheetId="24" hidden="1">'19'!$DL$2:$DO$3</definedName>
    <definedName name="Z_D6167D90_5CBF_4A92_B60F_908BA54411E7_.wvu.FilterData" localSheetId="22" hidden="1">'17'!$DL$2:$DO$3</definedName>
    <definedName name="Z_D6167D90_5CBF_4A92_B60F_908BA54411E7_.wvu.FilterData" localSheetId="23" hidden="1">'18'!$DL$2:$DO$3</definedName>
    <definedName name="Z_D63A30FB_4091_4EFB_B77D_10B389056D26_.wvu.FilterData" localSheetId="8" hidden="1">'3'!$DL$2:$DO$3</definedName>
    <definedName name="Z_D63A30FB_4091_4EFB_B77D_10B389056D26_.wvu.FilterData" localSheetId="9" hidden="1">'4'!$DL$2:$DO$3</definedName>
    <definedName name="Z_D6BA8E80_A700_4CC0_82D6_38E386D3C1A5_.wvu.FilterData" localSheetId="14" hidden="1">'9'!$DL$2:$DO$3</definedName>
    <definedName name="Z_D6DE765C_A5B8_4DC5_B5B3_5EA483E53271_.wvu.FilterData" localSheetId="13" hidden="1">'8'!$DL$2:$DO$3</definedName>
    <definedName name="Z_D6F054DD_ACA5_4990_A671_02956AC06A1F_.wvu.FilterData" localSheetId="12" hidden="1">'7'!$DL$2:$DO$3</definedName>
    <definedName name="Z_D71F83BE_1B47_4767_8B49_DCBD069B9F49_.wvu.FilterData" localSheetId="11" hidden="1">'6'!$DL$2:$DO$3</definedName>
    <definedName name="Z_D743DE99_76E1_4A53_AA5A_306D325EFAE9_.wvu.FilterData" localSheetId="20" hidden="1">'15'!$DL$2:$DO$3</definedName>
    <definedName name="Z_D743DE99_76E1_4A53_AA5A_306D325EFAE9_.wvu.FilterData" localSheetId="21" hidden="1">'16'!$DL$2:$DO$3</definedName>
    <definedName name="Z_D7620737_A19B_4BE8_97DB_A91A96F88DE1_.wvu.FilterData" localSheetId="10" hidden="1">'5'!$DL$2:$DO$3</definedName>
    <definedName name="Z_D7806373_74EB_474D_89FB_C60F45C6A30A_.wvu.FilterData" localSheetId="26" hidden="1">'21'!$DL$2:$DO$3</definedName>
    <definedName name="Z_D7D13C8A_561C_4ABD_A8BF_4B7BB104E62B_.wvu.FilterData" localSheetId="12" hidden="1">'7'!$DL$2:$DO$3</definedName>
    <definedName name="Z_D7EC2F0A_8EA6_4DE7_A3C6_746B6032F87D_.wvu.FilterData" localSheetId="22" hidden="1">'17'!$DL$2:$DO$3</definedName>
    <definedName name="Z_D7ED1A91_702D_4995_9676_94563243C777_.wvu.FilterData" localSheetId="30" hidden="1">'25'!$DL$2:$DO$3</definedName>
    <definedName name="Z_D7FF40C3_4C2E_47A9_9A03_22F35A202994_.wvu.FilterData" localSheetId="16" hidden="1">'11'!$DL$2:$DO$3</definedName>
    <definedName name="Z_D80A0963_AA8C_4FAA_8A82_9C919AD8E6B5_.wvu.FilterData" localSheetId="25" hidden="1">'20'!$DL$2:$DO$3</definedName>
    <definedName name="Z_D811268D_BD73_4B4A_9E60_9E97C62B5E88_.wvu.FilterData" localSheetId="17" hidden="1">'12'!$DL$2:$DO$3</definedName>
    <definedName name="Z_D8167B8D_F505_4C79_AB20_210A20669358_.wvu.FilterData" localSheetId="8" hidden="1">'3'!$DL$2:$DO$3</definedName>
    <definedName name="Z_D855006C_8239_4309_915A_93BC9988E63A_.wvu.FilterData" localSheetId="25" hidden="1">'20'!$DL$2:$DO$3</definedName>
    <definedName name="Z_D8884579_AF97_4F00_94AA_A8A59BC036EF_.wvu.FilterData" localSheetId="7" hidden="1">'2'!$DL$2:$DO$3</definedName>
    <definedName name="Z_D89CE23B_58AD_4A04_83D1_66A630DF1BB4_.wvu.FilterData" localSheetId="8" hidden="1">'3'!$DL$2:$DO$3</definedName>
    <definedName name="Z_D8FCB2A6_3361_4FA6_B215_131F9671D0D9_.wvu.FilterData" localSheetId="31" hidden="1">'26'!$DL$2:$DO$3</definedName>
    <definedName name="Z_D90A91F9_A30E_424E_9425_DCCC3CA13887_.wvu.FilterData" localSheetId="20" hidden="1">'15'!$DL$2:$DO$3</definedName>
    <definedName name="Z_D90D75B8_77F3_4D6F_92B0_195A121ADADB_.wvu.FilterData" localSheetId="21" hidden="1">'16'!$DL$2:$DO$3</definedName>
    <definedName name="Z_D9263F19_02BE_41E6_936B_F97A2F5EB788_.wvu.FilterData" localSheetId="21" hidden="1">'16'!$DL$2:$DO$3</definedName>
    <definedName name="Z_D963EE10_5D79_42EF_9BFB_F7D4780FD683_.wvu.FilterData" localSheetId="11" hidden="1">'6'!$DL$2:$DO$3</definedName>
    <definedName name="Z_D9A6FFCB_5DF6_460C_836E_4A2866E265BB_.wvu.FilterData" localSheetId="16" hidden="1">'11'!$DL$2:$DO$3</definedName>
    <definedName name="Z_D9CE9FAF_06B1_4951_83F3_A54B44128DF1_.wvu.FilterData" localSheetId="21" hidden="1">'16'!$DL$2:$DO$3</definedName>
    <definedName name="Z_DA04CCE3_9D6D_4ABB_91FC_36980E5C4670_.wvu.FilterData" localSheetId="32" hidden="1">'27'!$DL$2:$DO$3</definedName>
    <definedName name="Z_DA5F1684_A8A1_42BC_8DB6_DFDA7B59E564_.wvu.FilterData" localSheetId="15" hidden="1">'10'!$DL$2:$DO$3</definedName>
    <definedName name="Z_DA72A1F6_A469_47B8_B460_29A1238748B1_.wvu.FilterData" localSheetId="14" hidden="1">'9'!$DL$2:$DO$3</definedName>
    <definedName name="Z_DA7A5348_A7D8_4A85_B917_4A7B1B749A04_.wvu.FilterData" localSheetId="7" hidden="1">'2'!$DL$2:$DO$3</definedName>
    <definedName name="Z_DA94EF37_E9D5_48A7_AD1A_B28A223E491C_.wvu.FilterData" localSheetId="21" hidden="1">'16'!$DL$2:$DO$3</definedName>
    <definedName name="Z_DAC2D4FB_BE1D_4875_A7A4_F25C08213DA6_.wvu.FilterData" localSheetId="30" hidden="1">'25'!$DL$2:$DO$3</definedName>
    <definedName name="Z_DAC3A87A_1CD0_4220_8B4C_F09F142C1831_.wvu.FilterData" localSheetId="11" hidden="1">'6'!$DL$2:$DO$3</definedName>
    <definedName name="Z_DAD789CD_5A70_48E2_8D44_4F8D287F4E18_.wvu.FilterData" localSheetId="11" hidden="1">'6'!$DL$2:$DO$3</definedName>
    <definedName name="Z_DAEE6A52_9170_44BE_982D_0406A8C11A23_.wvu.FilterData" localSheetId="28" hidden="1">'23'!$DL$2:$DO$3</definedName>
    <definedName name="Z_DAFA4681_D590_4912_8553_FE8D40EA8461_.wvu.FilterData" localSheetId="28" hidden="1">'23'!$DL$2:$DO$3</definedName>
    <definedName name="Z_DB2C4C97_1435_4C63_8B72_C1AA4257A9E5_.wvu.FilterData" localSheetId="12" hidden="1">'7'!$DL$2:$DO$3</definedName>
    <definedName name="Z_DB52AA24_5E21_40A1_A55C_8BE94B9F439E_.wvu.FilterData" localSheetId="12" hidden="1">'7'!$DL$2:$DO$3</definedName>
    <definedName name="Z_DB593158_D96B_4409_9D7D_D167C5E4F25B_.wvu.FilterData" localSheetId="30" hidden="1">'25'!$DL$2:$DO$3</definedName>
    <definedName name="Z_DB5B000E_4F77_4CEC_8CF2_4354C91EB469_.wvu.FilterData" localSheetId="12" hidden="1">'7'!$DL$2:$DO$3</definedName>
    <definedName name="Z_DB6CAB91_0CEE_4B5C_8A3F_3C1BFE2524B7_.wvu.FilterData" localSheetId="31" hidden="1">'26'!$DL$2:$DO$3</definedName>
    <definedName name="Z_DB9162B6_68FB_4899_88CA_25116DFEB9BE_.wvu.FilterData" localSheetId="20" hidden="1">'15'!$DL$2:$DO$3</definedName>
    <definedName name="Z_DB9162B6_68FB_4899_88CA_25116DFEB9BE_.wvu.FilterData" localSheetId="21" hidden="1">'16'!$DL$2:$DO$3</definedName>
    <definedName name="Z_DBD30969_0614_4C75_B2D9_9F0D4F437507_.wvu.FilterData" localSheetId="35" hidden="1">'30'!$DL$2:$DO$3</definedName>
    <definedName name="Z_DBFA52AB_6E51_4840_B76B_ECF8F58BDC19_.wvu.FilterData" localSheetId="16" hidden="1">'11'!$DL$2:$DO$3</definedName>
    <definedName name="Z_DC0A7106_83A8_4DB4_BADB_6FB2B1EDAFCE_.wvu.FilterData" localSheetId="33" hidden="1">'28'!$DL$2:$DO$3</definedName>
    <definedName name="Z_DC0A7106_83A8_4DB4_BADB_6FB2B1EDAFCE_.wvu.FilterData" localSheetId="34" hidden="1">'29'!$DL$2:$DO$3</definedName>
    <definedName name="Z_DC14B806_BE52_40A6_AF7B_B243759443C4_.wvu.FilterData" localSheetId="29" hidden="1">'24'!$DL$2:$DO$3</definedName>
    <definedName name="Z_DC16AE0B_C36A_4E79_B33D_5F24C8F9AD50_.wvu.FilterData" localSheetId="30" hidden="1">'25'!$DL$2:$DO$3</definedName>
    <definedName name="Z_DC210810_76D1_4E26_80C9_590FF6536368_.wvu.FilterData" localSheetId="33" hidden="1">'28'!$DL$2:$DO$3</definedName>
    <definedName name="Z_DC2E7A6D_0469_42DB_894D_AC688817B618_.wvu.FilterData" localSheetId="8" hidden="1">'3'!$DL$2:$DO$3</definedName>
    <definedName name="Z_DC48AC7A_C320_4F99_9164_03243647D035_.wvu.FilterData" localSheetId="29" hidden="1">'24'!$DL$2:$DO$3</definedName>
    <definedName name="Z_DC87C22F_C758_4128_8782_12A665620759_.wvu.FilterData" localSheetId="26" hidden="1">'21'!$DL$2:$DO$3</definedName>
    <definedName name="Z_DC87C22F_C758_4128_8782_12A665620759_.wvu.FilterData" localSheetId="27" hidden="1">'22'!$DL$2:$DO$3</definedName>
    <definedName name="Z_DCECEEA7_75BC_44D4_BF4B_BC9739172991_.wvu.FilterData" localSheetId="15" hidden="1">'10'!$DL$2:$DO$3</definedName>
    <definedName name="Z_DCECEEA7_75BC_44D4_BF4B_BC9739172991_.wvu.FilterData" localSheetId="14" hidden="1">'9'!$DL$2:$DO$3</definedName>
    <definedName name="Z_DCF29D2F_2FA6_405D_A434_2A009835D36D_.wvu.FilterData" localSheetId="24" hidden="1">'19'!$DL$2:$DO$3</definedName>
    <definedName name="Z_DD0A141C_D122_4153_9D1F_666F5F710ED5_.wvu.FilterData" localSheetId="33" hidden="1">'28'!$DL$2:$DO$3</definedName>
    <definedName name="Z_DD34D0F9_8700_4A3D_8420_C312F76F8E76_.wvu.FilterData" localSheetId="11" hidden="1">'6'!$DL$2:$DO$3</definedName>
    <definedName name="Z_DD7A6DE9_8E0A_490A_B539_DE74D63EB1F5_.wvu.FilterData" localSheetId="20" hidden="1">'15'!$DL$2:$DO$3</definedName>
    <definedName name="Z_DD85723F_5927_452B_A4E7_98403D03EEDA_.wvu.FilterData" localSheetId="18" hidden="1">'13'!$DL$2:$DO$3</definedName>
    <definedName name="Z_DDE23C0E_02EB_4525_A37C_A3BC63F27E5D_.wvu.FilterData" localSheetId="22" hidden="1">'17'!$DL$2:$DO$3</definedName>
    <definedName name="Z_DE1D5C46_8851_4D8E_BB8F_74925EF7C5AE_.wvu.FilterData" localSheetId="14" hidden="1">'9'!$DL$2:$DO$3</definedName>
    <definedName name="Z_DE223A70_A1D3_4AA3_A2C2_6BD9540EFFD9_.wvu.FilterData" localSheetId="13" hidden="1">'8'!$DL$2:$DO$3</definedName>
    <definedName name="Z_DE2C06B4_9F06_45C6_8E4F_559CF40CE31B_.wvu.FilterData" localSheetId="19" hidden="1">'14'!$DL$2:$DO$3</definedName>
    <definedName name="Z_DE45EA01_80E4_494C_8485_0083E6139A43_.wvu.FilterData" localSheetId="13" hidden="1">'8'!$DL$2:$DO$3</definedName>
    <definedName name="Z_DE45EA01_80E4_494C_8485_0083E6139A43_.wvu.FilterData" localSheetId="14" hidden="1">'9'!$DL$2:$DO$3</definedName>
    <definedName name="Z_DE54A241_DD86_4902_858A_5BF6651D09E4_.wvu.FilterData" localSheetId="28" hidden="1">'23'!$DL$2:$DO$3</definedName>
    <definedName name="Z_DE54A241_DD86_4902_858A_5BF6651D09E4_.wvu.FilterData" localSheetId="29" hidden="1">'24'!$DL$2:$DO$3</definedName>
    <definedName name="Z_DE6D5F5C_8C86_4871_91BB_531DB9A87C9A_.wvu.FilterData" localSheetId="23" hidden="1">'18'!$DL$2:$DO$3</definedName>
    <definedName name="Z_DE75B5FD_17DE_4A05_94DD_493F7FBB5377_.wvu.FilterData" localSheetId="27" hidden="1">'22'!$DL$2:$DO$3</definedName>
    <definedName name="Z_DE861FF6_CBD8_4A8C_AA04_B2437F97065F_.wvu.FilterData" localSheetId="8" hidden="1">'3'!$DL$2:$DO$3</definedName>
    <definedName name="Z_DE861FF6_CBD8_4A8C_AA04_B2437F97065F_.wvu.FilterData" localSheetId="9" hidden="1">'4'!$DL$2:$DO$3</definedName>
    <definedName name="Z_DEABFFD3_CC0A_4EE4_9D8C_27CB135BF9BC_.wvu.FilterData" localSheetId="8" hidden="1">'3'!$DL$2:$DO$3</definedName>
    <definedName name="Z_DEAFF9E0_9F86_4DDB_B7B4_8F5F70B22D92_.wvu.FilterData" localSheetId="26" hidden="1">'21'!$DL$2:$DO$3</definedName>
    <definedName name="Z_DECC9749_20EA_44F4_891A_1CF36EF191FB_.wvu.FilterData" localSheetId="15" hidden="1">'10'!$DL$2:$DO$3</definedName>
    <definedName name="Z_DEF0FBE5_6840_4297_A1F5_51E05CE9A2CA_.wvu.FilterData" localSheetId="35" hidden="1">'30'!$DL$2:$DO$3</definedName>
    <definedName name="Z_DEFAF38F_B713_4A04_B629_748A058418D6_.wvu.FilterData" localSheetId="7" hidden="1">'2'!$DL$2:$DO$3</definedName>
    <definedName name="Z_DEFB0E79_5682_428A_AE35_C5DCF735AA5A_.wvu.FilterData" localSheetId="14" hidden="1">'9'!$DL$2:$DO$3</definedName>
    <definedName name="Z_DF3568C1_CAB0_43E7_8513_3FDA50621C79_.wvu.FilterData" localSheetId="23" hidden="1">'18'!$DL$2:$DO$3</definedName>
    <definedName name="Z_DF36C340_04E7_4046_ADE3_E3B558337E7E_.wvu.FilterData" localSheetId="12" hidden="1">'7'!$DL$2:$DO$3</definedName>
    <definedName name="Z_DF4EED45_354C_4841_AD85_BBE1DE56B2DD_.wvu.FilterData" localSheetId="17" hidden="1">'12'!$DL$2:$DO$3</definedName>
    <definedName name="Z_DF4EED45_354C_4841_AD85_BBE1DE56B2DD_.wvu.FilterData" localSheetId="18" hidden="1">'13'!$DL$2:$DO$3</definedName>
    <definedName name="Z_DF5C0D9A_D068_4667_A909_A0A773A68C76_.wvu.FilterData" localSheetId="23" hidden="1">'18'!$DL$2:$DO$3</definedName>
    <definedName name="Z_DF7B91A1_7B76_46B0_AD7A_DC700062A039_.wvu.FilterData" localSheetId="19" hidden="1">'14'!$DL$2:$DO$3</definedName>
    <definedName name="Z_DF7B91A1_7B76_46B0_AD7A_DC700062A039_.wvu.FilterData" localSheetId="20" hidden="1">'15'!$DL$2:$DO$3</definedName>
    <definedName name="Z_DF7B91A1_7B76_46B0_AD7A_DC700062A039_.wvu.FilterData" localSheetId="21" hidden="1">'16'!$DL$2:$DO$3</definedName>
    <definedName name="Z_DF7B91A1_7B76_46B0_AD7A_DC700062A039_.wvu.FilterData" localSheetId="22" hidden="1">'17'!$DL$2:$DO$3</definedName>
    <definedName name="Z_DF7B91A1_7B76_46B0_AD7A_DC700062A039_.wvu.FilterData" localSheetId="23" hidden="1">'18'!$DL$2:$DO$3</definedName>
    <definedName name="Z_DF7B91A1_7B76_46B0_AD7A_DC700062A039_.wvu.FilterData" localSheetId="24" hidden="1">'19'!$DL$2:$DO$3</definedName>
    <definedName name="Z_DF7B91A1_7B76_46B0_AD7A_DC700062A039_.wvu.FilterData" localSheetId="25" hidden="1">'20'!$DL$2:$DO$3</definedName>
    <definedName name="Z_DF7B91A1_7B76_46B0_AD7A_DC700062A039_.wvu.FilterData" localSheetId="26" hidden="1">'21'!$DL$2:$DO$3</definedName>
    <definedName name="Z_DF7B91A1_7B76_46B0_AD7A_DC700062A039_.wvu.FilterData" localSheetId="27" hidden="1">'22'!$DL$2:$DO$3</definedName>
    <definedName name="Z_DF7B91A1_7B76_46B0_AD7A_DC700062A039_.wvu.FilterData" localSheetId="28" hidden="1">'23'!$DL$2:$DO$3</definedName>
    <definedName name="Z_DF7B91A1_7B76_46B0_AD7A_DC700062A039_.wvu.FilterData" localSheetId="29" hidden="1">'24'!$DL$2:$DO$3</definedName>
    <definedName name="Z_DF7B91A1_7B76_46B0_AD7A_DC700062A039_.wvu.FilterData" localSheetId="30" hidden="1">'25'!$DL$2:$DO$3</definedName>
    <definedName name="Z_DF7B91A1_7B76_46B0_AD7A_DC700062A039_.wvu.FilterData" localSheetId="31" hidden="1">'26'!$DL$2:$DO$3</definedName>
    <definedName name="Z_DF7B91A1_7B76_46B0_AD7A_DC700062A039_.wvu.FilterData" localSheetId="32" hidden="1">'27'!$DL$2:$DO$3</definedName>
    <definedName name="Z_DF7B91A1_7B76_46B0_AD7A_DC700062A039_.wvu.FilterData" localSheetId="33" hidden="1">'28'!$DL$2:$DO$3</definedName>
    <definedName name="Z_DF7B91A1_7B76_46B0_AD7A_DC700062A039_.wvu.FilterData" localSheetId="34" hidden="1">'29'!$DL$2:$DO$3</definedName>
    <definedName name="Z_DF7B91A1_7B76_46B0_AD7A_DC700062A039_.wvu.FilterData" localSheetId="35" hidden="1">'30'!$DL$2:$DO$3</definedName>
    <definedName name="Z_DF7B91A1_7B76_46B0_AD7A_DC700062A039_.wvu.FilterData" localSheetId="36" hidden="1">'31'!$DL$2:$DO$3</definedName>
    <definedName name="Z_DFAEB8E1_D833_480D_B9FA_59A598265C3D_.wvu.FilterData" localSheetId="27" hidden="1">'22'!$DL$2:$DO$3</definedName>
    <definedName name="Z_DFB65085_BD4A_4F5E_A666_060F367E9F99_.wvu.FilterData" localSheetId="27" hidden="1">'22'!$DL$2:$DO$3</definedName>
    <definedName name="Z_DFBE4A4A_92A5_4396_9CE5_B2C1FC482B31_.wvu.FilterData" localSheetId="6" hidden="1">'1'!$DL$2:$DO$3</definedName>
    <definedName name="Z_DFF86239_8159_4944_B757_3CD801A982B0_.wvu.FilterData" localSheetId="21" hidden="1">'16'!$DL$2:$DO$3</definedName>
    <definedName name="Z_E032FD53_AC2F_415C_951D_E8F43D02CAB6_.wvu.FilterData" localSheetId="33" hidden="1">'28'!$DL$2:$DO$3</definedName>
    <definedName name="Z_E07F24E8_3310_4C59_AE28_2418F1E4C3B3_.wvu.FilterData" localSheetId="6" hidden="1">'1'!$DL$2:$DO$3</definedName>
    <definedName name="Z_E0B75D71_A19B_4D84_930E_2EFFC9EFD2A4_.wvu.FilterData" localSheetId="17" hidden="1">'12'!$DL$2:$DO$3</definedName>
    <definedName name="Z_E0B75D71_A19B_4D84_930E_2EFFC9EFD2A4_.wvu.FilterData" localSheetId="18" hidden="1">'13'!$DL$2:$DO$3</definedName>
    <definedName name="Z_E0C19D68_E0FD_4AE8_9C97_AA627E623B23_.wvu.FilterData" localSheetId="16" hidden="1">'11'!$DL$2:$DO$3</definedName>
    <definedName name="Z_E0C5609C_E9AB_4D20_A62D_CF192ABADA42_.wvu.FilterData" localSheetId="14" hidden="1">'9'!$DL$2:$DO$3</definedName>
    <definedName name="Z_E0CBAA2B_07D3_4DBB_9997_6692A5538721_.wvu.FilterData" localSheetId="26" hidden="1">'21'!$DL$2:$DO$3</definedName>
    <definedName name="Z_E0DE1011_98DF_4D18_A173_55457A9F3B15_.wvu.FilterData" localSheetId="7" hidden="1">'2'!$DL$2:$DO$3</definedName>
    <definedName name="Z_E0E0BF30_6D59_4C8A_BEC7_0B837A92FA52_.wvu.FilterData" localSheetId="29" hidden="1">'24'!$DL$2:$DO$3</definedName>
    <definedName name="Z_E0E0BF30_6D59_4C8A_BEC7_0B837A92FA52_.wvu.FilterData" localSheetId="30" hidden="1">'25'!$DL$2:$DO$3</definedName>
    <definedName name="Z_E0F70CB1_1529_4B81_88C8_5BD43D0D2579_.wvu.FilterData" localSheetId="26" hidden="1">'21'!$DL$2:$DO$3</definedName>
    <definedName name="Z_E10ADA9E_8A2C_42BE_B95D_B3D6AF617209_.wvu.FilterData" localSheetId="6" hidden="1">'1'!$DL$2:$DO$3</definedName>
    <definedName name="Z_E10AEB47_231B_4D05_B3F0_7C454B2D1E68_.wvu.FilterData" localSheetId="7" hidden="1">'2'!$DL$2:$DO$3</definedName>
    <definedName name="Z_E14F2AA3_AF57_45CB_9DE5_F668339CC7C5_.wvu.FilterData" localSheetId="24" hidden="1">'19'!$DL$2:$DO$3</definedName>
    <definedName name="Z_E16FEF5E_2AE7_4C0E_A1EB_4E2D83F11996_.wvu.FilterData" localSheetId="35" hidden="1">'30'!$DL$2:$DO$3</definedName>
    <definedName name="Z_E18A741F_3F31_42B0_A0F4_9CDD3B1B34F9_.wvu.FilterData" localSheetId="21" hidden="1">'16'!$DL$2:$DO$3</definedName>
    <definedName name="Z_E1D7D395_80E9_4AD9_9B12_6D010F0BBEEA_.wvu.FilterData" localSheetId="29" hidden="1">'24'!$DL$2:$DO$3</definedName>
    <definedName name="Z_E1DD17F3_A1D7_4434_B188_04070ABC0963_.wvu.FilterData" localSheetId="13" hidden="1">'8'!$DL$2:$DO$3</definedName>
    <definedName name="Z_E203AE42_A77A_470A_BEC1_EA03420C025E_.wvu.FilterData" localSheetId="6" hidden="1">'1'!$DL$2:$DO$3</definedName>
    <definedName name="Z_E203AE42_A77A_470A_BEC1_EA03420C025E_.wvu.FilterData" localSheetId="7" hidden="1">'2'!$DL$2:$DO$3</definedName>
    <definedName name="Z_E203AE42_A77A_470A_BEC1_EA03420C025E_.wvu.FilterData" localSheetId="8" hidden="1">'3'!$DL$2:$DO$3</definedName>
    <definedName name="Z_E2464B15_63D2_461E_81AE_07E27E6C1DD3_.wvu.FilterData" localSheetId="34" hidden="1">'29'!$DL$2:$DO$3</definedName>
    <definedName name="Z_E261E8B7_1205_41AB_88A4_88F026E03C99_.wvu.FilterData" localSheetId="21" hidden="1">'16'!$DL$2:$DO$3</definedName>
    <definedName name="Z_E28ED31A_6AD5_4647_844C_A519285D4A08_.wvu.FilterData" localSheetId="22" hidden="1">'17'!$DL$2:$DO$3</definedName>
    <definedName name="Z_E28ED31A_6AD5_4647_844C_A519285D4A08_.wvu.FilterData" localSheetId="23" hidden="1">'18'!$DL$2:$DO$3</definedName>
    <definedName name="Z_E29BFA8D_9527_401A_8DF7_7E073CD6F78D_.wvu.FilterData" localSheetId="17" hidden="1">'12'!$DL$2:$DO$3</definedName>
    <definedName name="Z_E2D9776C_C0AE_4901_87B3_0C1EE66EC24F_.wvu.FilterData" localSheetId="27" hidden="1">'22'!$DL$2:$DO$3</definedName>
    <definedName name="Z_E2E7180D_96B7_454C_A785_463A1A7AB382_.wvu.FilterData" localSheetId="24" hidden="1">'19'!$DL$2:$DO$3</definedName>
    <definedName name="Z_E3513AB6_A990_4E25_A204_490D4C7357C5_.wvu.FilterData" localSheetId="29" hidden="1">'24'!$DL$2:$DO$3</definedName>
    <definedName name="Z_E365F088_B712_4052_87A0_0C2874089094_.wvu.FilterData" localSheetId="17" hidden="1">'12'!$DL$2:$DO$3</definedName>
    <definedName name="Z_E388EE0F_774F_4BC5_A2F3_3EA738664484_.wvu.FilterData" localSheetId="26" hidden="1">'21'!$DL$2:$DO$3</definedName>
    <definedName name="Z_E3A2728D_EFF6_455B_B7C0_BC38E38AD3F7_.wvu.FilterData" localSheetId="6" hidden="1">'1'!$DL$2:$DO$3</definedName>
    <definedName name="Z_E3A2728D_EFF6_455B_B7C0_BC38E38AD3F7_.wvu.FilterData" localSheetId="15" hidden="1">'10'!$DL$2:$DO$3</definedName>
    <definedName name="Z_E3A2728D_EFF6_455B_B7C0_BC38E38AD3F7_.wvu.FilterData" localSheetId="16" hidden="1">'11'!$DL$2:$DO$3</definedName>
    <definedName name="Z_E3A2728D_EFF6_455B_B7C0_BC38E38AD3F7_.wvu.FilterData" localSheetId="17" hidden="1">'12'!$DL$2:$DO$3</definedName>
    <definedName name="Z_E3A2728D_EFF6_455B_B7C0_BC38E38AD3F7_.wvu.FilterData" localSheetId="18" hidden="1">'13'!$DL$2:$DO$3</definedName>
    <definedName name="Z_E3A2728D_EFF6_455B_B7C0_BC38E38AD3F7_.wvu.FilterData" localSheetId="19" hidden="1">'14'!$DL$2:$DO$3</definedName>
    <definedName name="Z_E3A2728D_EFF6_455B_B7C0_BC38E38AD3F7_.wvu.FilterData" localSheetId="20" hidden="1">'15'!$DL$2:$DO$3</definedName>
    <definedName name="Z_E3A2728D_EFF6_455B_B7C0_BC38E38AD3F7_.wvu.FilterData" localSheetId="21" hidden="1">'16'!$DL$2:$DO$3</definedName>
    <definedName name="Z_E3A2728D_EFF6_455B_B7C0_BC38E38AD3F7_.wvu.FilterData" localSheetId="22" hidden="1">'17'!$DL$2:$DO$3</definedName>
    <definedName name="Z_E3A2728D_EFF6_455B_B7C0_BC38E38AD3F7_.wvu.FilterData" localSheetId="23" hidden="1">'18'!$DL$2:$DO$3</definedName>
    <definedName name="Z_E3A2728D_EFF6_455B_B7C0_BC38E38AD3F7_.wvu.FilterData" localSheetId="24" hidden="1">'19'!$DL$2:$DO$3</definedName>
    <definedName name="Z_E3A2728D_EFF6_455B_B7C0_BC38E38AD3F7_.wvu.FilterData" localSheetId="7" hidden="1">'2'!$DL$2:$DO$3</definedName>
    <definedName name="Z_E3A2728D_EFF6_455B_B7C0_BC38E38AD3F7_.wvu.FilterData" localSheetId="25" hidden="1">'20'!$DL$2:$DO$3</definedName>
    <definedName name="Z_E3A2728D_EFF6_455B_B7C0_BC38E38AD3F7_.wvu.FilterData" localSheetId="26" hidden="1">'21'!$DL$2:$DO$3</definedName>
    <definedName name="Z_E3A2728D_EFF6_455B_B7C0_BC38E38AD3F7_.wvu.FilterData" localSheetId="27" hidden="1">'22'!$DL$2:$DO$3</definedName>
    <definedName name="Z_E3A2728D_EFF6_455B_B7C0_BC38E38AD3F7_.wvu.FilterData" localSheetId="28" hidden="1">'23'!$DL$2:$DO$3</definedName>
    <definedName name="Z_E3A2728D_EFF6_455B_B7C0_BC38E38AD3F7_.wvu.FilterData" localSheetId="29" hidden="1">'24'!$DL$2:$DO$3</definedName>
    <definedName name="Z_E3A2728D_EFF6_455B_B7C0_BC38E38AD3F7_.wvu.FilterData" localSheetId="30" hidden="1">'25'!$DL$2:$DO$3</definedName>
    <definedName name="Z_E3A2728D_EFF6_455B_B7C0_BC38E38AD3F7_.wvu.FilterData" localSheetId="31" hidden="1">'26'!$DL$2:$DO$3</definedName>
    <definedName name="Z_E3A2728D_EFF6_455B_B7C0_BC38E38AD3F7_.wvu.FilterData" localSheetId="32" hidden="1">'27'!$DL$2:$DO$3</definedName>
    <definedName name="Z_E3A2728D_EFF6_455B_B7C0_BC38E38AD3F7_.wvu.FilterData" localSheetId="33" hidden="1">'28'!$DL$2:$DO$3</definedName>
    <definedName name="Z_E3A2728D_EFF6_455B_B7C0_BC38E38AD3F7_.wvu.FilterData" localSheetId="34" hidden="1">'29'!$DL$2:$DO$3</definedName>
    <definedName name="Z_E3A2728D_EFF6_455B_B7C0_BC38E38AD3F7_.wvu.FilterData" localSheetId="8" hidden="1">'3'!$DL$2:$DO$3</definedName>
    <definedName name="Z_E3A2728D_EFF6_455B_B7C0_BC38E38AD3F7_.wvu.FilterData" localSheetId="35" hidden="1">'30'!$DL$2:$DO$3</definedName>
    <definedName name="Z_E3A2728D_EFF6_455B_B7C0_BC38E38AD3F7_.wvu.FilterData" localSheetId="36" hidden="1">'31'!$DL$2:$DO$3</definedName>
    <definedName name="Z_E3A2728D_EFF6_455B_B7C0_BC38E38AD3F7_.wvu.FilterData" localSheetId="9" hidden="1">'4'!$DL$2:$DO$3</definedName>
    <definedName name="Z_E3A2728D_EFF6_455B_B7C0_BC38E38AD3F7_.wvu.FilterData" localSheetId="10" hidden="1">'5'!$DL$2:$DO$3</definedName>
    <definedName name="Z_E3A2728D_EFF6_455B_B7C0_BC38E38AD3F7_.wvu.FilterData" localSheetId="11" hidden="1">'6'!$DL$2:$DO$3</definedName>
    <definedName name="Z_E3A2728D_EFF6_455B_B7C0_BC38E38AD3F7_.wvu.FilterData" localSheetId="12" hidden="1">'7'!$DL$2:$DO$3</definedName>
    <definedName name="Z_E3A2728D_EFF6_455B_B7C0_BC38E38AD3F7_.wvu.FilterData" localSheetId="13" hidden="1">'8'!$DL$2:$DO$3</definedName>
    <definedName name="Z_E3A2728D_EFF6_455B_B7C0_BC38E38AD3F7_.wvu.FilterData" localSheetId="14" hidden="1">'9'!$DL$2:$DO$3</definedName>
    <definedName name="Z_E3A2728D_EFF6_455B_B7C0_BC38E38AD3F7_.wvu.PrintArea" localSheetId="69" hidden="1">' CT (3)'!$A$1:$I$46</definedName>
    <definedName name="Z_E3A2728D_EFF6_455B_B7C0_BC38E38AD3F7_.wvu.PrintArea" localSheetId="6" hidden="1">'1'!$A$1:$DL$36</definedName>
    <definedName name="Z_E3A2728D_EFF6_455B_B7C0_BC38E38AD3F7_.wvu.PrintArea" localSheetId="15" hidden="1">'10'!$A$1:$DL$36</definedName>
    <definedName name="Z_E3A2728D_EFF6_455B_B7C0_BC38E38AD3F7_.wvu.PrintArea" localSheetId="16" hidden="1">'11'!$A$1:$DL$36</definedName>
    <definedName name="Z_E3A2728D_EFF6_455B_B7C0_BC38E38AD3F7_.wvu.PrintArea" localSheetId="17" hidden="1">'12'!$A$1:$DL$36</definedName>
    <definedName name="Z_E3A2728D_EFF6_455B_B7C0_BC38E38AD3F7_.wvu.PrintArea" localSheetId="18" hidden="1">'13'!$A$1:$DL$36</definedName>
    <definedName name="Z_E3A2728D_EFF6_455B_B7C0_BC38E38AD3F7_.wvu.PrintArea" localSheetId="19" hidden="1">'14'!$A$1:$DL$36</definedName>
    <definedName name="Z_E3A2728D_EFF6_455B_B7C0_BC38E38AD3F7_.wvu.PrintArea" localSheetId="20" hidden="1">'15'!$A$1:$DL$36</definedName>
    <definedName name="Z_E3A2728D_EFF6_455B_B7C0_BC38E38AD3F7_.wvu.PrintArea" localSheetId="21" hidden="1">'16'!$A$1:$DL$36</definedName>
    <definedName name="Z_E3A2728D_EFF6_455B_B7C0_BC38E38AD3F7_.wvu.PrintArea" localSheetId="22" hidden="1">'17'!$A$1:$DL$36</definedName>
    <definedName name="Z_E3A2728D_EFF6_455B_B7C0_BC38E38AD3F7_.wvu.PrintArea" localSheetId="23" hidden="1">'18'!$A$1:$DL$36</definedName>
    <definedName name="Z_E3A2728D_EFF6_455B_B7C0_BC38E38AD3F7_.wvu.PrintArea" localSheetId="24" hidden="1">'19'!$A$1:$DL$36</definedName>
    <definedName name="Z_E3A2728D_EFF6_455B_B7C0_BC38E38AD3F7_.wvu.PrintArea" localSheetId="7" hidden="1">'2'!$A$1:$DL$36</definedName>
    <definedName name="Z_E3A2728D_EFF6_455B_B7C0_BC38E38AD3F7_.wvu.PrintArea" localSheetId="25" hidden="1">'20'!$A$1:$DL$36</definedName>
    <definedName name="Z_E3A2728D_EFF6_455B_B7C0_BC38E38AD3F7_.wvu.PrintArea" localSheetId="26" hidden="1">'21'!$A$1:$DL$36</definedName>
    <definedName name="Z_E3A2728D_EFF6_455B_B7C0_BC38E38AD3F7_.wvu.PrintArea" localSheetId="27" hidden="1">'22'!$A$1:$DL$36</definedName>
    <definedName name="Z_E3A2728D_EFF6_455B_B7C0_BC38E38AD3F7_.wvu.PrintArea" localSheetId="28" hidden="1">'23'!$A$1:$DL$36</definedName>
    <definedName name="Z_E3A2728D_EFF6_455B_B7C0_BC38E38AD3F7_.wvu.PrintArea" localSheetId="29" hidden="1">'24'!$A$1:$DL$36</definedName>
    <definedName name="Z_E3A2728D_EFF6_455B_B7C0_BC38E38AD3F7_.wvu.PrintArea" localSheetId="30" hidden="1">'25'!$A$1:$DL$36</definedName>
    <definedName name="Z_E3A2728D_EFF6_455B_B7C0_BC38E38AD3F7_.wvu.PrintArea" localSheetId="31" hidden="1">'26'!$A$1:$DL$36</definedName>
    <definedName name="Z_E3A2728D_EFF6_455B_B7C0_BC38E38AD3F7_.wvu.PrintArea" localSheetId="32" hidden="1">'27'!$A$1:$DL$36</definedName>
    <definedName name="Z_E3A2728D_EFF6_455B_B7C0_BC38E38AD3F7_.wvu.PrintArea" localSheetId="33" hidden="1">'28'!$A$1:$DL$36</definedName>
    <definedName name="Z_E3A2728D_EFF6_455B_B7C0_BC38E38AD3F7_.wvu.PrintArea" localSheetId="34" hidden="1">'29'!$A$1:$DL$36</definedName>
    <definedName name="Z_E3A2728D_EFF6_455B_B7C0_BC38E38AD3F7_.wvu.PrintArea" localSheetId="8" hidden="1">'3'!$A$1:$DL$36</definedName>
    <definedName name="Z_E3A2728D_EFF6_455B_B7C0_BC38E38AD3F7_.wvu.PrintArea" localSheetId="35" hidden="1">'30'!$A$1:$DL$36</definedName>
    <definedName name="Z_E3A2728D_EFF6_455B_B7C0_BC38E38AD3F7_.wvu.PrintArea" localSheetId="36" hidden="1">'31'!$A$1:$DL$36</definedName>
    <definedName name="Z_E3A2728D_EFF6_455B_B7C0_BC38E38AD3F7_.wvu.PrintArea" localSheetId="9" hidden="1">'4'!$A$1:$DL$36</definedName>
    <definedName name="Z_E3A2728D_EFF6_455B_B7C0_BC38E38AD3F7_.wvu.PrintArea" localSheetId="10" hidden="1">'5'!$A$1:$DU$36</definedName>
    <definedName name="Z_E3A2728D_EFF6_455B_B7C0_BC38E38AD3F7_.wvu.PrintArea" localSheetId="11" hidden="1">'6'!$A$1:$DL$36</definedName>
    <definedName name="Z_E3A2728D_EFF6_455B_B7C0_BC38E38AD3F7_.wvu.PrintArea" localSheetId="12" hidden="1">'7'!$A$1:$DL$36</definedName>
    <definedName name="Z_E3A2728D_EFF6_455B_B7C0_BC38E38AD3F7_.wvu.PrintArea" localSheetId="13" hidden="1">'8'!$A$1:$DL$36</definedName>
    <definedName name="Z_E3A2728D_EFF6_455B_B7C0_BC38E38AD3F7_.wvu.PrintArea" localSheetId="14" hidden="1">'9'!$A$1:$DL$36</definedName>
    <definedName name="Z_E3A2728D_EFF6_455B_B7C0_BC38E38AD3F7_.wvu.PrintArea" localSheetId="76" hidden="1">Bacteria!$A$1:$U$21</definedName>
    <definedName name="Z_E3A2728D_EFF6_455B_B7C0_BC38E38AD3F7_.wvu.PrintArea" localSheetId="40" hidden="1">'BW 1'!$A$1:$K$46</definedName>
    <definedName name="Z_E3A2728D_EFF6_455B_B7C0_BC38E38AD3F7_.wvu.PrintArea" localSheetId="49" hidden="1">'BW 10'!$A$1:$K$46</definedName>
    <definedName name="Z_E3A2728D_EFF6_455B_B7C0_BC38E38AD3F7_.wvu.PrintArea" localSheetId="50" hidden="1">'BW 11'!$A$1:$K$46</definedName>
    <definedName name="Z_E3A2728D_EFF6_455B_B7C0_BC38E38AD3F7_.wvu.PrintArea" localSheetId="51" hidden="1">'BW 12'!$A$1:$K$46</definedName>
    <definedName name="Z_E3A2728D_EFF6_455B_B7C0_BC38E38AD3F7_.wvu.PrintArea" localSheetId="41" hidden="1">'BW 2'!$A$1:$K$46</definedName>
    <definedName name="Z_E3A2728D_EFF6_455B_B7C0_BC38E38AD3F7_.wvu.PrintArea" localSheetId="42" hidden="1">'BW 3'!$A$1:$K$46</definedName>
    <definedName name="Z_E3A2728D_EFF6_455B_B7C0_BC38E38AD3F7_.wvu.PrintArea" localSheetId="43" hidden="1">'BW 4'!$A$1:$K$46</definedName>
    <definedName name="Z_E3A2728D_EFF6_455B_B7C0_BC38E38AD3F7_.wvu.PrintArea" localSheetId="44" hidden="1">'BW 5'!$A$1:$K$46</definedName>
    <definedName name="Z_E3A2728D_EFF6_455B_B7C0_BC38E38AD3F7_.wvu.PrintArea" localSheetId="45" hidden="1">'BW 6'!$A$1:$K$46</definedName>
    <definedName name="Z_E3A2728D_EFF6_455B_B7C0_BC38E38AD3F7_.wvu.PrintArea" localSheetId="46" hidden="1">'BW 7'!$A$1:$K$46</definedName>
    <definedName name="Z_E3A2728D_EFF6_455B_B7C0_BC38E38AD3F7_.wvu.PrintArea" localSheetId="47" hidden="1">'BW 8'!$A$1:$K$46</definedName>
    <definedName name="Z_E3A2728D_EFF6_455B_B7C0_BC38E38AD3F7_.wvu.PrintArea" localSheetId="48" hidden="1">'BW 9'!$A$1:$K$46</definedName>
    <definedName name="Z_E3A2728D_EFF6_455B_B7C0_BC38E38AD3F7_.wvu.PrintArea" localSheetId="4" hidden="1">'CHEM 1'!$A$1:$T$46</definedName>
    <definedName name="Z_E3A2728D_EFF6_455B_B7C0_BC38E38AD3F7_.wvu.PrintArea" localSheetId="60" hidden="1">'Chem Dose'!$A$1:$O$52</definedName>
    <definedName name="Z_E3A2728D_EFF6_455B_B7C0_BC38E38AD3F7_.wvu.PrintArea" localSheetId="59" hidden="1">'Chems lbs'!$A$1:$O$52</definedName>
    <definedName name="Z_E3A2728D_EFF6_455B_B7C0_BC38E38AD3F7_.wvu.PrintArea" localSheetId="73" hidden="1">Chloramine!$A$1:$H$44</definedName>
    <definedName name="Z_E3A2728D_EFF6_455B_B7C0_BC38E38AD3F7_.wvu.PrintArea" localSheetId="67" hidden="1">'CT  (1)'!$A$1:$I$46</definedName>
    <definedName name="Z_E3A2728D_EFF6_455B_B7C0_BC38E38AD3F7_.wvu.PrintArea" localSheetId="68" hidden="1">'CT  (2)'!$A$1:$I$46</definedName>
    <definedName name="Z_E3A2728D_EFF6_455B_B7C0_BC38E38AD3F7_.wvu.PrintArea" localSheetId="66" hidden="1">'CT Calc '!$A$1:$K$48</definedName>
    <definedName name="Z_E3A2728D_EFF6_455B_B7C0_BC38E38AD3F7_.wvu.PrintArea" localSheetId="72" hidden="1">Distribution!$A$1:$G$47</definedName>
    <definedName name="Z_E3A2728D_EFF6_455B_B7C0_BC38E38AD3F7_.wvu.PrintArea" localSheetId="57" hidden="1">Finished!$A$1:$K$47</definedName>
    <definedName name="Z_E3A2728D_EFF6_455B_B7C0_BC38E38AD3F7_.wvu.PrintArea" localSheetId="58" hidden="1">Finished2!$A$1:$K$47</definedName>
    <definedName name="Z_E3A2728D_EFF6_455B_B7C0_BC38E38AD3F7_.wvu.PrintArea" localSheetId="55" hidden="1">Flows!$A$1:$I$47</definedName>
    <definedName name="Z_E3A2728D_EFF6_455B_B7C0_BC38E38AD3F7_.wvu.PrintArea" localSheetId="62" hidden="1">'Indiv Filter'!$A$1:$Q$51</definedName>
    <definedName name="Z_E3A2728D_EFF6_455B_B7C0_BC38E38AD3F7_.wvu.PrintArea" localSheetId="63" hidden="1">'Individual Filters'!$A$1:$H$52</definedName>
    <definedName name="Z_E3A2728D_EFF6_455B_B7C0_BC38E38AD3F7_.wvu.PrintArea" localSheetId="81" hidden="1">'LAB '!$A$1:$DL$39</definedName>
    <definedName name="Z_E3A2728D_EFF6_455B_B7C0_BC38E38AD3F7_.wvu.PrintArea" localSheetId="64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6" hidden="1">'Raw &amp; Coagulated'!$A$1:$L$48</definedName>
    <definedName name="Z_E3A2728D_EFF6_455B_B7C0_BC38E38AD3F7_.wvu.PrintArea" localSheetId="5" hidden="1">'RUN TIME'!$A$1:$F$40</definedName>
    <definedName name="Z_E3A2728D_EFF6_455B_B7C0_BC38E38AD3F7_.wvu.PrintArea" localSheetId="74" hidden="1">TOC!$A$1:$J$51</definedName>
    <definedName name="Z_E3A2728D_EFF6_455B_B7C0_BC38E38AD3F7_.wvu.PrintArea" localSheetId="54" hidden="1">'Total Flows'!$A$1:$L$51</definedName>
    <definedName name="Z_E3A2728D_EFF6_455B_B7C0_BC38E38AD3F7_.wvu.PrintArea" localSheetId="61" hidden="1">Turbidity!$A$1:$I$51</definedName>
    <definedName name="Z_E3DFEA72_95B3_4250_8B1B_9422F9EA7825_.wvu.FilterData" localSheetId="23" hidden="1">'18'!$DL$2:$DO$3</definedName>
    <definedName name="Z_E3FEC26D_4132_4FF3_876E_CA55AF6615E3_.wvu.FilterData" localSheetId="26" hidden="1">'21'!$DL$2:$DO$3</definedName>
    <definedName name="Z_E4135CB4_141A_4161_8422_EEBC25501E53_.wvu.FilterData" localSheetId="28" hidden="1">'23'!$DL$2:$DO$3</definedName>
    <definedName name="Z_E4304FD0_D839_494B_A23B_DC8B661AA5D0_.wvu.FilterData" localSheetId="26" hidden="1">'21'!$DL$2:$DO$3</definedName>
    <definedName name="Z_E43099EC_8AE6_4306_A42F_5C11D7A2A6E9_.wvu.FilterData" localSheetId="17" hidden="1">'12'!$DL$2:$DO$3</definedName>
    <definedName name="Z_E43FBBB4_29AF_4D9A_8224_65D0A3E23F59_.wvu.FilterData" localSheetId="7" hidden="1">'2'!$DL$2:$DO$3</definedName>
    <definedName name="Z_E469B229_0063_4065_AA0C_B0097B43585B_.wvu.FilterData" localSheetId="28" hidden="1">'23'!$DL$2:$DO$3</definedName>
    <definedName name="Z_E4A3F386_5667_4360_8939_9F6CB2155A62_.wvu.FilterData" localSheetId="27" hidden="1">'22'!$DL$2:$DO$3</definedName>
    <definedName name="Z_E4AF2E18_DF21_4C32_A282_ED5C8DC19CFB_.wvu.FilterData" localSheetId="23" hidden="1">'18'!$DL$2:$DO$3</definedName>
    <definedName name="Z_E4B6850D_6120_4711_A22C_5B3F9282D5DD_.wvu.FilterData" localSheetId="7" hidden="1">'2'!$DL$2:$DO$3</definedName>
    <definedName name="Z_E53C131E_D289_4FF2_AB9D_3F54ED894AFB_.wvu.FilterData" localSheetId="19" hidden="1">'14'!$DL$2:$DO$3</definedName>
    <definedName name="Z_E59118A3_22B7_4C06_9A66_9387139F26F7_.wvu.FilterData" localSheetId="28" hidden="1">'23'!$DL$2:$DO$3</definedName>
    <definedName name="Z_E5EA975B_EB66_4A59_9222_BFCA03F113FC_.wvu.FilterData" localSheetId="29" hidden="1">'24'!$DL$2:$DO$3</definedName>
    <definedName name="Z_E6323A63_63DB_4B28_B962_7C7833659E28_.wvu.FilterData" localSheetId="9" hidden="1">'4'!$DL$2:$DO$3</definedName>
    <definedName name="Z_E64BE09D_9BCB_416B_B289_3D68F0503203_.wvu.FilterData" localSheetId="28" hidden="1">'23'!$DL$2:$DO$3</definedName>
    <definedName name="Z_E64BE09D_9BCB_416B_B289_3D68F0503203_.wvu.FilterData" localSheetId="29" hidden="1">'24'!$DL$2:$DO$3</definedName>
    <definedName name="Z_E6666BBE_F925_4D96_85E3_AB1D403629F9_.wvu.FilterData" localSheetId="19" hidden="1">'14'!$DL$2:$DO$3</definedName>
    <definedName name="Z_E669EE5B_7C9E_4A16_9751_A6FD27170B85_.wvu.FilterData" localSheetId="13" hidden="1">'8'!$DL$2:$DO$3</definedName>
    <definedName name="Z_E669EE5B_7C9E_4A16_9751_A6FD27170B85_.wvu.FilterData" localSheetId="14" hidden="1">'9'!$DL$2:$DO$3</definedName>
    <definedName name="Z_E66CDF35_0BAE_44A4_9210_41DA5587577B_.wvu.FilterData" localSheetId="24" hidden="1">'19'!$DL$2:$DO$3</definedName>
    <definedName name="Z_E6A0D2BC_C73D_43AD_A563_75DA59A00316_.wvu.FilterData" localSheetId="30" hidden="1">'25'!$DL$2:$DO$3</definedName>
    <definedName name="Z_E6B1C0E5_39EF_457E_8A23_2CD78BA2D5E4_.wvu.FilterData" localSheetId="30" hidden="1">'25'!$DL$2:$DO$3</definedName>
    <definedName name="Z_E6CDFFA8_2D6A_4922_8046_3C88C9AF075F_.wvu.FilterData" localSheetId="11" hidden="1">'6'!$DL$2:$DO$3</definedName>
    <definedName name="Z_E6F81825_2939_4431_8DCF_E71100555640_.wvu.FilterData" localSheetId="23" hidden="1">'18'!$DL$2:$DO$3</definedName>
    <definedName name="Z_E728F96A_C15F_477C_9B59_7B1FF685999C_.wvu.FilterData" localSheetId="29" hidden="1">'24'!$DL$2:$DO$3</definedName>
    <definedName name="Z_E7620216_96C7_4F99_B022_E5EE7DEADD3F_.wvu.FilterData" localSheetId="12" hidden="1">'7'!$DL$2:$DO$3</definedName>
    <definedName name="Z_E7DD7F00_7AF5_473E_997D_9429322E7FA0_.wvu.FilterData" localSheetId="17" hidden="1">'12'!$DL$2:$DO$3</definedName>
    <definedName name="Z_E81764BA_C9AE_4368_A012_5A76E229E8F7_.wvu.FilterData" localSheetId="6" hidden="1">'1'!$DL$2:$DO$3</definedName>
    <definedName name="Z_E81BDBFE_1B6C_4E8A_8EC8_5F9395858B85_.wvu.FilterData" localSheetId="22" hidden="1">'17'!$DL$2:$DO$3</definedName>
    <definedName name="Z_E82311DD_D046_492F_847C_C2FE26D2D126_.wvu.FilterData" localSheetId="7" hidden="1">'2'!$DL$2:$DO$3</definedName>
    <definedName name="Z_E87C5228_A802_43EB_8AA2_30CB40A56077_.wvu.FilterData" localSheetId="28" hidden="1">'23'!$DL$2:$DO$3</definedName>
    <definedName name="Z_E87EBB25_063F_4648_B228_9B51677D1D10_.wvu.FilterData" localSheetId="30" hidden="1">'25'!$DL$2:$DO$3</definedName>
    <definedName name="Z_E8F3E92D_B568_423C_AB89_81449DC35F0A_.wvu.FilterData" localSheetId="30" hidden="1">'25'!$DL$2:$DO$3</definedName>
    <definedName name="Z_E8FFF57D_5BA0_46E6_83CD_F1CBFCB93B55_.wvu.FilterData" localSheetId="9" hidden="1">'4'!$DL$2:$DO$3</definedName>
    <definedName name="Z_E93AD0F9_E308_4D6A_8B92_1B8DC2459560_.wvu.FilterData" localSheetId="11" hidden="1">'6'!$DL$2:$DO$3</definedName>
    <definedName name="Z_E9905DCB_FF26_4C3C_BF78_D95B1D332CFA_.wvu.FilterData" localSheetId="26" hidden="1">'21'!$DL$2:$DO$3</definedName>
    <definedName name="Z_E9905DCB_FF26_4C3C_BF78_D95B1D332CFA_.wvu.FilterData" localSheetId="27" hidden="1">'22'!$DL$2:$DO$3</definedName>
    <definedName name="Z_E9C22FA8_499C_4153_9152_B4D71C9356EB_.wvu.FilterData" localSheetId="15" hidden="1">'10'!$DL$2:$DO$3</definedName>
    <definedName name="Z_E9CCD833_86A6_4BB3_BC38_AA1FF2DE73B2_.wvu.FilterData" localSheetId="19" hidden="1">'14'!$DL$2:$DO$3</definedName>
    <definedName name="Z_E9CF2914_D479_4DB1_AA89_299D13D93F28_.wvu.FilterData" localSheetId="13" hidden="1">'8'!$DL$2:$DO$3</definedName>
    <definedName name="Z_E9CF2914_D479_4DB1_AA89_299D13D93F28_.wvu.FilterData" localSheetId="14" hidden="1">'9'!$DL$2:$DO$3</definedName>
    <definedName name="Z_E9D404AE_B95E_4885_B4BA_569EDC3729B8_.wvu.FilterData" localSheetId="9" hidden="1">'4'!$DL$2:$DO$3</definedName>
    <definedName name="Z_E9D404AE_B95E_4885_B4BA_569EDC3729B8_.wvu.FilterData" localSheetId="10" hidden="1">'5'!$DL$2:$DO$3</definedName>
    <definedName name="Z_E9FE992B_022A_4D60_85E2_0F421C9DF55C_.wvu.FilterData" localSheetId="28" hidden="1">'23'!$DL$2:$DO$3</definedName>
    <definedName name="Z_EA035A81_395C_40C1_98D2_7AB9EFCBD186_.wvu.FilterData" localSheetId="25" hidden="1">'20'!$DL$2:$DO$3</definedName>
    <definedName name="Z_EA0C241E_4049_4008_B709_4D6E46DE5181_.wvu.FilterData" localSheetId="28" hidden="1">'23'!$DL$2:$DO$3</definedName>
    <definedName name="Z_EA235860_AA3B_4B19_9055_D5F25A14EF86_.wvu.FilterData" localSheetId="7" hidden="1">'2'!$DL$2:$DO$3</definedName>
    <definedName name="Z_EA2D2276_2565_47EE_B983_703479185CB8_.wvu.FilterData" localSheetId="23" hidden="1">'18'!$DL$2:$DO$3</definedName>
    <definedName name="Z_EA2EA3A6_D19B_49F4_A69F_786FAB9A44DC_.wvu.FilterData" localSheetId="31" hidden="1">'26'!$DL$2:$DO$3</definedName>
    <definedName name="Z_EA5899B2_1791_4750_B9C9_7933C4FD9583_.wvu.FilterData" localSheetId="23" hidden="1">'18'!$DL$2:$DO$3</definedName>
    <definedName name="Z_EA795E5A_4E33_4402_960E_647E5D53C679_.wvu.FilterData" localSheetId="11" hidden="1">'6'!$DL$2:$DO$3</definedName>
    <definedName name="Z_EA7FF893_CFBE_4D88_BF19_92454183E240_.wvu.Cols" localSheetId="9" hidden="1">'4'!$GM:$GO</definedName>
    <definedName name="Z_EA7FF893_CFBE_4D88_BF19_92454183E240_.wvu.Cols" localSheetId="75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6" hidden="1">'1'!$DL$2:$DO$3</definedName>
    <definedName name="Z_EA7FF893_CFBE_4D88_BF19_92454183E240_.wvu.FilterData" localSheetId="15" hidden="1">'10'!$DL$2:$DO$3</definedName>
    <definedName name="Z_EA7FF893_CFBE_4D88_BF19_92454183E240_.wvu.FilterData" localSheetId="16" hidden="1">'11'!$DL$2:$DO$3</definedName>
    <definedName name="Z_EA7FF893_CFBE_4D88_BF19_92454183E240_.wvu.FilterData" localSheetId="17" hidden="1">'12'!$DL$2:$DO$3</definedName>
    <definedName name="Z_EA7FF893_CFBE_4D88_BF19_92454183E240_.wvu.FilterData" localSheetId="18" hidden="1">'13'!$DL$2:$DO$3</definedName>
    <definedName name="Z_EA7FF893_CFBE_4D88_BF19_92454183E240_.wvu.FilterData" localSheetId="19" hidden="1">'14'!$DL$2:$DO$3</definedName>
    <definedName name="Z_EA7FF893_CFBE_4D88_BF19_92454183E240_.wvu.FilterData" localSheetId="20" hidden="1">'15'!$DL$2:$DO$3</definedName>
    <definedName name="Z_EA7FF893_CFBE_4D88_BF19_92454183E240_.wvu.FilterData" localSheetId="21" hidden="1">'16'!$DL$2:$DO$3</definedName>
    <definedName name="Z_EA7FF893_CFBE_4D88_BF19_92454183E240_.wvu.FilterData" localSheetId="22" hidden="1">'17'!$DL$2:$DO$3</definedName>
    <definedName name="Z_EA7FF893_CFBE_4D88_BF19_92454183E240_.wvu.FilterData" localSheetId="23" hidden="1">'18'!$DL$2:$DO$3</definedName>
    <definedName name="Z_EA7FF893_CFBE_4D88_BF19_92454183E240_.wvu.FilterData" localSheetId="24" hidden="1">'19'!$DL$2:$DO$3</definedName>
    <definedName name="Z_EA7FF893_CFBE_4D88_BF19_92454183E240_.wvu.FilterData" localSheetId="7" hidden="1">'2'!$DL$2:$DO$3</definedName>
    <definedName name="Z_EA7FF893_CFBE_4D88_BF19_92454183E240_.wvu.FilterData" localSheetId="25" hidden="1">'20'!$DL$2:$DO$3</definedName>
    <definedName name="Z_EA7FF893_CFBE_4D88_BF19_92454183E240_.wvu.FilterData" localSheetId="26" hidden="1">'21'!$DL$2:$DO$3</definedName>
    <definedName name="Z_EA7FF893_CFBE_4D88_BF19_92454183E240_.wvu.FilterData" localSheetId="27" hidden="1">'22'!$DL$2:$DO$3</definedName>
    <definedName name="Z_EA7FF893_CFBE_4D88_BF19_92454183E240_.wvu.FilterData" localSheetId="28" hidden="1">'23'!$DL$2:$DO$3</definedName>
    <definedName name="Z_EA7FF893_CFBE_4D88_BF19_92454183E240_.wvu.FilterData" localSheetId="29" hidden="1">'24'!$DL$2:$DO$3</definedName>
    <definedName name="Z_EA7FF893_CFBE_4D88_BF19_92454183E240_.wvu.FilterData" localSheetId="30" hidden="1">'25'!$DL$2:$DO$3</definedName>
    <definedName name="Z_EA7FF893_CFBE_4D88_BF19_92454183E240_.wvu.FilterData" localSheetId="31" hidden="1">'26'!$DL$2:$DO$3</definedName>
    <definedName name="Z_EA7FF893_CFBE_4D88_BF19_92454183E240_.wvu.FilterData" localSheetId="32" hidden="1">'27'!$DL$2:$DO$3</definedName>
    <definedName name="Z_EA7FF893_CFBE_4D88_BF19_92454183E240_.wvu.FilterData" localSheetId="33" hidden="1">'28'!$DL$2:$DO$3</definedName>
    <definedName name="Z_EA7FF893_CFBE_4D88_BF19_92454183E240_.wvu.FilterData" localSheetId="34" hidden="1">'29'!$DL$2:$DO$3</definedName>
    <definedName name="Z_EA7FF893_CFBE_4D88_BF19_92454183E240_.wvu.FilterData" localSheetId="8" hidden="1">'3'!$DL$2:$DO$3</definedName>
    <definedName name="Z_EA7FF893_CFBE_4D88_BF19_92454183E240_.wvu.FilterData" localSheetId="35" hidden="1">'30'!$DL$2:$DO$3</definedName>
    <definedName name="Z_EA7FF893_CFBE_4D88_BF19_92454183E240_.wvu.FilterData" localSheetId="36" hidden="1">'31'!$DL$2:$DO$3</definedName>
    <definedName name="Z_EA7FF893_CFBE_4D88_BF19_92454183E240_.wvu.FilterData" localSheetId="9" hidden="1">'4'!$DL$2:$DO$3</definedName>
    <definedName name="Z_EA7FF893_CFBE_4D88_BF19_92454183E240_.wvu.FilterData" localSheetId="10" hidden="1">'5'!$DL$2:$DO$3</definedName>
    <definedName name="Z_EA7FF893_CFBE_4D88_BF19_92454183E240_.wvu.FilterData" localSheetId="11" hidden="1">'6'!$DL$2:$DO$3</definedName>
    <definedName name="Z_EA7FF893_CFBE_4D88_BF19_92454183E240_.wvu.FilterData" localSheetId="12" hidden="1">'7'!$DL$2:$DO$3</definedName>
    <definedName name="Z_EA7FF893_CFBE_4D88_BF19_92454183E240_.wvu.FilterData" localSheetId="13" hidden="1">'8'!$DL$2:$DO$3</definedName>
    <definedName name="Z_EA7FF893_CFBE_4D88_BF19_92454183E240_.wvu.FilterData" localSheetId="14" hidden="1">'9'!$DL$2:$DO$3</definedName>
    <definedName name="Z_EA7FF893_CFBE_4D88_BF19_92454183E240_.wvu.FilterData" localSheetId="39" hidden="1">REMOVAL!$A$1:$U$758</definedName>
    <definedName name="Z_EA7FF893_CFBE_4D88_BF19_92454183E240_.wvu.PrintArea" localSheetId="69" hidden="1">' CT (3)'!$A$1:$I$46</definedName>
    <definedName name="Z_EA7FF893_CFBE_4D88_BF19_92454183E240_.wvu.PrintArea" localSheetId="6" hidden="1">'1'!$A$1:$EE$38</definedName>
    <definedName name="Z_EA7FF893_CFBE_4D88_BF19_92454183E240_.wvu.PrintArea" localSheetId="15" hidden="1">'10'!$A$1:$DL$36</definedName>
    <definedName name="Z_EA7FF893_CFBE_4D88_BF19_92454183E240_.wvu.PrintArea" localSheetId="16" hidden="1">'11'!$A$1:$DL$36</definedName>
    <definedName name="Z_EA7FF893_CFBE_4D88_BF19_92454183E240_.wvu.PrintArea" localSheetId="17" hidden="1">'12'!$A$1:$DL$36</definedName>
    <definedName name="Z_EA7FF893_CFBE_4D88_BF19_92454183E240_.wvu.PrintArea" localSheetId="18" hidden="1">'13'!$A$1:$DL$36</definedName>
    <definedName name="Z_EA7FF893_CFBE_4D88_BF19_92454183E240_.wvu.PrintArea" localSheetId="19" hidden="1">'14'!$A$1:$DL$36</definedName>
    <definedName name="Z_EA7FF893_CFBE_4D88_BF19_92454183E240_.wvu.PrintArea" localSheetId="20" hidden="1">'15'!$A$1:$DL$36</definedName>
    <definedName name="Z_EA7FF893_CFBE_4D88_BF19_92454183E240_.wvu.PrintArea" localSheetId="21" hidden="1">'16'!$A$1:$DL$36</definedName>
    <definedName name="Z_EA7FF893_CFBE_4D88_BF19_92454183E240_.wvu.PrintArea" localSheetId="22" hidden="1">'17'!$A$1:$DL$36</definedName>
    <definedName name="Z_EA7FF893_CFBE_4D88_BF19_92454183E240_.wvu.PrintArea" localSheetId="23" hidden="1">'18'!$A$1:$DL$36</definedName>
    <definedName name="Z_EA7FF893_CFBE_4D88_BF19_92454183E240_.wvu.PrintArea" localSheetId="24" hidden="1">'19'!$A$1:$DL$36</definedName>
    <definedName name="Z_EA7FF893_CFBE_4D88_BF19_92454183E240_.wvu.PrintArea" localSheetId="7" hidden="1">'2'!$A$1:$DL$36</definedName>
    <definedName name="Z_EA7FF893_CFBE_4D88_BF19_92454183E240_.wvu.PrintArea" localSheetId="25" hidden="1">'20'!$A$1:$DL$36</definedName>
    <definedName name="Z_EA7FF893_CFBE_4D88_BF19_92454183E240_.wvu.PrintArea" localSheetId="26" hidden="1">'21'!$A$1:$DL$36</definedName>
    <definedName name="Z_EA7FF893_CFBE_4D88_BF19_92454183E240_.wvu.PrintArea" localSheetId="27" hidden="1">'22'!$A$1:$DL$36</definedName>
    <definedName name="Z_EA7FF893_CFBE_4D88_BF19_92454183E240_.wvu.PrintArea" localSheetId="28" hidden="1">'23'!$A$1:$DL$36</definedName>
    <definedName name="Z_EA7FF893_CFBE_4D88_BF19_92454183E240_.wvu.PrintArea" localSheetId="29" hidden="1">'24'!$A$1:$DL$36</definedName>
    <definedName name="Z_EA7FF893_CFBE_4D88_BF19_92454183E240_.wvu.PrintArea" localSheetId="30" hidden="1">'25'!$A$1:$DL$36</definedName>
    <definedName name="Z_EA7FF893_CFBE_4D88_BF19_92454183E240_.wvu.PrintArea" localSheetId="31" hidden="1">'26'!$A$1:$DL$36</definedName>
    <definedName name="Z_EA7FF893_CFBE_4D88_BF19_92454183E240_.wvu.PrintArea" localSheetId="32" hidden="1">'27'!$A$1:$DL$36</definedName>
    <definedName name="Z_EA7FF893_CFBE_4D88_BF19_92454183E240_.wvu.PrintArea" localSheetId="33" hidden="1">'28'!$A$1:$DL$36</definedName>
    <definedName name="Z_EA7FF893_CFBE_4D88_BF19_92454183E240_.wvu.PrintArea" localSheetId="34" hidden="1">'29'!$A$1:$DL$36</definedName>
    <definedName name="Z_EA7FF893_CFBE_4D88_BF19_92454183E240_.wvu.PrintArea" localSheetId="8" hidden="1">'3'!$A$1:$DL$36</definedName>
    <definedName name="Z_EA7FF893_CFBE_4D88_BF19_92454183E240_.wvu.PrintArea" localSheetId="35" hidden="1">'30'!$A$1:$DL$36</definedName>
    <definedName name="Z_EA7FF893_CFBE_4D88_BF19_92454183E240_.wvu.PrintArea" localSheetId="36" hidden="1">'31'!$A$1:$DL$36</definedName>
    <definedName name="Z_EA7FF893_CFBE_4D88_BF19_92454183E240_.wvu.PrintArea" localSheetId="9" hidden="1">'4'!$A$1:$DL$36</definedName>
    <definedName name="Z_EA7FF893_CFBE_4D88_BF19_92454183E240_.wvu.PrintArea" localSheetId="10" hidden="1">'5'!$A$1:$DU$36</definedName>
    <definedName name="Z_EA7FF893_CFBE_4D88_BF19_92454183E240_.wvu.PrintArea" localSheetId="11" hidden="1">'6'!$A$1:$DT$38</definedName>
    <definedName name="Z_EA7FF893_CFBE_4D88_BF19_92454183E240_.wvu.PrintArea" localSheetId="12" hidden="1">'7'!$A$1:$DL$36</definedName>
    <definedName name="Z_EA7FF893_CFBE_4D88_BF19_92454183E240_.wvu.PrintArea" localSheetId="13" hidden="1">'8'!$A$1:$DL$36</definedName>
    <definedName name="Z_EA7FF893_CFBE_4D88_BF19_92454183E240_.wvu.PrintArea" localSheetId="14" hidden="1">'9'!$A$1:$DL$36</definedName>
    <definedName name="Z_EA7FF893_CFBE_4D88_BF19_92454183E240_.wvu.PrintArea" localSheetId="76" hidden="1">Bacteria!$A$1:$U$21</definedName>
    <definedName name="Z_EA7FF893_CFBE_4D88_BF19_92454183E240_.wvu.PrintArea" localSheetId="75" hidden="1">'Bacteria(new)'!$A$1:$AF$73</definedName>
    <definedName name="Z_EA7FF893_CFBE_4D88_BF19_92454183E240_.wvu.PrintArea" localSheetId="40" hidden="1">'BW 1'!$A$1:$K$46</definedName>
    <definedName name="Z_EA7FF893_CFBE_4D88_BF19_92454183E240_.wvu.PrintArea" localSheetId="49" hidden="1">'BW 10'!$A$1:$K$46</definedName>
    <definedName name="Z_EA7FF893_CFBE_4D88_BF19_92454183E240_.wvu.PrintArea" localSheetId="50" hidden="1">'BW 11'!$A$1:$K$46</definedName>
    <definedName name="Z_EA7FF893_CFBE_4D88_BF19_92454183E240_.wvu.PrintArea" localSheetId="51" hidden="1">'BW 12'!$A$1:$K$46</definedName>
    <definedName name="Z_EA7FF893_CFBE_4D88_BF19_92454183E240_.wvu.PrintArea" localSheetId="41" hidden="1">'BW 2'!$A$1:$K$46</definedName>
    <definedName name="Z_EA7FF893_CFBE_4D88_BF19_92454183E240_.wvu.PrintArea" localSheetId="42" hidden="1">'BW 3'!$A$1:$K$46</definedName>
    <definedName name="Z_EA7FF893_CFBE_4D88_BF19_92454183E240_.wvu.PrintArea" localSheetId="43" hidden="1">'BW 4'!$A$1:$K$46</definedName>
    <definedName name="Z_EA7FF893_CFBE_4D88_BF19_92454183E240_.wvu.PrintArea" localSheetId="44" hidden="1">'BW 5'!$A$1:$K$46</definedName>
    <definedName name="Z_EA7FF893_CFBE_4D88_BF19_92454183E240_.wvu.PrintArea" localSheetId="45" hidden="1">'BW 6'!$A$1:$K$46</definedName>
    <definedName name="Z_EA7FF893_CFBE_4D88_BF19_92454183E240_.wvu.PrintArea" localSheetId="46" hidden="1">'BW 7'!$A$1:$K$46</definedName>
    <definedName name="Z_EA7FF893_CFBE_4D88_BF19_92454183E240_.wvu.PrintArea" localSheetId="47" hidden="1">'BW 8'!$A$1:$K$46</definedName>
    <definedName name="Z_EA7FF893_CFBE_4D88_BF19_92454183E240_.wvu.PrintArea" localSheetId="48" hidden="1">'BW 9'!$A$1:$K$46</definedName>
    <definedName name="Z_EA7FF893_CFBE_4D88_BF19_92454183E240_.wvu.PrintArea" localSheetId="4" hidden="1">'CHEM 1'!$A$1:$T$46</definedName>
    <definedName name="Z_EA7FF893_CFBE_4D88_BF19_92454183E240_.wvu.PrintArea" localSheetId="60" hidden="1">'Chem Dose'!$A$1:$O$52</definedName>
    <definedName name="Z_EA7FF893_CFBE_4D88_BF19_92454183E240_.wvu.PrintArea" localSheetId="59" hidden="1">'Chems lbs'!$A$1:$O$52</definedName>
    <definedName name="Z_EA7FF893_CFBE_4D88_BF19_92454183E240_.wvu.PrintArea" localSheetId="73" hidden="1">Chloramine!$A$1:$H$44</definedName>
    <definedName name="Z_EA7FF893_CFBE_4D88_BF19_92454183E240_.wvu.PrintArea" localSheetId="67" hidden="1">'CT  (1)'!$A$1:$I$46</definedName>
    <definedName name="Z_EA7FF893_CFBE_4D88_BF19_92454183E240_.wvu.PrintArea" localSheetId="68" hidden="1">'CT  (2)'!$A$1:$I$46</definedName>
    <definedName name="Z_EA7FF893_CFBE_4D88_BF19_92454183E240_.wvu.PrintArea" localSheetId="66" hidden="1">'CT Calc '!$A$1:$K$48</definedName>
    <definedName name="Z_EA7FF893_CFBE_4D88_BF19_92454183E240_.wvu.PrintArea" localSheetId="72" hidden="1">Distribution!$A$1:$G$47</definedName>
    <definedName name="Z_EA7FF893_CFBE_4D88_BF19_92454183E240_.wvu.PrintArea" localSheetId="57" hidden="1">Finished!$A$1:$K$47</definedName>
    <definedName name="Z_EA7FF893_CFBE_4D88_BF19_92454183E240_.wvu.PrintArea" localSheetId="58" hidden="1">Finished2!$A$1:$K$47</definedName>
    <definedName name="Z_EA7FF893_CFBE_4D88_BF19_92454183E240_.wvu.PrintArea" localSheetId="55" hidden="1">Flows!$A$1:$I$47</definedName>
    <definedName name="Z_EA7FF893_CFBE_4D88_BF19_92454183E240_.wvu.PrintArea" localSheetId="62" hidden="1">'Indiv Filter'!$A$1:$Q$51</definedName>
    <definedName name="Z_EA7FF893_CFBE_4D88_BF19_92454183E240_.wvu.PrintArea" localSheetId="63" hidden="1">'Individual Filters'!$A$1:$H$52</definedName>
    <definedName name="Z_EA7FF893_CFBE_4D88_BF19_92454183E240_.wvu.PrintArea" localSheetId="81" hidden="1">'LAB '!$A$1:$DL$39</definedName>
    <definedName name="Z_EA7FF893_CFBE_4D88_BF19_92454183E240_.wvu.PrintArea" localSheetId="64" hidden="1">'MOR CT'!$A$1:$I$46</definedName>
    <definedName name="Z_EA7FF893_CFBE_4D88_BF19_92454183E240_.wvu.PrintArea" localSheetId="1" hidden="1">'PLANT CHECK'!$A$1:$P$63</definedName>
    <definedName name="Z_EA7FF893_CFBE_4D88_BF19_92454183E240_.wvu.PrintArea" localSheetId="56" hidden="1">'Raw &amp; Coagulated'!$A$1:$L$48</definedName>
    <definedName name="Z_EA7FF893_CFBE_4D88_BF19_92454183E240_.wvu.PrintArea" localSheetId="39" hidden="1">REMOVAL!$A$1:$U$753</definedName>
    <definedName name="Z_EA7FF893_CFBE_4D88_BF19_92454183E240_.wvu.PrintArea" localSheetId="5" hidden="1">'RUN TIME'!$A$1:$F$40</definedName>
    <definedName name="Z_EA7FF893_CFBE_4D88_BF19_92454183E240_.wvu.PrintArea" localSheetId="74" hidden="1">TOC!$A$1:$J$51</definedName>
    <definedName name="Z_EA7FF893_CFBE_4D88_BF19_92454183E240_.wvu.PrintArea" localSheetId="54" hidden="1">'Total Flows'!$A$1:$L$51</definedName>
    <definedName name="Z_EA7FF893_CFBE_4D88_BF19_92454183E240_.wvu.PrintArea" localSheetId="61" hidden="1">Turbidity!$A$1:$I$51</definedName>
    <definedName name="Z_EA8FBA21_128D_49F9_904F_88341DB3D7BC_.wvu.FilterData" localSheetId="7" hidden="1">'2'!$DL$2:$DO$3</definedName>
    <definedName name="Z_EAB0216C_8312_44DC_9394_4701651AEAD1_.wvu.FilterData" localSheetId="22" hidden="1">'17'!$DL$2:$DO$3</definedName>
    <definedName name="Z_EADE7EE0_EFC2_490E_893A_B300C8658FBB_.wvu.FilterData" localSheetId="6" hidden="1">'1'!$DL$2:$DO$3</definedName>
    <definedName name="Z_EB1BA498_212A_4D88_8091_58F602695601_.wvu.FilterData" localSheetId="7" hidden="1">'2'!$DL$2:$DO$3</definedName>
    <definedName name="Z_EB1BA498_212A_4D88_8091_58F602695601_.wvu.FilterData" localSheetId="8" hidden="1">'3'!$DL$2:$DO$3</definedName>
    <definedName name="Z_EB5B9EC3_97F3_4079_8A40_1A74FE748D66_.wvu.FilterData" localSheetId="13" hidden="1">'8'!$DL$2:$DO$3</definedName>
    <definedName name="Z_EB73BD89_8777_4FA7_8488_9421676B7D3D_.wvu.FilterData" localSheetId="22" hidden="1">'17'!$DL$2:$DO$3</definedName>
    <definedName name="Z_EB7A489F_571D_407E_A237_168D18DC5603_.wvu.FilterData" localSheetId="19" hidden="1">'14'!$DL$2:$DO$3</definedName>
    <definedName name="Z_EBC1ADDA_7BCC_427C_82E7_9D4A7BB6A424_.wvu.FilterData" localSheetId="12" hidden="1">'7'!$DL$2:$DO$3</definedName>
    <definedName name="Z_EBF0412C_75A5_43C2_B245_A01427BCF5AD_.wvu.FilterData" localSheetId="34" hidden="1">'29'!$DL$2:$DO$3</definedName>
    <definedName name="Z_EC0F74DE_924D_4786_B98D_E241941A2F9A_.wvu.FilterData" localSheetId="32" hidden="1">'27'!$DL$2:$DO$3</definedName>
    <definedName name="Z_EC326542_1827_4590_93AA_5C2503D221FF_.wvu.FilterData" localSheetId="20" hidden="1">'15'!$DL$2:$DO$3</definedName>
    <definedName name="Z_EC4C768A_7B88_42F7_9D5C_97DA4FA020C5_.wvu.FilterData" localSheetId="16" hidden="1">'11'!$DL$2:$DO$3</definedName>
    <definedName name="Z_EC583F63_89E0_4EF5_8919_EC0C64AAFB05_.wvu.FilterData" localSheetId="12" hidden="1">'7'!$DL$2:$DO$3</definedName>
    <definedName name="Z_ECDCAC1C_E426_435D_A3F9_6EE1EA5F77FD_.wvu.FilterData" localSheetId="30" hidden="1">'25'!$DL$2:$DO$3</definedName>
    <definedName name="Z_ECF0026B_D0F3_4CF1_B83F_85DEF33CB8B9_.wvu.FilterData" localSheetId="12" hidden="1">'7'!$DL$2:$DO$3</definedName>
    <definedName name="Z_ECFDBAEF_2724_4E1A_8587_5AAEA9DB02EF_.wvu.FilterData" localSheetId="24" hidden="1">'19'!$DL$2:$DO$3</definedName>
    <definedName name="Z_ED02DF34_851F_42B0_B6FA_225320B90CD9_.wvu.FilterData" localSheetId="29" hidden="1">'24'!$DL$2:$DO$3</definedName>
    <definedName name="Z_ED0C884B_7BA9_428E_BCCC_FEA5E686F5C3_.wvu.FilterData" localSheetId="27" hidden="1">'22'!$DL$2:$DO$3</definedName>
    <definedName name="Z_ED0C884B_7BA9_428E_BCCC_FEA5E686F5C3_.wvu.FilterData" localSheetId="28" hidden="1">'23'!$DL$2:$DO$3</definedName>
    <definedName name="Z_ED0D5F99_3EC1_42BE_837E_E18AED4DC9E1_.wvu.FilterData" localSheetId="14" hidden="1">'9'!$DL$2:$DO$3</definedName>
    <definedName name="Z_ED15979F_A804_4295_A1E7_A6FFEB6EF23D_.wvu.FilterData" localSheetId="21" hidden="1">'16'!$DL$2:$DO$3</definedName>
    <definedName name="Z_ED4A48CC_0DE7_4ED8_8BF3_042FC420EE13_.wvu.FilterData" localSheetId="19" hidden="1">'14'!$DL$2:$DO$3</definedName>
    <definedName name="Z_ED630228_EB82_4FC7_8183_4710956BBDE1_.wvu.FilterData" localSheetId="17" hidden="1">'12'!$DL$2:$DO$3</definedName>
    <definedName name="Z_ED630228_EB82_4FC7_8183_4710956BBDE1_.wvu.FilterData" localSheetId="18" hidden="1">'13'!$DL$2:$DO$3</definedName>
    <definedName name="Z_ED8291D7_E753_4732_842C_09CF368AE108_.wvu.FilterData" localSheetId="20" hidden="1">'15'!$DL$2:$DO$3</definedName>
    <definedName name="Z_ED8A0B93_3572_46E5_9392_5482164D8A5E_.wvu.FilterData" localSheetId="17" hidden="1">'12'!$DL$2:$DO$3</definedName>
    <definedName name="Z_EE12D408_4871_4228_9A8D_68BE0BB42DA9_.wvu.FilterData" localSheetId="26" hidden="1">'21'!$DL$2:$DO$3</definedName>
    <definedName name="Z_EE272606_BB1F_45B2_8ED9_08642381D256_.wvu.FilterData" localSheetId="16" hidden="1">'11'!$DL$2:$DO$3</definedName>
    <definedName name="Z_EE803AC5_256E_452F_9269_E8EEC9C4F233_.wvu.FilterData" localSheetId="29" hidden="1">'24'!$DL$2:$DO$3</definedName>
    <definedName name="Z_EE89E7FE_7CEB_4704_BD1A_C36313BE97CE_.wvu.FilterData" localSheetId="24" hidden="1">'19'!$DL$2:$DO$3</definedName>
    <definedName name="Z_EE9DF0BE_D54C_404E_BB38_07C6153F7C22_.wvu.FilterData" localSheetId="7" hidden="1">'2'!$DL$2:$DO$3</definedName>
    <definedName name="Z_EED0AD86_446E_40B8_9AD9_FA7388183ED2_.wvu.FilterData" localSheetId="12" hidden="1">'7'!$DL$2:$DO$3</definedName>
    <definedName name="Z_EEEF227A_0939_4D22_BD10_E254E65A358C_.wvu.FilterData" localSheetId="6" hidden="1">'1'!$DL$2:$DO$3</definedName>
    <definedName name="Z_EEF527E8_B637_4DA1_9B47_659690124E42_.wvu.FilterData" localSheetId="7" hidden="1">'2'!$DL$2:$DO$3</definedName>
    <definedName name="Z_EEF527E8_B637_4DA1_9B47_659690124E42_.wvu.FilterData" localSheetId="8" hidden="1">'3'!$DL$2:$DO$3</definedName>
    <definedName name="Z_EF1BAB5A_4EA2_45D1_ACAA_EE03623EAED8_.wvu.FilterData" localSheetId="17" hidden="1">'12'!$DL$2:$DO$3</definedName>
    <definedName name="Z_EF2A61EB_642C_461B_95F0_4314300066ED_.wvu.FilterData" localSheetId="8" hidden="1">'3'!$DL$2:$DO$3</definedName>
    <definedName name="Z_EF43AD49_E5A9_48BA_AC67_61B9ADFBC2A9_.wvu.FilterData" localSheetId="6" hidden="1">'1'!$DL$2:$DO$3</definedName>
    <definedName name="Z_EF43AD49_E5A9_48BA_AC67_61B9ADFBC2A9_.wvu.FilterData" localSheetId="15" hidden="1">'10'!$DL$2:$DO$3</definedName>
    <definedName name="Z_EF43AD49_E5A9_48BA_AC67_61B9ADFBC2A9_.wvu.FilterData" localSheetId="16" hidden="1">'11'!$DL$2:$DO$3</definedName>
    <definedName name="Z_EF43AD49_E5A9_48BA_AC67_61B9ADFBC2A9_.wvu.FilterData" localSheetId="17" hidden="1">'12'!$DL$2:$DO$3</definedName>
    <definedName name="Z_EF43AD49_E5A9_48BA_AC67_61B9ADFBC2A9_.wvu.FilterData" localSheetId="18" hidden="1">'13'!$DL$2:$DO$3</definedName>
    <definedName name="Z_EF43AD49_E5A9_48BA_AC67_61B9ADFBC2A9_.wvu.FilterData" localSheetId="19" hidden="1">'14'!$DL$2:$DO$3</definedName>
    <definedName name="Z_EF43AD49_E5A9_48BA_AC67_61B9ADFBC2A9_.wvu.FilterData" localSheetId="20" hidden="1">'15'!$DL$2:$DO$3</definedName>
    <definedName name="Z_EF43AD49_E5A9_48BA_AC67_61B9ADFBC2A9_.wvu.FilterData" localSheetId="21" hidden="1">'16'!$DL$2:$DO$3</definedName>
    <definedName name="Z_EF43AD49_E5A9_48BA_AC67_61B9ADFBC2A9_.wvu.FilterData" localSheetId="22" hidden="1">'17'!$DL$2:$DO$3</definedName>
    <definedName name="Z_EF43AD49_E5A9_48BA_AC67_61B9ADFBC2A9_.wvu.FilterData" localSheetId="23" hidden="1">'18'!$DL$2:$DO$3</definedName>
    <definedName name="Z_EF43AD49_E5A9_48BA_AC67_61B9ADFBC2A9_.wvu.FilterData" localSheetId="24" hidden="1">'19'!$DL$2:$DO$3</definedName>
    <definedName name="Z_EF43AD49_E5A9_48BA_AC67_61B9ADFBC2A9_.wvu.FilterData" localSheetId="7" hidden="1">'2'!$DL$2:$DO$3</definedName>
    <definedName name="Z_EF43AD49_E5A9_48BA_AC67_61B9ADFBC2A9_.wvu.FilterData" localSheetId="25" hidden="1">'20'!$DL$2:$DO$3</definedName>
    <definedName name="Z_EF43AD49_E5A9_48BA_AC67_61B9ADFBC2A9_.wvu.FilterData" localSheetId="26" hidden="1">'21'!$DL$2:$DO$3</definedName>
    <definedName name="Z_EF43AD49_E5A9_48BA_AC67_61B9ADFBC2A9_.wvu.FilterData" localSheetId="27" hidden="1">'22'!$DL$2:$DO$3</definedName>
    <definedName name="Z_EF43AD49_E5A9_48BA_AC67_61B9ADFBC2A9_.wvu.FilterData" localSheetId="28" hidden="1">'23'!$DL$2:$DO$3</definedName>
    <definedName name="Z_EF43AD49_E5A9_48BA_AC67_61B9ADFBC2A9_.wvu.FilterData" localSheetId="29" hidden="1">'24'!$DL$2:$DO$3</definedName>
    <definedName name="Z_EF43AD49_E5A9_48BA_AC67_61B9ADFBC2A9_.wvu.FilterData" localSheetId="30" hidden="1">'25'!$DL$2:$DO$3</definedName>
    <definedName name="Z_EF43AD49_E5A9_48BA_AC67_61B9ADFBC2A9_.wvu.FilterData" localSheetId="31" hidden="1">'26'!$DL$2:$DO$3</definedName>
    <definedName name="Z_EF43AD49_E5A9_48BA_AC67_61B9ADFBC2A9_.wvu.FilterData" localSheetId="32" hidden="1">'27'!$DL$2:$DO$3</definedName>
    <definedName name="Z_EF43AD49_E5A9_48BA_AC67_61B9ADFBC2A9_.wvu.FilterData" localSheetId="33" hidden="1">'28'!$DL$2:$DO$3</definedName>
    <definedName name="Z_EF43AD49_E5A9_48BA_AC67_61B9ADFBC2A9_.wvu.FilterData" localSheetId="34" hidden="1">'29'!$DL$2:$DO$3</definedName>
    <definedName name="Z_EF43AD49_E5A9_48BA_AC67_61B9ADFBC2A9_.wvu.FilterData" localSheetId="8" hidden="1">'3'!$DL$2:$DO$3</definedName>
    <definedName name="Z_EF43AD49_E5A9_48BA_AC67_61B9ADFBC2A9_.wvu.FilterData" localSheetId="35" hidden="1">'30'!$DL$2:$DO$3</definedName>
    <definedName name="Z_EF43AD49_E5A9_48BA_AC67_61B9ADFBC2A9_.wvu.FilterData" localSheetId="36" hidden="1">'31'!$DL$2:$DO$3</definedName>
    <definedName name="Z_EF43AD49_E5A9_48BA_AC67_61B9ADFBC2A9_.wvu.FilterData" localSheetId="9" hidden="1">'4'!$DL$2:$DO$3</definedName>
    <definedName name="Z_EF43AD49_E5A9_48BA_AC67_61B9ADFBC2A9_.wvu.FilterData" localSheetId="10" hidden="1">'5'!$DL$2:$DO$3</definedName>
    <definedName name="Z_EF43AD49_E5A9_48BA_AC67_61B9ADFBC2A9_.wvu.FilterData" localSheetId="11" hidden="1">'6'!$DL$2:$DO$3</definedName>
    <definedName name="Z_EF43AD49_E5A9_48BA_AC67_61B9ADFBC2A9_.wvu.FilterData" localSheetId="12" hidden="1">'7'!$DL$2:$DO$3</definedName>
    <definedName name="Z_EF43AD49_E5A9_48BA_AC67_61B9ADFBC2A9_.wvu.FilterData" localSheetId="13" hidden="1">'8'!$DL$2:$DO$3</definedName>
    <definedName name="Z_EF43AD49_E5A9_48BA_AC67_61B9ADFBC2A9_.wvu.FilterData" localSheetId="14" hidden="1">'9'!$DL$2:$DO$3</definedName>
    <definedName name="Z_EF6140CE_0102_45C5_923E_34C518D52424_.wvu.FilterData" localSheetId="21" hidden="1">'16'!$DL$2:$DO$3</definedName>
    <definedName name="Z_EF93CCE5_993B_4039_8233_78E51F38082F_.wvu.FilterData" localSheetId="23" hidden="1">'18'!$DL$2:$DO$3</definedName>
    <definedName name="Z_EFD24134_EC71_4404_A2B2_FD0D932AE92F_.wvu.FilterData" localSheetId="9" hidden="1">'4'!$DL$2:$DO$3</definedName>
    <definedName name="Z_EFD28CF1_99E8_4645_A52B_1E9F84C956EF_.wvu.FilterData" localSheetId="7" hidden="1">'2'!$DL$2:$DO$3</definedName>
    <definedName name="Z_EFE24C9E_D2D1_43F5_8CFE_4375CC58B204_.wvu.FilterData" localSheetId="24" hidden="1">'19'!$DL$2:$DO$3</definedName>
    <definedName name="Z_EFE24C9E_D2D1_43F5_8CFE_4375CC58B204_.wvu.FilterData" localSheetId="25" hidden="1">'20'!$DL$2:$DO$3</definedName>
    <definedName name="Z_EFFD50D4_36D7_4198_A369_12473E9FE1EB_.wvu.FilterData" localSheetId="21" hidden="1">'16'!$DL$2:$DO$3</definedName>
    <definedName name="Z_F00843A2_71CC_4B17_825C_4E69F2F59822_.wvu.FilterData" localSheetId="10" hidden="1">'5'!$DL$2:$DO$3</definedName>
    <definedName name="Z_F00843A2_71CC_4B17_825C_4E69F2F59822_.wvu.FilterData" localSheetId="11" hidden="1">'6'!$DL$2:$DO$3</definedName>
    <definedName name="Z_F0680E85_3F3C_4D57_95D0_4BFF2DC02080_.wvu.FilterData" localSheetId="11" hidden="1">'6'!$DL$2:$DO$3</definedName>
    <definedName name="Z_F09B104F_F3CD_4CA8_AC2D_735889F30441_.wvu.FilterData" localSheetId="12" hidden="1">'7'!$DL$2:$DO$3</definedName>
    <definedName name="Z_F09B104F_F3CD_4CA8_AC2D_735889F30441_.wvu.FilterData" localSheetId="13" hidden="1">'8'!$DL$2:$DO$3</definedName>
    <definedName name="Z_F0B16642_9840_4490_8388_02B0F0EDD609_.wvu.FilterData" localSheetId="31" hidden="1">'26'!$DL$2:$DO$3</definedName>
    <definedName name="Z_F0B16642_9840_4490_8388_02B0F0EDD609_.wvu.FilterData" localSheetId="32" hidden="1">'27'!$DL$2:$DO$3</definedName>
    <definedName name="Z_F0DEDC27_38F2_404D_95C5_73D1E06047BD_.wvu.FilterData" localSheetId="27" hidden="1">'22'!$DL$2:$DO$3</definedName>
    <definedName name="Z_F0F2D6DD_1270_40BE_B733_9A47C90DA447_.wvu.FilterData" localSheetId="9" hidden="1">'4'!$DL$2:$DO$3</definedName>
    <definedName name="Z_F112555B_E2C8_41A0_8F9F_34F1895526A1_.wvu.FilterData" localSheetId="24" hidden="1">'19'!$DL$2:$DO$3</definedName>
    <definedName name="Z_F150E4CB_65D8_4A57_9773_56CF2EC14563_.wvu.FilterData" localSheetId="34" hidden="1">'29'!$DL$2:$DO$3</definedName>
    <definedName name="Z_F168F1A7_2535_416A_9622_81C36E297F09_.wvu.FilterData" localSheetId="30" hidden="1">'25'!$DL$2:$DO$3</definedName>
    <definedName name="Z_F16D60DC_4114_41E0_8E9E_2F4516BBA86D_.wvu.FilterData" localSheetId="26" hidden="1">'21'!$DL$2:$DO$3</definedName>
    <definedName name="Z_F16F6583_C7DB_43BC_ADFC_508E40E61034_.wvu.FilterData" localSheetId="6" hidden="1">'1'!$DL$2:$DO$3</definedName>
    <definedName name="Z_F1B8E744_379D_4CC8_A42F_73CE8443D137_.wvu.FilterData" localSheetId="24" hidden="1">'19'!$DL$2:$DO$3</definedName>
    <definedName name="Z_F1B8E744_379D_4CC8_A42F_73CE8443D137_.wvu.FilterData" localSheetId="25" hidden="1">'20'!$DL$2:$DO$3</definedName>
    <definedName name="Z_F1D84C3B_B2A5_4605_9C70_A51DF12C425C_.wvu.FilterData" localSheetId="6" hidden="1">'1'!$DL$2:$DO$3</definedName>
    <definedName name="Z_F1D84C3B_B2A5_4605_9C70_A51DF12C425C_.wvu.FilterData" localSheetId="7" hidden="1">'2'!$DL$2:$DO$3</definedName>
    <definedName name="Z_F1D84C3B_B2A5_4605_9C70_A51DF12C425C_.wvu.FilterData" localSheetId="8" hidden="1">'3'!$DL$2:$DO$3</definedName>
    <definedName name="Z_F1D84C3B_B2A5_4605_9C70_A51DF12C425C_.wvu.FilterData" localSheetId="9" hidden="1">'4'!$DL$2:$DO$3</definedName>
    <definedName name="Z_F1D84C3B_B2A5_4605_9C70_A51DF12C425C_.wvu.FilterData" localSheetId="10" hidden="1">'5'!$DL$2:$DO$3</definedName>
    <definedName name="Z_F220687D_832F_4056_BFEC_8A6FDC5B0402_.wvu.FilterData" localSheetId="33" hidden="1">'28'!$DL$2:$DO$3</definedName>
    <definedName name="Z_F2561E29_9E9A_4E20_8879_0A53A4E4139A_.wvu.FilterData" localSheetId="22" hidden="1">'17'!$DL$2:$DO$3</definedName>
    <definedName name="Z_F2861A35_701B_44A9_84BF_E9D130D8D731_.wvu.FilterData" localSheetId="19" hidden="1">'14'!$DL$2:$DO$3</definedName>
    <definedName name="Z_F2897E0E_95C6_47D7_A081_95C76F10BDD0_.wvu.FilterData" localSheetId="7" hidden="1">'2'!$DL$2:$DO$3</definedName>
    <definedName name="Z_F297B1BE_C50B_48CF_8622_24DB4D78A06F_.wvu.FilterData" localSheetId="29" hidden="1">'24'!$DL$2:$DO$3</definedName>
    <definedName name="Z_F322EBE9_319A_46C6_8831_68FCAA0A8845_.wvu.FilterData" localSheetId="29" hidden="1">'24'!$DL$2:$DO$3</definedName>
    <definedName name="Z_F336A480_541B_49B1_A14D_06FBB78AD237_.wvu.FilterData" localSheetId="21" hidden="1">'16'!$DL$2:$DO$3</definedName>
    <definedName name="Z_F336A480_541B_49B1_A14D_06FBB78AD237_.wvu.FilterData" localSheetId="22" hidden="1">'17'!$DL$2:$DO$3</definedName>
    <definedName name="Z_F350A9B6_4F8A_4295_8020_C65B53B4485E_.wvu.FilterData" localSheetId="20" hidden="1">'15'!$DL$2:$DO$3</definedName>
    <definedName name="Z_F361655A_1744_4145_85AF_DC0A96725A7E_.wvu.FilterData" localSheetId="27" hidden="1">'22'!$DL$2:$DO$3</definedName>
    <definedName name="Z_F3711359_6878_4886_854D_6016BEBD5FAB_.wvu.FilterData" localSheetId="18" hidden="1">'13'!$DL$2:$DO$3</definedName>
    <definedName name="Z_F37FA403_0E72_4FB6_A8AE_DB8CD1E9D9B5_.wvu.FilterData" localSheetId="27" hidden="1">'22'!$DL$2:$DO$3</definedName>
    <definedName name="Z_F3800CBA_8658_47F1_8F47_7C13F2B800B5_.wvu.FilterData" localSheetId="8" hidden="1">'3'!$DL$2:$DO$3</definedName>
    <definedName name="Z_F3DFD0CE_EF95_485D_A352_8BA07D5AE2EB_.wvu.FilterData" localSheetId="7" hidden="1">'2'!$DL$2:$DO$3</definedName>
    <definedName name="Z_F41C5497_824E_4C22_8136_5D4EB7C7E9D5_.wvu.FilterData" localSheetId="11" hidden="1">'6'!$DL$2:$DO$3</definedName>
    <definedName name="Z_F44B1057_AC66_4995_A5F0_6184C3A5C8FD_.wvu.FilterData" localSheetId="13" hidden="1">'8'!$DL$2:$DO$3</definedName>
    <definedName name="Z_F4B160D5_243F_4F3F_8C53_A2C9370C0D0F_.wvu.FilterData" localSheetId="16" hidden="1">'11'!$DL$2:$DO$3</definedName>
    <definedName name="Z_F4D37CC3_2A2F_4DE1_AA93_B29A9715B3C0_.wvu.FilterData" localSheetId="32" hidden="1">'27'!$DL$2:$DO$3</definedName>
    <definedName name="Z_F4D69A14_BDDC_4FDA_8061_8EAB92E81E25_.wvu.FilterData" localSheetId="30" hidden="1">'25'!$DL$2:$DO$3</definedName>
    <definedName name="Z_F4EA8F8A_2448_4B6A_A961_A6A94F8D6712_.wvu.FilterData" localSheetId="13" hidden="1">'8'!$DL$2:$DO$3</definedName>
    <definedName name="Z_F4ECD18C_E462_4832_976A_E06C9859DA09_.wvu.FilterData" localSheetId="10" hidden="1">'5'!$DL$2:$DO$3</definedName>
    <definedName name="Z_F4EFD99E_CB77_4C1E_A422_2B01E4918A88_.wvu.FilterData" localSheetId="26" hidden="1">'21'!$DL$2:$DO$3</definedName>
    <definedName name="Z_F4F94A15_AEA2_4BF0_AB0E_71536C406406_.wvu.FilterData" localSheetId="20" hidden="1">'15'!$DL$2:$DO$3</definedName>
    <definedName name="Z_F4FCE239_126F_4D2D_B0EC_82910FE8D105_.wvu.FilterData" localSheetId="29" hidden="1">'24'!$DL$2:$DO$3</definedName>
    <definedName name="Z_F510E7BC_6DFC_43E3_AC89_6DC8FB1F288C_.wvu.FilterData" localSheetId="20" hidden="1">'15'!$DL$2:$DO$3</definedName>
    <definedName name="Z_F51A9A9B_95DC_4DE1_AEED_4401F34D920D_.wvu.FilterData" localSheetId="17" hidden="1">'12'!$DL$2:$DO$3</definedName>
    <definedName name="Z_F5514537_E23A_437B_8EE5_25A4F08C7560_.wvu.FilterData" localSheetId="21" hidden="1">'16'!$DL$2:$DO$3</definedName>
    <definedName name="Z_F57B42F8_98AC_473D_BDDB_CBF9CB24848B_.wvu.FilterData" localSheetId="21" hidden="1">'16'!$DL$2:$DO$3</definedName>
    <definedName name="Z_F586F6B0_B6B3_4CF3_9C1E_D7924291DDF0_.wvu.FilterData" localSheetId="29" hidden="1">'24'!$DL$2:$DO$3</definedName>
    <definedName name="Z_F586F6B0_B6B3_4CF3_9C1E_D7924291DDF0_.wvu.FilterData" localSheetId="30" hidden="1">'25'!$DL$2:$DO$3</definedName>
    <definedName name="Z_F590AF90_1F48_4793_A5A7_66E5FF6A8D90_.wvu.FilterData" localSheetId="35" hidden="1">'30'!$DL$2:$DO$3</definedName>
    <definedName name="Z_F590AF90_1F48_4793_A5A7_66E5FF6A8D90_.wvu.FilterData" localSheetId="36" hidden="1">'31'!$DL$2:$DO$3</definedName>
    <definedName name="Z_F59D2BF5_07F5_4370_934E_AE534CA1FFAE_.wvu.FilterData" localSheetId="9" hidden="1">'4'!$DL$2:$DO$3</definedName>
    <definedName name="Z_F5DC0C3C_B3B2_4EEE_B1E8_056200A5A549_.wvu.FilterData" localSheetId="28" hidden="1">'23'!$DL$2:$DO$3</definedName>
    <definedName name="Z_F5DD660F_E296_4FE3_9073_FAF638C425C4_.wvu.FilterData" localSheetId="30" hidden="1">'25'!$DL$2:$DO$3</definedName>
    <definedName name="Z_F5E8CE36_AEDF_4075_9898_670C4BEF2218_.wvu.FilterData" localSheetId="6" hidden="1">'1'!$DL$2:$DO$3</definedName>
    <definedName name="Z_F5ECF1AC_46CA_4CBA_A733_4F4C3CA6924A_.wvu.FilterData" localSheetId="9" hidden="1">'4'!$DL$2:$DO$3</definedName>
    <definedName name="Z_F5F82D2F_B03C_452A_B97B_ABEA6DCAD2C6_.wvu.FilterData" localSheetId="14" hidden="1">'9'!$DL$2:$DO$3</definedName>
    <definedName name="Z_F62EE6AB_A2A8_4E06_A393_B1B723A94DF0_.wvu.FilterData" localSheetId="19" hidden="1">'14'!$DL$2:$DO$3</definedName>
    <definedName name="Z_F65F315A_A803_43DF_BFF9_0CB2EF509EB1_.wvu.FilterData" localSheetId="24" hidden="1">'19'!$DL$2:$DO$3</definedName>
    <definedName name="Z_F69A0F5C_3F7E_4242_A326_19618032C046_.wvu.FilterData" localSheetId="31" hidden="1">'26'!$DL$2:$DO$3</definedName>
    <definedName name="Z_F6E77104_670F_4CC7_A955_C477E79CEB17_.wvu.FilterData" localSheetId="20" hidden="1">'15'!$DL$2:$DO$3</definedName>
    <definedName name="Z_F6EBFB64_3580_4336_82E6_015B35AC3FDC_.wvu.FilterData" localSheetId="6" hidden="1">'1'!$DL$2:$DO$3</definedName>
    <definedName name="Z_F745FD60_F76C_4B7B_964C_6258767BF8CB_.wvu.FilterData" localSheetId="20" hidden="1">'15'!$DL$2:$DO$3</definedName>
    <definedName name="Z_F7612263_A1FA_430C_9253_E683935197F9_.wvu.FilterData" localSheetId="26" hidden="1">'21'!$DL$2:$DO$3</definedName>
    <definedName name="Z_F780DE5D_B94C_493A_B31A_5A8548A11122_.wvu.FilterData" localSheetId="32" hidden="1">'27'!$DL$2:$DO$3</definedName>
    <definedName name="Z_F7A55D71_692D_4253_A2F3_13D79FAEEA20_.wvu.FilterData" localSheetId="12" hidden="1">'7'!$DL$2:$DO$3</definedName>
    <definedName name="Z_F7B407AD_9E62_40E0_AC02_683E1DE23F10_.wvu.FilterData" localSheetId="30" hidden="1">'25'!$DL$2:$DO$3</definedName>
    <definedName name="Z_F7C032E1_F824_41EF_B32D_1D9C1103E665_.wvu.FilterData" localSheetId="14" hidden="1">'9'!$DL$2:$DO$3</definedName>
    <definedName name="Z_F7C20326_0B86_46EF_A075_979A0F00FE5C_.wvu.FilterData" localSheetId="20" hidden="1">'15'!$DL$2:$DO$3</definedName>
    <definedName name="Z_F7E8D5E7_043C_49B2_8CFB_96F61E960B39_.wvu.FilterData" localSheetId="21" hidden="1">'16'!$DL$2:$DO$3</definedName>
    <definedName name="Z_F7F5A39D_A221_4D91_9386_D4DC5E4E9A79_.wvu.FilterData" localSheetId="23" hidden="1">'18'!$DL$2:$DO$3</definedName>
    <definedName name="Z_F801F4EC_AD3E_4BA6_8F6B_02CC667CD5EB_.wvu.FilterData" localSheetId="23" hidden="1">'18'!$DL$2:$DO$3</definedName>
    <definedName name="Z_F801F4EC_AD3E_4BA6_8F6B_02CC667CD5EB_.wvu.FilterData" localSheetId="24" hidden="1">'19'!$DL$2:$DO$3</definedName>
    <definedName name="Z_F8330240_BA8C_4BF8_B0D7_E0662A9ACADE_.wvu.FilterData" localSheetId="22" hidden="1">'17'!$DL$2:$DO$3</definedName>
    <definedName name="Z_F849C9B2_4DD2_4692_ABAB_6E4111B36EB8_.wvu.FilterData" localSheetId="15" hidden="1">'10'!$DL$2:$DO$3</definedName>
    <definedName name="Z_F86C24FD_3A4D_46EA_B66C_30F1D841267F_.wvu.FilterData" localSheetId="32" hidden="1">'27'!$DL$2:$DO$3</definedName>
    <definedName name="Z_F8872738_5A81_4F59_8E81_208B74A63775_.wvu.FilterData" localSheetId="23" hidden="1">'18'!$DL$2:$DO$3</definedName>
    <definedName name="Z_F8917362_E643_467A_B8C6_E80F27BA9B38_.wvu.FilterData" localSheetId="16" hidden="1">'11'!$DL$2:$DO$3</definedName>
    <definedName name="Z_F8917362_E643_467A_B8C6_E80F27BA9B38_.wvu.FilterData" localSheetId="24" hidden="1">'19'!$DL$2:$DO$3</definedName>
    <definedName name="Z_F8917362_E643_467A_B8C6_E80F27BA9B38_.wvu.FilterData" localSheetId="27" hidden="1">'22'!$DL$2:$DO$3</definedName>
    <definedName name="Z_F8917362_E643_467A_B8C6_E80F27BA9B38_.wvu.FilterData" localSheetId="28" hidden="1">'23'!$DL$2:$DO$3</definedName>
    <definedName name="Z_F8917362_E643_467A_B8C6_E80F27BA9B38_.wvu.FilterData" localSheetId="29" hidden="1">'24'!$DL$2:$DO$3</definedName>
    <definedName name="Z_F8917362_E643_467A_B8C6_E80F27BA9B38_.wvu.FilterData" localSheetId="32" hidden="1">'27'!$DL$2:$DO$3</definedName>
    <definedName name="Z_F8AB9101_3B0D_4308_90A8_4023BB8738F0_.wvu.FilterData" localSheetId="8" hidden="1">'3'!$DL$2:$DO$3</definedName>
    <definedName name="Z_F8E9A904_D007_4F6E_820A_1D0006A373DA_.wvu.FilterData" localSheetId="23" hidden="1">'18'!$DL$2:$DO$3</definedName>
    <definedName name="Z_F923D18B_7CD7_4ED3_8A8B_0742FD6DF595_.wvu.FilterData" localSheetId="23" hidden="1">'18'!$DL$2:$DO$3</definedName>
    <definedName name="Z_F9432483_9451_4CE6_B305_3AF87D2594A4_.wvu.FilterData" localSheetId="29" hidden="1">'24'!$DL$2:$DO$3</definedName>
    <definedName name="Z_F98F2E81_3E07_4A08_A55A_D7B94F0C642B_.wvu.FilterData" localSheetId="25" hidden="1">'20'!$DL$2:$DO$3</definedName>
    <definedName name="Z_F9A27A28_6064_4C50_802B_10F13EDAACF7_.wvu.FilterData" localSheetId="33" hidden="1">'28'!$DL$2:$DO$3</definedName>
    <definedName name="Z_F9A5AD46_4CD6_481D_9E78_E892172793FE_.wvu.FilterData" localSheetId="26" hidden="1">'21'!$DL$2:$DO$3</definedName>
    <definedName name="Z_F9B4BAAB_3158_4B36_893E_B433E560021F_.wvu.FilterData" localSheetId="7" hidden="1">'2'!$DL$2:$DO$3</definedName>
    <definedName name="Z_F9CFD7DF_EE90_4C60_A1D8_A615A4047D52_.wvu.FilterData" localSheetId="28" hidden="1">'23'!$DL$2:$DO$3</definedName>
    <definedName name="Z_FA0B977D_6F6F_4EE7_A484_D63944C1DC59_.wvu.FilterData" localSheetId="22" hidden="1">'17'!$DL$2:$DO$3</definedName>
    <definedName name="Z_FA262AC0_F42B_41EC_A794_B8AC08E26AF5_.wvu.FilterData" localSheetId="35" hidden="1">'30'!$DL$2:$DO$3</definedName>
    <definedName name="Z_FA431734_6FB9_4AEA_82D3_38E904484F6A_.wvu.FilterData" localSheetId="23" hidden="1">'18'!$DL$2:$DO$3</definedName>
    <definedName name="Z_FA51F704_D2C9_4917_B647_50CA77D0AADF_.wvu.FilterData" localSheetId="20" hidden="1">'15'!$DL$2:$DO$3</definedName>
    <definedName name="Z_FA51F704_D2C9_4917_B647_50CA77D0AADF_.wvu.FilterData" localSheetId="13" hidden="1">'8'!$DL$2:$DO$3</definedName>
    <definedName name="Z_FABA2732_99EE_4603_8CBE_F6C6F15125FA_.wvu.FilterData" localSheetId="10" hidden="1">'5'!$DL$2:$DO$3</definedName>
    <definedName name="Z_FAEF1888_9B73_495B_9D74_70EE8E740725_.wvu.FilterData" localSheetId="26" hidden="1">'21'!$DL$2:$DO$3</definedName>
    <definedName name="Z_FAEF1888_9B73_495B_9D74_70EE8E740725_.wvu.FilterData" localSheetId="27" hidden="1">'22'!$DL$2:$DO$3</definedName>
    <definedName name="Z_FAF3C4BF_40A2_4400_9374_BCA42F0369A0_.wvu.FilterData" localSheetId="32" hidden="1">'27'!$DL$2:$DO$3</definedName>
    <definedName name="Z_FAFE5EFB_4AD9_4D56_8CEC_ACA3B8872449_.wvu.FilterData" localSheetId="32" hidden="1">'27'!$DL$2:$DO$3</definedName>
    <definedName name="Z_FB812192_898C_4AA8_A63E_760247B4D2E6_.wvu.FilterData" localSheetId="13" hidden="1">'8'!$DL$2:$DO$3</definedName>
    <definedName name="Z_FBA502E1_E8F3_4DCC_B3E3_0D7C6E6538AD_.wvu.FilterData" localSheetId="11" hidden="1">'6'!$DL$2:$DO$3</definedName>
    <definedName name="Z_FBBF2C54_A442_400D_AFB8_C0EB4DD00BCE_.wvu.FilterData" localSheetId="13" hidden="1">'8'!$DL$2:$DO$3</definedName>
    <definedName name="Z_FBE21CEA_742E_448E_923F_3DE482BDBD05_.wvu.FilterData" localSheetId="18" hidden="1">'13'!$DL$2:$DO$3</definedName>
    <definedName name="Z_FBE9EE94_33E1_4B8D_8C0B_631132890310_.wvu.FilterData" localSheetId="12" hidden="1">'7'!$DL$2:$DO$3</definedName>
    <definedName name="Z_FC0D8BBE_0B7C_44EB_8083_81AD118AAB95_.wvu.FilterData" localSheetId="11" hidden="1">'6'!$DL$2:$DO$3</definedName>
    <definedName name="Z_FC18C666_F90E_43F3_A27D_D268E264B5EF_.wvu.FilterData" localSheetId="29" hidden="1">'24'!$DL$2:$DO$3</definedName>
    <definedName name="Z_FC1F2550_500C_41EB_9464_E70811D7F784_.wvu.FilterData" localSheetId="14" hidden="1">'9'!$DL$2:$DO$3</definedName>
    <definedName name="Z_FC217818_2754_4731_AA8A_EF33CDFEDE3C_.wvu.FilterData" localSheetId="33" hidden="1">'28'!$DL$2:$DO$3</definedName>
    <definedName name="Z_FC68C264_7CC5_439E_B4BC_825CF957075E_.wvu.FilterData" localSheetId="33" hidden="1">'28'!$DL$2:$DO$3</definedName>
    <definedName name="Z_FC72965B_C187_475D_A38C_A1B773EEFF0B_.wvu.FilterData" localSheetId="21" hidden="1">'16'!$DL$2:$DO$3</definedName>
    <definedName name="Z_FC7FE09A_E85A_4CA7_8B2F_B759D130798E_.wvu.FilterData" localSheetId="18" hidden="1">'13'!$DL$2:$DO$3</definedName>
    <definedName name="Z_FCCAE0E1_AC11_4D67_B810_9BDDEE3E6B16_.wvu.FilterData" localSheetId="10" hidden="1">'5'!$DL$2:$DO$3</definedName>
    <definedName name="Z_FCE53DA6_ED47_402D_AA48_2F17F7F921E0_.wvu.FilterData" localSheetId="8" hidden="1">'3'!$DL$2:$DO$3</definedName>
    <definedName name="Z_FCE80D32_F3E4_4160_828F_B3E3053CD65F_.wvu.FilterData" localSheetId="19" hidden="1">'14'!$DL$2:$DO$3</definedName>
    <definedName name="Z_FD06C5A7_08A4_498D_87BD_4F64F67E0FAC_.wvu.FilterData" localSheetId="6" hidden="1">'1'!$DL$2:$DO$3</definedName>
    <definedName name="Z_FD274380_C742_43CD_93D4_A69204785CAB_.wvu.FilterData" localSheetId="27" hidden="1">'22'!$DL$2:$DO$3</definedName>
    <definedName name="Z_FD51320D_263F_4A8A_AB43_FD9977CF4EFA_.wvu.FilterData" localSheetId="30" hidden="1">'25'!$DL$2:$DO$3</definedName>
    <definedName name="Z_FD515328_E46B_4565_8FF1_2791BEA21468_.wvu.FilterData" localSheetId="13" hidden="1">'8'!$DL$2:$DO$3</definedName>
    <definedName name="Z_FD56D610_679D_4A41_9DD7_1051C872E136_.wvu.FilterData" localSheetId="8" hidden="1">'3'!$DL$2:$DO$3</definedName>
    <definedName name="Z_FD5FF5B4_12B4_4904_AEDB_97EAE8119342_.wvu.FilterData" localSheetId="31" hidden="1">'26'!$DL$2:$DO$3</definedName>
    <definedName name="Z_FD6CFDDB_EB54_41E7_AAA0_9CD6EA38639C_.wvu.FilterData" localSheetId="14" hidden="1">'9'!$DL$2:$DO$3</definedName>
    <definedName name="Z_FD742DE7_EB3C_40A0_B2F1_9A705C30C50C_.wvu.FilterData" localSheetId="28" hidden="1">'23'!$DL$2:$DO$3</definedName>
    <definedName name="Z_FD88D83B_92A8_463E_802D_C7C124A6EB7B_.wvu.FilterData" localSheetId="23" hidden="1">'18'!$DL$2:$DO$3</definedName>
    <definedName name="Z_FDAA7DBB_1CEF_44F0_B0F6_A484F9746267_.wvu.FilterData" localSheetId="17" hidden="1">'12'!$DL$2:$DO$3</definedName>
    <definedName name="Z_FDB2D2F7_04C0_41B3_BE5C_21BB9B2EED3F_.wvu.FilterData" localSheetId="31" hidden="1">'26'!$DL$2:$DO$3</definedName>
    <definedName name="Z_FDBFAA68_329A_4221_9D8A_234E14A4CD7C_.wvu.FilterData" localSheetId="13" hidden="1">'8'!$DL$2:$DO$3</definedName>
    <definedName name="Z_FE184E88_0744_48A8_941C_523B56EC6FFE_.wvu.FilterData" localSheetId="36" hidden="1">'31'!$DL$2:$DO$3</definedName>
    <definedName name="Z_FE1E3608_C900_4F49_9B32_1F535AD9A1BB_.wvu.FilterData" localSheetId="10" hidden="1">'5'!$DL$2:$DO$3</definedName>
    <definedName name="Z_FE234D52_D3EE_4B33_A32E_1196A92300A1_.wvu.FilterData" localSheetId="11" hidden="1">'6'!$DL$2:$DO$3</definedName>
    <definedName name="Z_FE30AE0D_FB70_4FA4_A550_DEBE475AF71B_.wvu.FilterData" localSheetId="33" hidden="1">'28'!$DL$2:$DO$3</definedName>
    <definedName name="Z_FE33BE31_81C1_4782_BF6C_E053BD623D1E_.wvu.FilterData" localSheetId="17" hidden="1">'12'!$DL$2:$DO$3</definedName>
    <definedName name="Z_FE33BE31_81C1_4782_BF6C_E053BD623D1E_.wvu.FilterData" localSheetId="19" hidden="1">'14'!$DL$2:$DO$3</definedName>
    <definedName name="Z_FE57327B_1591_4C71_ACEF_9482D112CF88_.wvu.FilterData" localSheetId="19" hidden="1">'14'!$DL$2:$DO$3</definedName>
    <definedName name="Z_FE622243_1D12_4A82_B9C8_9AB5EC790AD2_.wvu.FilterData" localSheetId="18" hidden="1">'13'!$DL$2:$DO$3</definedName>
    <definedName name="Z_FED2346F_42CC_483B_B8FD_91D9F1A7B760_.wvu.FilterData" localSheetId="17" hidden="1">'12'!$DL$2:$DO$3</definedName>
    <definedName name="Z_FED2346F_42CC_483B_B8FD_91D9F1A7B760_.wvu.FilterData" localSheetId="18" hidden="1">'13'!$DL$2:$DO$3</definedName>
    <definedName name="Z_FED2346F_42CC_483B_B8FD_91D9F1A7B760_.wvu.FilterData" localSheetId="19" hidden="1">'14'!$DL$2:$DO$3</definedName>
    <definedName name="Z_FED2346F_42CC_483B_B8FD_91D9F1A7B760_.wvu.FilterData" localSheetId="20" hidden="1">'15'!$DL$2:$DO$3</definedName>
    <definedName name="Z_FED2346F_42CC_483B_B8FD_91D9F1A7B760_.wvu.FilterData" localSheetId="21" hidden="1">'16'!$DL$2:$DO$3</definedName>
    <definedName name="Z_FED2346F_42CC_483B_B8FD_91D9F1A7B760_.wvu.FilterData" localSheetId="22" hidden="1">'17'!$DL$2:$DO$3</definedName>
    <definedName name="Z_FED2346F_42CC_483B_B8FD_91D9F1A7B760_.wvu.FilterData" localSheetId="23" hidden="1">'18'!$DL$2:$DO$3</definedName>
    <definedName name="Z_FED2346F_42CC_483B_B8FD_91D9F1A7B760_.wvu.FilterData" localSheetId="24" hidden="1">'19'!$DL$2:$DO$3</definedName>
    <definedName name="Z_FED2346F_42CC_483B_B8FD_91D9F1A7B760_.wvu.FilterData" localSheetId="25" hidden="1">'20'!$DL$2:$DO$3</definedName>
    <definedName name="Z_FED2346F_42CC_483B_B8FD_91D9F1A7B760_.wvu.FilterData" localSheetId="26" hidden="1">'21'!$DL$2:$DO$3</definedName>
    <definedName name="Z_FED2346F_42CC_483B_B8FD_91D9F1A7B760_.wvu.FilterData" localSheetId="27" hidden="1">'22'!$DL$2:$DO$3</definedName>
    <definedName name="Z_FED2346F_42CC_483B_B8FD_91D9F1A7B760_.wvu.FilterData" localSheetId="28" hidden="1">'23'!$DL$2:$DO$3</definedName>
    <definedName name="Z_FED2346F_42CC_483B_B8FD_91D9F1A7B760_.wvu.FilterData" localSheetId="31" hidden="1">'26'!$DL$2:$DO$3</definedName>
    <definedName name="Z_FED2346F_42CC_483B_B8FD_91D9F1A7B760_.wvu.FilterData" localSheetId="32" hidden="1">'27'!$DL$2:$DO$3</definedName>
    <definedName name="Z_FED2346F_42CC_483B_B8FD_91D9F1A7B760_.wvu.FilterData" localSheetId="33" hidden="1">'28'!$DL$2:$DO$3</definedName>
    <definedName name="Z_FED2346F_42CC_483B_B8FD_91D9F1A7B760_.wvu.FilterData" localSheetId="35" hidden="1">'30'!$DL$2:$DO$3</definedName>
    <definedName name="Z_FEE166AB_6702_45E3_A80E_0A14805F7FB9_.wvu.FilterData" localSheetId="13" hidden="1">'8'!$DL$2:$DO$3</definedName>
    <definedName name="Z_FEEF549B_A147_4ED3_821B_135EE234CB93_.wvu.FilterData" localSheetId="29" hidden="1">'24'!$DL$2:$DO$3</definedName>
    <definedName name="Z_FF2BD060_3107_4F2D_B1F4_5F7542C2F8E1_.wvu.FilterData" localSheetId="12" hidden="1">'7'!$DL$2:$DO$3</definedName>
    <definedName name="Z_FF377746_1A62_4B4F_BCD0_3277B743FC2D_.wvu.FilterData" localSheetId="16" hidden="1">'11'!$DL$2:$DO$3</definedName>
    <definedName name="Z_FF3A5B75_AD05_429D_B84C_4FDD50F318C4_.wvu.FilterData" localSheetId="21" hidden="1">'16'!$DL$2:$DO$3</definedName>
    <definedName name="Z_FF51D759_1F32_495C_869F_14F79A52618A_.wvu.FilterData" localSheetId="12" hidden="1">'7'!$DL$2:$DO$3</definedName>
    <definedName name="Z_FF78FF43_49DE_438C_8D55_AEB2A9AEDFE9_.wvu.FilterData" localSheetId="15" hidden="1">'10'!$DL$2:$DO$3</definedName>
    <definedName name="Z_FF951791_C4B8_48DE_90BC_E119E5EDFEB6_.wvu.FilterData" localSheetId="30" hidden="1">'25'!$DL$2:$DO$3</definedName>
    <definedName name="Z_FFBDDE32_ACF1_40FD_B3FF_D0AEE89C3A08_.wvu.FilterData" localSheetId="7" hidden="1">'2'!$DL$2:$DO$3</definedName>
    <definedName name="Z_FFEEF2BB_FEE8_4D67_8A19_43C6071B0121_.wvu.FilterData" localSheetId="20" hidden="1">'15'!$DL$2:$DO$3</definedName>
    <definedName name="Z_FFEEF2BB_FEE8_4D67_8A19_43C6071B0121_.wvu.FilterData" localSheetId="23" hidden="1">'18'!$DL$2:$DO$3</definedName>
  </definedNames>
  <calcPr calcId="145621"/>
  <customWorkbookViews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BCOperator - Personal View" guid="{EA7FF893-CFBE-4D88-BF19-92454183E240}" mergeInterval="0" personalView="1" maximized="1" xWindow="-11" yWindow="-11" windowWidth="1790" windowHeight="958" tabRatio="766" activeSheetId="2"/>
  </customWorkbookViews>
</workbook>
</file>

<file path=xl/calcChain.xml><?xml version="1.0" encoding="utf-8"?>
<calcChain xmlns="http://schemas.openxmlformats.org/spreadsheetml/2006/main">
  <c r="J37" i="81" l="1"/>
  <c r="L15" i="44" l="1"/>
  <c r="DG34" i="81" l="1"/>
  <c r="O57" i="2" l="1"/>
  <c r="DE33" i="33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G48" i="6"/>
  <c r="CG47" i="6"/>
  <c r="CG46" i="6"/>
  <c r="CG45" i="6"/>
  <c r="CG44" i="6"/>
  <c r="CG43" i="6"/>
  <c r="CG42" i="6"/>
  <c r="CG41" i="6"/>
  <c r="CG40" i="6"/>
  <c r="N19" i="2"/>
  <c r="N18" i="2"/>
  <c r="M16" i="2"/>
  <c r="M15" i="2"/>
  <c r="M14" i="2"/>
  <c r="M13" i="2"/>
  <c r="M12" i="2"/>
  <c r="M11" i="2"/>
  <c r="M10" i="2"/>
  <c r="J32" i="2" l="1"/>
  <c r="J31" i="2"/>
  <c r="J30" i="2"/>
  <c r="J29" i="2"/>
  <c r="J28" i="2"/>
  <c r="J27" i="2"/>
  <c r="J26" i="2"/>
  <c r="F38" i="2"/>
  <c r="F34" i="2"/>
  <c r="F31" i="2"/>
  <c r="F30" i="2"/>
  <c r="F29" i="2"/>
  <c r="F28" i="2"/>
  <c r="F27" i="2"/>
  <c r="F26" i="2"/>
  <c r="J7" i="70" l="1"/>
  <c r="B1" i="6"/>
  <c r="C36" i="6" s="1"/>
  <c r="A2" i="38" l="1"/>
  <c r="A7" i="38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Q175" i="39" s="1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T181" i="39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R182" i="39"/>
  <c r="S182" i="39"/>
  <c r="V182" i="39"/>
  <c r="W182" i="39"/>
  <c r="D183" i="39"/>
  <c r="R183" i="39" s="1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Q183" i="39" s="1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/>
  <c r="U186" i="39"/>
  <c r="V186" i="39"/>
  <c r="W186" i="39"/>
  <c r="D187" i="39"/>
  <c r="R187" i="39" s="1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Q187" i="39" s="1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O188" i="39"/>
  <c r="P188" i="39"/>
  <c r="Q188" i="39"/>
  <c r="R188" i="39"/>
  <c r="U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R191" i="39" s="1"/>
  <c r="E191" i="39"/>
  <c r="F191" i="39"/>
  <c r="G191" i="39"/>
  <c r="H191" i="39"/>
  <c r="I191" i="39"/>
  <c r="J191" i="39"/>
  <c r="K191" i="39"/>
  <c r="M191" i="39"/>
  <c r="N191" i="39"/>
  <c r="U191" i="39" s="1"/>
  <c r="O191" i="39"/>
  <c r="P191" i="39"/>
  <c r="Q191" i="39" s="1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Q195" i="39" s="1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R195" i="39" l="1"/>
  <c r="L191" i="39"/>
  <c r="R179" i="39"/>
  <c r="R175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E13" i="59" s="1"/>
  <c r="CO31" i="10"/>
  <c r="CO31" i="11"/>
  <c r="E15" i="59" s="1"/>
  <c r="CO31" i="12"/>
  <c r="E16" i="59" s="1"/>
  <c r="CO31" i="13"/>
  <c r="CO31" i="14"/>
  <c r="CO31" i="15"/>
  <c r="CO31" i="16"/>
  <c r="CO31" i="17"/>
  <c r="CO31" i="18"/>
  <c r="CO31" i="19"/>
  <c r="CO31" i="20"/>
  <c r="CO31" i="21"/>
  <c r="E25" i="59" s="1"/>
  <c r="CO31" i="22"/>
  <c r="CO31" i="23"/>
  <c r="CO31" i="24"/>
  <c r="CO31" i="25"/>
  <c r="CO31" i="26"/>
  <c r="CO31" i="27"/>
  <c r="CO31" i="28"/>
  <c r="CO31" i="29"/>
  <c r="E33" i="59" s="1"/>
  <c r="CO31" i="30"/>
  <c r="CO31" i="31"/>
  <c r="CO31" i="32"/>
  <c r="CO31" i="33"/>
  <c r="CO31" i="34"/>
  <c r="CO31" i="36"/>
  <c r="CO31" i="35"/>
  <c r="E39" i="59" s="1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8" i="59" l="1"/>
  <c r="E37" i="59"/>
  <c r="E36" i="59"/>
  <c r="E35" i="59"/>
  <c r="E34" i="59"/>
  <c r="E32" i="59"/>
  <c r="E31" i="59"/>
  <c r="E30" i="59"/>
  <c r="E29" i="59"/>
  <c r="E28" i="59"/>
  <c r="E27" i="59"/>
  <c r="E26" i="59"/>
  <c r="E24" i="59"/>
  <c r="E23" i="59"/>
  <c r="E22" i="59"/>
  <c r="E21" i="59"/>
  <c r="E20" i="59"/>
  <c r="E19" i="59"/>
  <c r="E18" i="59"/>
  <c r="E17" i="59"/>
  <c r="E14" i="59"/>
  <c r="E12" i="59"/>
  <c r="E11" i="59"/>
  <c r="E10" i="59"/>
  <c r="N58" i="2"/>
  <c r="M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5" i="9"/>
  <c r="CN35" i="15"/>
  <c r="CN35" i="33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CX36" i="7"/>
  <c r="DF36" i="7"/>
  <c r="DR36" i="7"/>
  <c r="CT37" i="7"/>
  <c r="CX37" i="7"/>
  <c r="DF37" i="7"/>
  <c r="DN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CN34" i="9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CN34" i="15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DJ36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CR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Z35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E36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DF37" i="2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DB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Q35" i="23"/>
  <c r="CT36" i="23"/>
  <c r="DJ36" i="23"/>
  <c r="CP37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T35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DI36" i="27"/>
  <c r="CN34" i="28"/>
  <c r="CN35" i="28" s="1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DL37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Q37" i="31" s="1"/>
  <c r="DR34" i="31"/>
  <c r="DS34" i="31"/>
  <c r="DT34" i="31"/>
  <c r="DU34" i="31"/>
  <c r="DU37" i="31" s="1"/>
  <c r="DV34" i="31"/>
  <c r="DV36" i="31" s="1"/>
  <c r="DW34" i="31"/>
  <c r="CS36" i="31"/>
  <c r="DI37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CZ37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DA36" i="36"/>
  <c r="DJ36" i="36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T33" i="36"/>
  <c r="BT35" i="36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DM36" i="20" l="1"/>
  <c r="BT33" i="34"/>
  <c r="DW37" i="33"/>
  <c r="CZ37" i="30"/>
  <c r="DJ35" i="29"/>
  <c r="DR35" i="29"/>
  <c r="K32" i="60"/>
  <c r="BG33" i="27"/>
  <c r="D30" i="57" s="1"/>
  <c r="CN35" i="27"/>
  <c r="DR36" i="26"/>
  <c r="BT35" i="26"/>
  <c r="B29" i="60"/>
  <c r="DB37" i="24"/>
  <c r="CN35" i="21"/>
  <c r="DO35" i="20"/>
  <c r="DM37" i="20"/>
  <c r="CY35" i="19"/>
  <c r="DT36" i="19"/>
  <c r="DL35" i="19"/>
  <c r="CN35" i="19"/>
  <c r="DD35" i="19"/>
  <c r="DL36" i="19"/>
  <c r="CV36" i="19"/>
  <c r="CW37" i="18"/>
  <c r="DE37" i="18"/>
  <c r="CZ36" i="16"/>
  <c r="BS35" i="16"/>
  <c r="DP35" i="16"/>
  <c r="DJ35" i="15"/>
  <c r="DP37" i="15"/>
  <c r="DR36" i="15"/>
  <c r="DN37" i="14"/>
  <c r="CP36" i="14"/>
  <c r="DT35" i="14"/>
  <c r="DL35" i="14"/>
  <c r="DA37" i="9"/>
  <c r="DQ35" i="9"/>
  <c r="DW37" i="8"/>
  <c r="CN35" i="8"/>
  <c r="DO37" i="8"/>
  <c r="CU36" i="8"/>
  <c r="DO35" i="8"/>
  <c r="CN35" i="6"/>
  <c r="B33" i="60"/>
  <c r="L26" i="59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DH36" i="30"/>
  <c r="DW36" i="8"/>
  <c r="DN35" i="7"/>
  <c r="BT35" i="17"/>
  <c r="CU32" i="6"/>
  <c r="CU31" i="6"/>
  <c r="DL36" i="34"/>
  <c r="DK35" i="33"/>
  <c r="L37" i="59" s="1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I32" i="34"/>
  <c r="CY33" i="33"/>
  <c r="CY32" i="33"/>
  <c r="CU32" i="29"/>
  <c r="CZ31" i="29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0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J33" i="60" s="1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L36" i="60" s="1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DG33" i="35"/>
  <c r="CL33" i="35"/>
  <c r="CU32" i="35"/>
  <c r="DW31" i="35"/>
  <c r="CI31" i="35"/>
  <c r="CR33" i="34"/>
  <c r="CE33" i="33"/>
  <c r="CN32" i="33"/>
  <c r="DQ31" i="33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F33" i="60" s="1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G32" i="60" s="1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I27" i="60" s="1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I15" i="60" s="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I30" i="60" s="1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H26" i="60" s="1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I14" i="60" s="1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H18" i="60" s="1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G12" i="60" s="1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G39" i="60" l="1"/>
  <c r="M39" i="60"/>
  <c r="L39" i="59"/>
  <c r="H39" i="60"/>
  <c r="L38" i="60"/>
  <c r="H38" i="60"/>
  <c r="J37" i="60"/>
  <c r="F37" i="60"/>
  <c r="H37" i="60"/>
  <c r="G37" i="60"/>
  <c r="B36" i="60"/>
  <c r="G36" i="60"/>
  <c r="H36" i="60"/>
  <c r="B35" i="60"/>
  <c r="L35" i="60"/>
  <c r="K35" i="60"/>
  <c r="M35" i="60"/>
  <c r="J34" i="60"/>
  <c r="L33" i="60"/>
  <c r="M33" i="60"/>
  <c r="G33" i="60"/>
  <c r="M32" i="60"/>
  <c r="L32" i="60"/>
  <c r="B32" i="60"/>
  <c r="L31" i="59"/>
  <c r="B31" i="60"/>
  <c r="L31" i="60"/>
  <c r="F31" i="60"/>
  <c r="L30" i="60"/>
  <c r="G30" i="60"/>
  <c r="I29" i="60"/>
  <c r="K30" i="60"/>
  <c r="F29" i="60"/>
  <c r="I28" i="60"/>
  <c r="B28" i="60"/>
  <c r="L27" i="59"/>
  <c r="M27" i="60"/>
  <c r="H27" i="60"/>
  <c r="B27" i="60"/>
  <c r="G27" i="60"/>
  <c r="J26" i="60"/>
  <c r="G25" i="60"/>
  <c r="F25" i="60"/>
  <c r="B25" i="60"/>
  <c r="L25" i="59"/>
  <c r="N24" i="60"/>
  <c r="J24" i="60"/>
  <c r="K24" i="60"/>
  <c r="N24" i="59"/>
  <c r="M24" i="60"/>
  <c r="G23" i="60"/>
  <c r="I23" i="60"/>
  <c r="L23" i="60"/>
  <c r="B23" i="60"/>
  <c r="M23" i="60"/>
  <c r="F22" i="60"/>
  <c r="I22" i="60"/>
  <c r="H22" i="60"/>
  <c r="G22" i="60"/>
  <c r="G21" i="60"/>
  <c r="K21" i="60"/>
  <c r="F21" i="60"/>
  <c r="L20" i="59"/>
  <c r="G20" i="60"/>
  <c r="J20" i="60"/>
  <c r="K20" i="60"/>
  <c r="J17" i="60"/>
  <c r="L17" i="60"/>
  <c r="I17" i="60"/>
  <c r="G17" i="60"/>
  <c r="H19" i="60"/>
  <c r="I19" i="60"/>
  <c r="J19" i="60"/>
  <c r="L18" i="59"/>
  <c r="B18" i="60"/>
  <c r="H16" i="60"/>
  <c r="I16" i="60"/>
  <c r="J16" i="60"/>
  <c r="M15" i="60"/>
  <c r="L15" i="59"/>
  <c r="L15" i="60"/>
  <c r="G15" i="60"/>
  <c r="M14" i="60"/>
  <c r="L14" i="59"/>
  <c r="K13" i="60"/>
  <c r="F12" i="60"/>
  <c r="J12" i="60"/>
  <c r="L12" i="60"/>
  <c r="B12" i="60"/>
  <c r="H12" i="60"/>
  <c r="K12" i="60"/>
  <c r="M12" i="60"/>
  <c r="H11" i="60"/>
  <c r="G10" i="60"/>
  <c r="H10" i="60"/>
  <c r="M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K39" i="60"/>
  <c r="L29" i="59"/>
  <c r="L10" i="59"/>
  <c r="L13" i="59"/>
  <c r="L23" i="59"/>
  <c r="L38" i="59"/>
  <c r="L24" i="59"/>
  <c r="L14" i="60"/>
  <c r="J35" i="60"/>
  <c r="B10" i="60"/>
  <c r="G38" i="60"/>
  <c r="I12" i="60"/>
  <c r="F18" i="60"/>
  <c r="K27" i="60"/>
  <c r="J29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L33" i="59"/>
  <c r="K15" i="60"/>
  <c r="L13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L22" i="59"/>
  <c r="L11" i="59"/>
  <c r="G13" i="60"/>
  <c r="F24" i="60"/>
  <c r="J11" i="60"/>
  <c r="F16" i="60"/>
  <c r="J27" i="60"/>
  <c r="H30" i="60"/>
  <c r="B21" i="60"/>
  <c r="G16" i="60"/>
  <c r="B34" i="60"/>
  <c r="B39" i="60"/>
  <c r="H20" i="60"/>
  <c r="F23" i="60"/>
  <c r="M37" i="60"/>
  <c r="F39" i="60"/>
  <c r="M17" i="60"/>
  <c r="B20" i="60"/>
  <c r="M25" i="60"/>
  <c r="G26" i="60"/>
  <c r="L12" i="59"/>
  <c r="B37" i="60"/>
  <c r="L18" i="60"/>
  <c r="J31" i="60"/>
  <c r="M34" i="60"/>
  <c r="K33" i="60"/>
  <c r="L17" i="59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T195" i="39" l="1"/>
  <c r="S195" i="39"/>
  <c r="T179" i="39"/>
  <c r="S179" i="39"/>
  <c r="T175" i="39"/>
  <c r="S175" i="39"/>
  <c r="S183" i="39"/>
  <c r="T183" i="39"/>
  <c r="S187" i="39"/>
  <c r="T187" i="39"/>
  <c r="T191" i="39"/>
  <c r="S191" i="39"/>
  <c r="L44" i="60"/>
  <c r="L43" i="60"/>
  <c r="L42" i="60"/>
  <c r="L41" i="60"/>
  <c r="B19" i="37"/>
  <c r="L41" i="59"/>
  <c r="L42" i="59"/>
  <c r="L43" i="59"/>
  <c r="L44" i="59"/>
  <c r="H45" i="42"/>
  <c r="H45" i="43"/>
  <c r="H45" i="44"/>
  <c r="H45" i="45"/>
  <c r="H45" i="46"/>
  <c r="H45" i="47"/>
  <c r="H45" i="48"/>
  <c r="H45" i="49"/>
  <c r="H45" i="50"/>
  <c r="H45" i="51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Z8" i="33" l="1"/>
  <c r="AH8" i="33"/>
  <c r="AO8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40" i="44" s="1"/>
  <c r="F43" i="44"/>
  <c r="F39" i="44" s="1"/>
  <c r="D43" i="45"/>
  <c r="D39" i="45" s="1"/>
  <c r="E43" i="45"/>
  <c r="E40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41" i="48" s="1"/>
  <c r="F43" i="48"/>
  <c r="F40" i="48" s="1"/>
  <c r="D43" i="49"/>
  <c r="D39" i="49" s="1"/>
  <c r="E43" i="49"/>
  <c r="E42" i="49" s="1"/>
  <c r="F43" i="49"/>
  <c r="F39" i="49" s="1"/>
  <c r="D43" i="50"/>
  <c r="D39" i="50" s="1"/>
  <c r="E43" i="50"/>
  <c r="E40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39" i="40" s="1"/>
  <c r="F43" i="40"/>
  <c r="F41" i="40" s="1"/>
  <c r="C43" i="41"/>
  <c r="C41" i="41" s="1"/>
  <c r="C43" i="42"/>
  <c r="C42" i="42" s="1"/>
  <c r="C43" i="43"/>
  <c r="C42" i="43" s="1"/>
  <c r="C43" i="44"/>
  <c r="C42" i="44" s="1"/>
  <c r="C43" i="45"/>
  <c r="C40" i="45" s="1"/>
  <c r="C43" i="46"/>
  <c r="C41" i="46" s="1"/>
  <c r="C43" i="47"/>
  <c r="C42" i="47" s="1"/>
  <c r="C43" i="48"/>
  <c r="C39" i="48" s="1"/>
  <c r="C43" i="49"/>
  <c r="C40" i="49" s="1"/>
  <c r="C43" i="50"/>
  <c r="C39" i="50" s="1"/>
  <c r="C43" i="51"/>
  <c r="C40" i="51" s="1"/>
  <c r="C43" i="40"/>
  <c r="C42" i="40" s="1"/>
  <c r="E40" i="46" l="1"/>
  <c r="E41" i="45"/>
  <c r="D42" i="45"/>
  <c r="C41" i="45"/>
  <c r="C39" i="45"/>
  <c r="C42" i="45"/>
  <c r="C40" i="41"/>
  <c r="C42" i="41"/>
  <c r="E41" i="49"/>
  <c r="E40" i="49"/>
  <c r="C39" i="49"/>
  <c r="C42" i="49"/>
  <c r="E41" i="43"/>
  <c r="C41" i="43"/>
  <c r="C39" i="44"/>
  <c r="E39" i="46"/>
  <c r="C41" i="48"/>
  <c r="E40" i="48"/>
  <c r="C42" i="48"/>
  <c r="C40" i="48"/>
  <c r="E42" i="40"/>
  <c r="E41" i="40"/>
  <c r="C42" i="51"/>
  <c r="C41" i="51"/>
  <c r="E39" i="51"/>
  <c r="E42" i="45"/>
  <c r="E39" i="45"/>
  <c r="C41" i="49"/>
  <c r="E39" i="49"/>
  <c r="C39" i="41"/>
  <c r="E42" i="41"/>
  <c r="E41" i="41"/>
  <c r="E40" i="41"/>
  <c r="D41" i="43"/>
  <c r="C40" i="43"/>
  <c r="E40" i="43"/>
  <c r="C39" i="43"/>
  <c r="E39" i="43"/>
  <c r="C40" i="46"/>
  <c r="C39" i="46"/>
  <c r="C42" i="46"/>
  <c r="E42" i="46"/>
  <c r="E39" i="44"/>
  <c r="E42" i="44"/>
  <c r="E41" i="44"/>
  <c r="C40" i="44"/>
  <c r="C41" i="44"/>
  <c r="E39" i="48"/>
  <c r="E42" i="48"/>
  <c r="D42" i="48"/>
  <c r="C39" i="40"/>
  <c r="C40" i="40"/>
  <c r="C41" i="40"/>
  <c r="E40" i="40"/>
  <c r="C39" i="51"/>
  <c r="E41" i="51"/>
  <c r="E42" i="51"/>
  <c r="C40" i="50"/>
  <c r="C42" i="50"/>
  <c r="E42" i="50"/>
  <c r="E39" i="50"/>
  <c r="C41" i="50"/>
  <c r="E41" i="50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2" i="49"/>
  <c r="L13" i="49"/>
  <c r="L14" i="49"/>
  <c r="L16" i="49"/>
  <c r="L17" i="49"/>
  <c r="L18" i="49"/>
  <c r="L20" i="49"/>
  <c r="L21" i="49"/>
  <c r="L23" i="49"/>
  <c r="L24" i="49"/>
  <c r="L26" i="49"/>
  <c r="L27" i="49"/>
  <c r="L28" i="49"/>
  <c r="L31" i="49"/>
  <c r="L32" i="49"/>
  <c r="L34" i="49"/>
  <c r="L35" i="49"/>
  <c r="L37" i="49"/>
  <c r="L38" i="49"/>
  <c r="L9" i="50"/>
  <c r="L10" i="50"/>
  <c r="L12" i="50"/>
  <c r="L13" i="50"/>
  <c r="L14" i="50"/>
  <c r="L16" i="50"/>
  <c r="L17" i="50"/>
  <c r="L18" i="50"/>
  <c r="L20" i="50"/>
  <c r="L21" i="50"/>
  <c r="L22" i="50"/>
  <c r="L23" i="50"/>
  <c r="L24" i="50"/>
  <c r="L26" i="50"/>
  <c r="L27" i="50"/>
  <c r="L28" i="50"/>
  <c r="L30" i="50"/>
  <c r="L32" i="50"/>
  <c r="L33" i="50"/>
  <c r="L35" i="50"/>
  <c r="L37" i="50"/>
  <c r="L38" i="50"/>
  <c r="L9" i="51"/>
  <c r="L10" i="51"/>
  <c r="L11" i="51"/>
  <c r="L13" i="51"/>
  <c r="L14" i="51"/>
  <c r="L15" i="51"/>
  <c r="L17" i="51"/>
  <c r="L18" i="51"/>
  <c r="L19" i="51"/>
  <c r="L21" i="51"/>
  <c r="L22" i="51"/>
  <c r="L23" i="51"/>
  <c r="L25" i="51"/>
  <c r="L26" i="51"/>
  <c r="L27" i="51"/>
  <c r="L29" i="51"/>
  <c r="L30" i="51"/>
  <c r="L32" i="51"/>
  <c r="L34" i="51"/>
  <c r="L35" i="51"/>
  <c r="L37" i="51"/>
  <c r="L38" i="51"/>
  <c r="L10" i="48"/>
  <c r="L11" i="48"/>
  <c r="L12" i="48"/>
  <c r="L13" i="48"/>
  <c r="L15" i="48"/>
  <c r="L16" i="48"/>
  <c r="L17" i="48"/>
  <c r="L18" i="48"/>
  <c r="L20" i="48"/>
  <c r="L21" i="48"/>
  <c r="L23" i="48"/>
  <c r="L25" i="48"/>
  <c r="L26" i="48"/>
  <c r="L27" i="48"/>
  <c r="L29" i="48"/>
  <c r="L30" i="48"/>
  <c r="L31" i="48"/>
  <c r="L33" i="48"/>
  <c r="L34" i="48"/>
  <c r="L36" i="48"/>
  <c r="L38" i="48"/>
  <c r="L8" i="49"/>
  <c r="L8" i="48"/>
  <c r="L9" i="40"/>
  <c r="L10" i="40"/>
  <c r="L11" i="40"/>
  <c r="L12" i="40"/>
  <c r="L13" i="40"/>
  <c r="L15" i="40"/>
  <c r="L16" i="40"/>
  <c r="L17" i="40"/>
  <c r="L19" i="40"/>
  <c r="L20" i="40"/>
  <c r="L21" i="40"/>
  <c r="L22" i="40"/>
  <c r="L24" i="40"/>
  <c r="L25" i="40"/>
  <c r="L27" i="40"/>
  <c r="L28" i="40"/>
  <c r="L29" i="40"/>
  <c r="L31" i="40"/>
  <c r="L32" i="40"/>
  <c r="L33" i="40"/>
  <c r="L35" i="40"/>
  <c r="L36" i="40"/>
  <c r="L37" i="40"/>
  <c r="L38" i="40"/>
  <c r="L10" i="42"/>
  <c r="L11" i="42"/>
  <c r="L12" i="42"/>
  <c r="L13" i="42"/>
  <c r="L15" i="42"/>
  <c r="L16" i="42"/>
  <c r="L17" i="42"/>
  <c r="L18" i="42"/>
  <c r="L20" i="42"/>
  <c r="L21" i="42"/>
  <c r="L22" i="42"/>
  <c r="L23" i="42"/>
  <c r="L24" i="42"/>
  <c r="L25" i="42"/>
  <c r="L27" i="42"/>
  <c r="L28" i="42"/>
  <c r="L29" i="42"/>
  <c r="L31" i="42"/>
  <c r="L32" i="42"/>
  <c r="L33" i="42"/>
  <c r="L35" i="42"/>
  <c r="L36" i="42"/>
  <c r="L38" i="42"/>
  <c r="L9" i="43"/>
  <c r="L11" i="43"/>
  <c r="L12" i="43"/>
  <c r="L13" i="43"/>
  <c r="L14" i="43"/>
  <c r="L16" i="43"/>
  <c r="L17" i="43"/>
  <c r="L18" i="43"/>
  <c r="L20" i="43"/>
  <c r="L21" i="43"/>
  <c r="L22" i="43"/>
  <c r="L23" i="43"/>
  <c r="L24" i="43"/>
  <c r="L25" i="43"/>
  <c r="L27" i="43"/>
  <c r="L28" i="43"/>
  <c r="L29" i="43"/>
  <c r="L30" i="43"/>
  <c r="L32" i="43"/>
  <c r="L33" i="43"/>
  <c r="L35" i="43"/>
  <c r="L36" i="43"/>
  <c r="L38" i="43"/>
  <c r="L10" i="44"/>
  <c r="L11" i="44"/>
  <c r="L12" i="44"/>
  <c r="L13" i="44"/>
  <c r="L14" i="44"/>
  <c r="L16" i="44"/>
  <c r="L17" i="44"/>
  <c r="L18" i="44"/>
  <c r="L19" i="44"/>
  <c r="L21" i="44"/>
  <c r="L22" i="44"/>
  <c r="L23" i="44"/>
  <c r="L25" i="44"/>
  <c r="L26" i="44"/>
  <c r="L27" i="44"/>
  <c r="L29" i="44"/>
  <c r="L30" i="44"/>
  <c r="L31" i="44"/>
  <c r="L33" i="44"/>
  <c r="L34" i="44"/>
  <c r="L35" i="44"/>
  <c r="L37" i="44"/>
  <c r="L38" i="44"/>
  <c r="L9" i="45"/>
  <c r="L10" i="45"/>
  <c r="L12" i="45"/>
  <c r="L13" i="45"/>
  <c r="L14" i="45"/>
  <c r="L15" i="45"/>
  <c r="L17" i="45"/>
  <c r="L18" i="45"/>
  <c r="L19" i="45"/>
  <c r="L20" i="45"/>
  <c r="L22" i="45"/>
  <c r="L23" i="45"/>
  <c r="L25" i="45"/>
  <c r="L26" i="45"/>
  <c r="L27" i="45"/>
  <c r="L28" i="45"/>
  <c r="L30" i="45"/>
  <c r="L31" i="45"/>
  <c r="L32" i="45"/>
  <c r="L34" i="45"/>
  <c r="L35" i="45"/>
  <c r="L37" i="45"/>
  <c r="L38" i="45"/>
  <c r="L9" i="46"/>
  <c r="L11" i="46"/>
  <c r="L12" i="46"/>
  <c r="L13" i="46"/>
  <c r="L14" i="46"/>
  <c r="L16" i="46"/>
  <c r="L17" i="46"/>
  <c r="L18" i="46"/>
  <c r="L19" i="46"/>
  <c r="L21" i="46"/>
  <c r="L22" i="46"/>
  <c r="L23" i="46"/>
  <c r="L24" i="46"/>
  <c r="L25" i="46"/>
  <c r="L26" i="46"/>
  <c r="L27" i="46"/>
  <c r="L29" i="46"/>
  <c r="L30" i="46"/>
  <c r="L32" i="46"/>
  <c r="L33" i="46"/>
  <c r="L35" i="46"/>
  <c r="L36" i="46"/>
  <c r="L38" i="46"/>
  <c r="L10" i="47"/>
  <c r="L11" i="47"/>
  <c r="L12" i="47"/>
  <c r="L13" i="47"/>
  <c r="L14" i="47"/>
  <c r="L16" i="47"/>
  <c r="L17" i="47"/>
  <c r="L18" i="47"/>
  <c r="L20" i="47"/>
  <c r="L21" i="47"/>
  <c r="L22" i="47"/>
  <c r="L24" i="47"/>
  <c r="L25" i="47"/>
  <c r="L26" i="47"/>
  <c r="L27" i="47"/>
  <c r="L29" i="47"/>
  <c r="L30" i="47"/>
  <c r="L31" i="47"/>
  <c r="L33" i="47"/>
  <c r="L34" i="47"/>
  <c r="L36" i="47"/>
  <c r="L37" i="47"/>
  <c r="L38" i="47"/>
  <c r="L9" i="41"/>
  <c r="L10" i="41"/>
  <c r="L12" i="41"/>
  <c r="L13" i="41"/>
  <c r="L14" i="41"/>
  <c r="L15" i="41"/>
  <c r="L17" i="41"/>
  <c r="L18" i="41"/>
  <c r="L19" i="41"/>
  <c r="L21" i="41"/>
  <c r="L22" i="41"/>
  <c r="L23" i="41"/>
  <c r="L24" i="41"/>
  <c r="L26" i="41"/>
  <c r="L27" i="41"/>
  <c r="L28" i="41"/>
  <c r="L30" i="41"/>
  <c r="L31" i="41"/>
  <c r="L32" i="41"/>
  <c r="L34" i="41"/>
  <c r="L35" i="41"/>
  <c r="L36" i="41"/>
  <c r="L38" i="41"/>
  <c r="L8" i="43"/>
  <c r="L8" i="44"/>
  <c r="L8" i="45"/>
  <c r="L8" i="46"/>
  <c r="L8" i="47"/>
  <c r="L8" i="41"/>
  <c r="G9" i="41" l="1"/>
  <c r="G10" i="41"/>
  <c r="G11" i="41"/>
  <c r="L11" i="41" s="1"/>
  <c r="G12" i="41"/>
  <c r="G13" i="41"/>
  <c r="G14" i="41"/>
  <c r="G15" i="41"/>
  <c r="G16" i="41"/>
  <c r="L16" i="41" s="1"/>
  <c r="G17" i="41"/>
  <c r="G18" i="41"/>
  <c r="G19" i="41"/>
  <c r="G20" i="41"/>
  <c r="L20" i="41" s="1"/>
  <c r="G21" i="41"/>
  <c r="G22" i="41"/>
  <c r="G23" i="41"/>
  <c r="G24" i="41"/>
  <c r="G25" i="41"/>
  <c r="L25" i="41" s="1"/>
  <c r="G26" i="41"/>
  <c r="G27" i="41"/>
  <c r="G28" i="41"/>
  <c r="G29" i="41"/>
  <c r="L29" i="41" s="1"/>
  <c r="G30" i="41"/>
  <c r="G31" i="41"/>
  <c r="G32" i="41"/>
  <c r="G33" i="41"/>
  <c r="L33" i="41" s="1"/>
  <c r="G34" i="41"/>
  <c r="G35" i="41"/>
  <c r="G36" i="41"/>
  <c r="G37" i="41"/>
  <c r="L37" i="41" s="1"/>
  <c r="G38" i="41"/>
  <c r="G9" i="42"/>
  <c r="L9" i="42" s="1"/>
  <c r="G10" i="42"/>
  <c r="G11" i="42"/>
  <c r="G12" i="42"/>
  <c r="G13" i="42"/>
  <c r="G14" i="42"/>
  <c r="L14" i="42" s="1"/>
  <c r="G15" i="42"/>
  <c r="G16" i="42"/>
  <c r="G17" i="42"/>
  <c r="G18" i="42"/>
  <c r="G19" i="42"/>
  <c r="L19" i="42" s="1"/>
  <c r="G20" i="42"/>
  <c r="G21" i="42"/>
  <c r="G22" i="42"/>
  <c r="G23" i="42"/>
  <c r="G24" i="42"/>
  <c r="G25" i="42"/>
  <c r="G26" i="42"/>
  <c r="L26" i="42" s="1"/>
  <c r="G27" i="42"/>
  <c r="G28" i="42"/>
  <c r="G29" i="42"/>
  <c r="G30" i="42"/>
  <c r="L30" i="42" s="1"/>
  <c r="G31" i="42"/>
  <c r="G32" i="42"/>
  <c r="G33" i="42"/>
  <c r="G34" i="42"/>
  <c r="L34" i="42" s="1"/>
  <c r="G35" i="42"/>
  <c r="G36" i="42"/>
  <c r="G37" i="42"/>
  <c r="L37" i="42" s="1"/>
  <c r="G38" i="42"/>
  <c r="G9" i="43"/>
  <c r="G10" i="43"/>
  <c r="L10" i="43" s="1"/>
  <c r="G11" i="43"/>
  <c r="G12" i="43"/>
  <c r="G13" i="43"/>
  <c r="G14" i="43"/>
  <c r="G15" i="43"/>
  <c r="L15" i="43" s="1"/>
  <c r="G16" i="43"/>
  <c r="G17" i="43"/>
  <c r="G18" i="43"/>
  <c r="G19" i="43"/>
  <c r="L19" i="43" s="1"/>
  <c r="G20" i="43"/>
  <c r="G21" i="43"/>
  <c r="G22" i="43"/>
  <c r="G23" i="43"/>
  <c r="G24" i="43"/>
  <c r="G25" i="43"/>
  <c r="G26" i="43"/>
  <c r="L26" i="43" s="1"/>
  <c r="G27" i="43"/>
  <c r="G28" i="43"/>
  <c r="G29" i="43"/>
  <c r="G30" i="43"/>
  <c r="G31" i="43"/>
  <c r="L31" i="43" s="1"/>
  <c r="G32" i="43"/>
  <c r="G33" i="43"/>
  <c r="G34" i="43"/>
  <c r="L34" i="43" s="1"/>
  <c r="G35" i="43"/>
  <c r="G36" i="43"/>
  <c r="G37" i="43"/>
  <c r="L37" i="43" s="1"/>
  <c r="G38" i="43"/>
  <c r="G9" i="44"/>
  <c r="L9" i="44" s="1"/>
  <c r="G10" i="44"/>
  <c r="G11" i="44"/>
  <c r="G12" i="44"/>
  <c r="G13" i="44"/>
  <c r="G14" i="44"/>
  <c r="G15" i="44"/>
  <c r="G16" i="44"/>
  <c r="G17" i="44"/>
  <c r="G18" i="44"/>
  <c r="G19" i="44"/>
  <c r="G20" i="44"/>
  <c r="L20" i="44" s="1"/>
  <c r="G21" i="44"/>
  <c r="G22" i="44"/>
  <c r="G23" i="44"/>
  <c r="G24" i="44"/>
  <c r="L24" i="44" s="1"/>
  <c r="G25" i="44"/>
  <c r="G26" i="44"/>
  <c r="G27" i="44"/>
  <c r="G28" i="44"/>
  <c r="L28" i="44" s="1"/>
  <c r="G29" i="44"/>
  <c r="G30" i="44"/>
  <c r="G31" i="44"/>
  <c r="G32" i="44"/>
  <c r="L32" i="44" s="1"/>
  <c r="G33" i="44"/>
  <c r="G34" i="44"/>
  <c r="G35" i="44"/>
  <c r="G36" i="44"/>
  <c r="L36" i="44" s="1"/>
  <c r="G37" i="44"/>
  <c r="G38" i="44"/>
  <c r="G9" i="45"/>
  <c r="G10" i="45"/>
  <c r="G11" i="45"/>
  <c r="L11" i="45" s="1"/>
  <c r="G12" i="45"/>
  <c r="G13" i="45"/>
  <c r="G14" i="45"/>
  <c r="G15" i="45"/>
  <c r="G16" i="45"/>
  <c r="L16" i="45" s="1"/>
  <c r="G17" i="45"/>
  <c r="G18" i="45"/>
  <c r="G19" i="45"/>
  <c r="G20" i="45"/>
  <c r="G21" i="45"/>
  <c r="L21" i="45" s="1"/>
  <c r="G22" i="45"/>
  <c r="G23" i="45"/>
  <c r="G24" i="45"/>
  <c r="L24" i="45" s="1"/>
  <c r="G25" i="45"/>
  <c r="G26" i="45"/>
  <c r="G27" i="45"/>
  <c r="G28" i="45"/>
  <c r="G29" i="45"/>
  <c r="L29" i="45" s="1"/>
  <c r="G30" i="45"/>
  <c r="G31" i="45"/>
  <c r="G32" i="45"/>
  <c r="G33" i="45"/>
  <c r="L33" i="45" s="1"/>
  <c r="G34" i="45"/>
  <c r="G35" i="45"/>
  <c r="G36" i="45"/>
  <c r="L36" i="45" s="1"/>
  <c r="G37" i="45"/>
  <c r="G38" i="45"/>
  <c r="G9" i="46"/>
  <c r="G10" i="46"/>
  <c r="L10" i="46" s="1"/>
  <c r="G11" i="46"/>
  <c r="G12" i="46"/>
  <c r="G13" i="46"/>
  <c r="G14" i="46"/>
  <c r="G15" i="46"/>
  <c r="L15" i="46" s="1"/>
  <c r="G16" i="46"/>
  <c r="G17" i="46"/>
  <c r="G18" i="46"/>
  <c r="G19" i="46"/>
  <c r="G20" i="46"/>
  <c r="L20" i="46" s="1"/>
  <c r="G21" i="46"/>
  <c r="G22" i="46"/>
  <c r="G23" i="46"/>
  <c r="G24" i="46"/>
  <c r="G25" i="46"/>
  <c r="G26" i="46"/>
  <c r="G27" i="46"/>
  <c r="G28" i="46"/>
  <c r="L28" i="46" s="1"/>
  <c r="G29" i="46"/>
  <c r="G30" i="46"/>
  <c r="G31" i="46"/>
  <c r="L31" i="46" s="1"/>
  <c r="G32" i="46"/>
  <c r="G33" i="46"/>
  <c r="G34" i="46"/>
  <c r="L34" i="46" s="1"/>
  <c r="G35" i="46"/>
  <c r="G36" i="46"/>
  <c r="G37" i="46"/>
  <c r="L37" i="46" s="1"/>
  <c r="G38" i="46"/>
  <c r="G9" i="47"/>
  <c r="L9" i="47" s="1"/>
  <c r="G10" i="47"/>
  <c r="G11" i="47"/>
  <c r="G12" i="47"/>
  <c r="G13" i="47"/>
  <c r="G14" i="47"/>
  <c r="G15" i="47"/>
  <c r="L15" i="47" s="1"/>
  <c r="G16" i="47"/>
  <c r="G17" i="47"/>
  <c r="G18" i="47"/>
  <c r="G19" i="47"/>
  <c r="L19" i="47" s="1"/>
  <c r="G20" i="47"/>
  <c r="G21" i="47"/>
  <c r="G22" i="47"/>
  <c r="G23" i="47"/>
  <c r="L23" i="47" s="1"/>
  <c r="G24" i="47"/>
  <c r="G25" i="47"/>
  <c r="G26" i="47"/>
  <c r="G27" i="47"/>
  <c r="G28" i="47"/>
  <c r="L28" i="47" s="1"/>
  <c r="G29" i="47"/>
  <c r="G30" i="47"/>
  <c r="G31" i="47"/>
  <c r="G32" i="47"/>
  <c r="L32" i="47" s="1"/>
  <c r="G33" i="47"/>
  <c r="G34" i="47"/>
  <c r="G35" i="47"/>
  <c r="L35" i="47" s="1"/>
  <c r="G36" i="47"/>
  <c r="G37" i="47"/>
  <c r="G38" i="47"/>
  <c r="G9" i="48"/>
  <c r="L9" i="48" s="1"/>
  <c r="I9" i="48"/>
  <c r="G10" i="48"/>
  <c r="I10" i="48"/>
  <c r="G11" i="48"/>
  <c r="I11" i="48"/>
  <c r="G12" i="48"/>
  <c r="I12" i="48"/>
  <c r="G13" i="48"/>
  <c r="I13" i="48"/>
  <c r="G14" i="48"/>
  <c r="L14" i="48" s="1"/>
  <c r="I14" i="48"/>
  <c r="G15" i="48"/>
  <c r="I15" i="48"/>
  <c r="G16" i="48"/>
  <c r="I16" i="48"/>
  <c r="G17" i="48"/>
  <c r="I17" i="48"/>
  <c r="G18" i="48"/>
  <c r="I18" i="48"/>
  <c r="G19" i="48"/>
  <c r="L19" i="48" s="1"/>
  <c r="I19" i="48"/>
  <c r="G20" i="48"/>
  <c r="I20" i="48"/>
  <c r="G21" i="48"/>
  <c r="I21" i="48"/>
  <c r="G22" i="48"/>
  <c r="L22" i="48" s="1"/>
  <c r="I22" i="48"/>
  <c r="G23" i="48"/>
  <c r="I23" i="48"/>
  <c r="G24" i="48"/>
  <c r="L24" i="48" s="1"/>
  <c r="I24" i="48"/>
  <c r="G25" i="48"/>
  <c r="I25" i="48"/>
  <c r="G26" i="48"/>
  <c r="I26" i="48"/>
  <c r="G27" i="48"/>
  <c r="I27" i="48"/>
  <c r="G28" i="48"/>
  <c r="L28" i="48" s="1"/>
  <c r="I28" i="48"/>
  <c r="G29" i="48"/>
  <c r="I29" i="48"/>
  <c r="G30" i="48"/>
  <c r="I30" i="48"/>
  <c r="G31" i="48"/>
  <c r="I31" i="48"/>
  <c r="G32" i="48"/>
  <c r="L32" i="48" s="1"/>
  <c r="I32" i="48"/>
  <c r="G33" i="48"/>
  <c r="I33" i="48"/>
  <c r="G34" i="48"/>
  <c r="I34" i="48"/>
  <c r="G35" i="48"/>
  <c r="L35" i="48" s="1"/>
  <c r="I35" i="48"/>
  <c r="G36" i="48"/>
  <c r="I36" i="48"/>
  <c r="G37" i="48"/>
  <c r="L37" i="48" s="1"/>
  <c r="I37" i="48"/>
  <c r="G38" i="48"/>
  <c r="I38" i="48"/>
  <c r="G9" i="49"/>
  <c r="I9" i="49"/>
  <c r="G10" i="49"/>
  <c r="I10" i="49"/>
  <c r="G11" i="49"/>
  <c r="L11" i="49" s="1"/>
  <c r="I11" i="49"/>
  <c r="G12" i="49"/>
  <c r="I12" i="49"/>
  <c r="G13" i="49"/>
  <c r="I13" i="49"/>
  <c r="G14" i="49"/>
  <c r="I14" i="49"/>
  <c r="G15" i="49"/>
  <c r="L15" i="49" s="1"/>
  <c r="I15" i="49"/>
  <c r="G16" i="49"/>
  <c r="I16" i="49"/>
  <c r="G17" i="49"/>
  <c r="I17" i="49"/>
  <c r="G18" i="49"/>
  <c r="I18" i="49"/>
  <c r="G19" i="49"/>
  <c r="L19" i="49" s="1"/>
  <c r="I19" i="49"/>
  <c r="G20" i="49"/>
  <c r="I20" i="49"/>
  <c r="G21" i="49"/>
  <c r="I21" i="49"/>
  <c r="G22" i="49"/>
  <c r="L22" i="49" s="1"/>
  <c r="I22" i="49"/>
  <c r="G23" i="49"/>
  <c r="I23" i="49"/>
  <c r="G24" i="49"/>
  <c r="I24" i="49"/>
  <c r="G25" i="49"/>
  <c r="L25" i="49" s="1"/>
  <c r="I25" i="49"/>
  <c r="G26" i="49"/>
  <c r="I26" i="49"/>
  <c r="G27" i="49"/>
  <c r="I27" i="49"/>
  <c r="G28" i="49"/>
  <c r="I28" i="49"/>
  <c r="G29" i="49"/>
  <c r="L29" i="49" s="1"/>
  <c r="I29" i="49"/>
  <c r="G30" i="49"/>
  <c r="L30" i="49" s="1"/>
  <c r="I30" i="49"/>
  <c r="G31" i="49"/>
  <c r="I31" i="49"/>
  <c r="G32" i="49"/>
  <c r="I32" i="49"/>
  <c r="G33" i="49"/>
  <c r="L33" i="49" s="1"/>
  <c r="I33" i="49"/>
  <c r="G34" i="49"/>
  <c r="I34" i="49"/>
  <c r="G35" i="49"/>
  <c r="I35" i="49"/>
  <c r="G36" i="49"/>
  <c r="L36" i="49" s="1"/>
  <c r="I36" i="49"/>
  <c r="G37" i="49"/>
  <c r="I37" i="49"/>
  <c r="G38" i="49"/>
  <c r="I38" i="49"/>
  <c r="G9" i="50"/>
  <c r="I9" i="50"/>
  <c r="G10" i="50"/>
  <c r="I10" i="50"/>
  <c r="G11" i="50"/>
  <c r="L11" i="50" s="1"/>
  <c r="I11" i="50"/>
  <c r="G12" i="50"/>
  <c r="I12" i="50"/>
  <c r="G13" i="50"/>
  <c r="I13" i="50"/>
  <c r="G14" i="50"/>
  <c r="I14" i="50"/>
  <c r="G15" i="50"/>
  <c r="L15" i="50" s="1"/>
  <c r="I15" i="50"/>
  <c r="G16" i="50"/>
  <c r="I16" i="50"/>
  <c r="G17" i="50"/>
  <c r="I17" i="50"/>
  <c r="G18" i="50"/>
  <c r="I18" i="50"/>
  <c r="G19" i="50"/>
  <c r="L19" i="50" s="1"/>
  <c r="I19" i="50"/>
  <c r="G20" i="50"/>
  <c r="I20" i="50"/>
  <c r="G21" i="50"/>
  <c r="I21" i="50"/>
  <c r="G22" i="50"/>
  <c r="I22" i="50"/>
  <c r="G23" i="50"/>
  <c r="I23" i="50"/>
  <c r="G24" i="50"/>
  <c r="I24" i="50"/>
  <c r="G25" i="50"/>
  <c r="L25" i="50" s="1"/>
  <c r="I25" i="50"/>
  <c r="G26" i="50"/>
  <c r="I26" i="50"/>
  <c r="G27" i="50"/>
  <c r="I27" i="50"/>
  <c r="G28" i="50"/>
  <c r="I28" i="50"/>
  <c r="G29" i="50"/>
  <c r="L29" i="50" s="1"/>
  <c r="I29" i="50"/>
  <c r="G30" i="50"/>
  <c r="I30" i="50"/>
  <c r="G31" i="50"/>
  <c r="L31" i="50" s="1"/>
  <c r="I31" i="50"/>
  <c r="G32" i="50"/>
  <c r="I32" i="50"/>
  <c r="G33" i="50"/>
  <c r="I33" i="50"/>
  <c r="G34" i="50"/>
  <c r="L34" i="50" s="1"/>
  <c r="I34" i="50"/>
  <c r="G35" i="50"/>
  <c r="I35" i="50"/>
  <c r="G36" i="50"/>
  <c r="L36" i="50" s="1"/>
  <c r="I36" i="50"/>
  <c r="G37" i="50"/>
  <c r="I37" i="50"/>
  <c r="G38" i="50"/>
  <c r="I38" i="50"/>
  <c r="G9" i="51"/>
  <c r="I9" i="51"/>
  <c r="G10" i="51"/>
  <c r="I10" i="51"/>
  <c r="G11" i="51"/>
  <c r="I11" i="51"/>
  <c r="G12" i="51"/>
  <c r="L12" i="51" s="1"/>
  <c r="I12" i="51"/>
  <c r="G13" i="51"/>
  <c r="I13" i="51"/>
  <c r="G14" i="51"/>
  <c r="I14" i="51"/>
  <c r="G15" i="51"/>
  <c r="I15" i="51"/>
  <c r="G16" i="51"/>
  <c r="L16" i="51" s="1"/>
  <c r="I16" i="51"/>
  <c r="G17" i="51"/>
  <c r="I17" i="51"/>
  <c r="G18" i="51"/>
  <c r="I18" i="51"/>
  <c r="G19" i="51"/>
  <c r="I19" i="51"/>
  <c r="G20" i="51"/>
  <c r="L20" i="51" s="1"/>
  <c r="I20" i="51"/>
  <c r="G21" i="51"/>
  <c r="I21" i="51"/>
  <c r="G22" i="51"/>
  <c r="I22" i="51"/>
  <c r="G23" i="51"/>
  <c r="I23" i="51"/>
  <c r="G24" i="51"/>
  <c r="L24" i="51" s="1"/>
  <c r="I24" i="51"/>
  <c r="G25" i="51"/>
  <c r="I25" i="51"/>
  <c r="G26" i="51"/>
  <c r="I26" i="51"/>
  <c r="G27" i="51"/>
  <c r="I27" i="51"/>
  <c r="G28" i="51"/>
  <c r="L28" i="51" s="1"/>
  <c r="I28" i="51"/>
  <c r="G29" i="51"/>
  <c r="I29" i="51"/>
  <c r="G30" i="51"/>
  <c r="I30" i="51"/>
  <c r="G31" i="51"/>
  <c r="L31" i="51" s="1"/>
  <c r="I31" i="51"/>
  <c r="G32" i="51"/>
  <c r="I32" i="51"/>
  <c r="G33" i="51"/>
  <c r="L33" i="51" s="1"/>
  <c r="I33" i="51"/>
  <c r="G34" i="51"/>
  <c r="I34" i="51"/>
  <c r="G35" i="51"/>
  <c r="I35" i="51"/>
  <c r="G36" i="51"/>
  <c r="L36" i="51" s="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G8" i="45"/>
  <c r="G8" i="46"/>
  <c r="G8" i="47"/>
  <c r="G8" i="48"/>
  <c r="G8" i="49"/>
  <c r="G8" i="50"/>
  <c r="L8" i="50" s="1"/>
  <c r="G8" i="51"/>
  <c r="L8" i="51" s="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G11" i="40"/>
  <c r="G12" i="40"/>
  <c r="G13" i="40"/>
  <c r="G14" i="40"/>
  <c r="L14" i="40" s="1"/>
  <c r="G15" i="40"/>
  <c r="G16" i="40"/>
  <c r="G17" i="40"/>
  <c r="G18" i="40"/>
  <c r="L18" i="40" s="1"/>
  <c r="G19" i="40"/>
  <c r="G20" i="40"/>
  <c r="G21" i="40"/>
  <c r="G22" i="40"/>
  <c r="G23" i="40"/>
  <c r="L23" i="40" s="1"/>
  <c r="G24" i="40"/>
  <c r="G25" i="40"/>
  <c r="G26" i="40"/>
  <c r="L26" i="40" s="1"/>
  <c r="G27" i="40"/>
  <c r="G28" i="40"/>
  <c r="G29" i="40"/>
  <c r="G30" i="40"/>
  <c r="L30" i="40" s="1"/>
  <c r="G31" i="40"/>
  <c r="G32" i="40"/>
  <c r="G33" i="40"/>
  <c r="G34" i="40"/>
  <c r="L34" i="40" s="1"/>
  <c r="G35" i="40"/>
  <c r="G36" i="40"/>
  <c r="G37" i="40"/>
  <c r="G38" i="40"/>
  <c r="G8" i="40"/>
  <c r="L8" i="40" s="1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7" i="36"/>
  <c r="AO18" i="36"/>
  <c r="AO19" i="36"/>
  <c r="AO20" i="36"/>
  <c r="AO21" i="36"/>
  <c r="AO22" i="36"/>
  <c r="AO23" i="36"/>
  <c r="AO24" i="36"/>
  <c r="AO25" i="36"/>
  <c r="AO26" i="36"/>
  <c r="AO27" i="36"/>
  <c r="AO28" i="36"/>
  <c r="AO29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9" i="3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1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1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7" i="17"/>
  <c r="AH18" i="17"/>
  <c r="AH19" i="17"/>
  <c r="AH20" i="17"/>
  <c r="AH21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7" i="18"/>
  <c r="AH18" i="18"/>
  <c r="AH19" i="18"/>
  <c r="AH20" i="18"/>
  <c r="AH21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29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29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1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1" i="26"/>
  <c r="AH22" i="26"/>
  <c r="AH23" i="26"/>
  <c r="AH24" i="26"/>
  <c r="AH25" i="26"/>
  <c r="AH26" i="26"/>
  <c r="AH27" i="26"/>
  <c r="AH28" i="26"/>
  <c r="AH29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1" i="27"/>
  <c r="AH22" i="27"/>
  <c r="AH23" i="27"/>
  <c r="AH24" i="27"/>
  <c r="AH25" i="27"/>
  <c r="AH26" i="27"/>
  <c r="AH27" i="27"/>
  <c r="AH28" i="27"/>
  <c r="AH29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1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29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29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29" i="35"/>
  <c r="AH30" i="35"/>
  <c r="AH31" i="35"/>
  <c r="AH10" i="36"/>
  <c r="AH11" i="36"/>
  <c r="AH12" i="36"/>
  <c r="AH13" i="36"/>
  <c r="AH14" i="36"/>
  <c r="AH15" i="36"/>
  <c r="AH16" i="36"/>
  <c r="AH17" i="36"/>
  <c r="AH18" i="36"/>
  <c r="AH19" i="36"/>
  <c r="AH20" i="36"/>
  <c r="AH21" i="36"/>
  <c r="AH22" i="36"/>
  <c r="AH23" i="36"/>
  <c r="AH24" i="36"/>
  <c r="AH25" i="36"/>
  <c r="AH26" i="36"/>
  <c r="AH27" i="36"/>
  <c r="AH28" i="36"/>
  <c r="AH29" i="36"/>
  <c r="AH30" i="36"/>
  <c r="AH31" i="36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7"/>
  <c r="AH9" i="9"/>
  <c r="AH9" i="10"/>
  <c r="AH9" i="11"/>
  <c r="AH9" i="12"/>
  <c r="AH9" i="13"/>
  <c r="AH9" i="24"/>
  <c r="AH9" i="25"/>
  <c r="AH9" i="26"/>
  <c r="AH9" i="28"/>
  <c r="AH9" i="29"/>
  <c r="AH9" i="30"/>
  <c r="AH9" i="31"/>
  <c r="AH9" i="32"/>
  <c r="AH9" i="34"/>
  <c r="AH9" i="3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7" i="36"/>
  <c r="Z18" i="36"/>
  <c r="Z19" i="36"/>
  <c r="Z20" i="36"/>
  <c r="Z21" i="36"/>
  <c r="Z22" i="36"/>
  <c r="Z23" i="36"/>
  <c r="Z24" i="36"/>
  <c r="Z25" i="36"/>
  <c r="Z26" i="36"/>
  <c r="Z27" i="36"/>
  <c r="Z28" i="36"/>
  <c r="Z29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9" i="3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L58" i="2" s="1"/>
  <c r="B42" i="60" l="1"/>
  <c r="B44" i="60"/>
  <c r="B43" i="60"/>
  <c r="B41" i="60"/>
  <c r="H42" i="60"/>
  <c r="H44" i="60"/>
  <c r="H41" i="60"/>
  <c r="H43" i="60"/>
  <c r="M7" i="70"/>
  <c r="M8" i="70"/>
  <c r="M6" i="70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8" i="81"/>
  <c r="M9" i="81"/>
  <c r="M10" i="81"/>
  <c r="M11" i="81"/>
  <c r="M12" i="81"/>
  <c r="M13" i="81"/>
  <c r="M14" i="81"/>
  <c r="M15" i="81"/>
  <c r="M17" i="81"/>
  <c r="M18" i="81"/>
  <c r="M19" i="81"/>
  <c r="M20" i="81"/>
  <c r="M21" i="81"/>
  <c r="M22" i="81"/>
  <c r="M24" i="81"/>
  <c r="M25" i="81"/>
  <c r="M26" i="81"/>
  <c r="M28" i="81"/>
  <c r="M29" i="81"/>
  <c r="M31" i="81"/>
  <c r="M32" i="81"/>
  <c r="M33" i="81"/>
  <c r="M35" i="81"/>
  <c r="M36" i="81"/>
  <c r="L7" i="81"/>
  <c r="L8" i="81"/>
  <c r="L9" i="81"/>
  <c r="L10" i="81"/>
  <c r="L11" i="81"/>
  <c r="L12" i="81"/>
  <c r="L13" i="81"/>
  <c r="L14" i="81"/>
  <c r="L15" i="81"/>
  <c r="L17" i="81"/>
  <c r="L18" i="81"/>
  <c r="L19" i="81"/>
  <c r="L21" i="81"/>
  <c r="L22" i="81"/>
  <c r="L23" i="81"/>
  <c r="L24" i="81"/>
  <c r="L25" i="81"/>
  <c r="L26" i="81"/>
  <c r="L27" i="81"/>
  <c r="L28" i="81"/>
  <c r="L29" i="81"/>
  <c r="L31" i="81"/>
  <c r="L32" i="81"/>
  <c r="L33" i="81"/>
  <c r="L35" i="81"/>
  <c r="L36" i="81"/>
  <c r="K7" i="81"/>
  <c r="K8" i="81"/>
  <c r="K9" i="81"/>
  <c r="K10" i="81"/>
  <c r="K11" i="81"/>
  <c r="K12" i="81"/>
  <c r="K13" i="81"/>
  <c r="K14" i="81"/>
  <c r="K15" i="81"/>
  <c r="K16" i="81"/>
  <c r="L16" i="81" s="1"/>
  <c r="K17" i="81"/>
  <c r="K18" i="81"/>
  <c r="K19" i="81"/>
  <c r="K20" i="81"/>
  <c r="L20" i="81" s="1"/>
  <c r="K21" i="81"/>
  <c r="K22" i="81"/>
  <c r="K23" i="81"/>
  <c r="M23" i="81" s="1"/>
  <c r="K24" i="81"/>
  <c r="K25" i="81"/>
  <c r="K26" i="81"/>
  <c r="K27" i="81"/>
  <c r="M27" i="81" s="1"/>
  <c r="K28" i="81"/>
  <c r="K29" i="81"/>
  <c r="K30" i="81"/>
  <c r="L30" i="81" s="1"/>
  <c r="K31" i="81"/>
  <c r="K32" i="81"/>
  <c r="K33" i="81"/>
  <c r="K34" i="81"/>
  <c r="M34" i="81" s="1"/>
  <c r="K35" i="81"/>
  <c r="K36" i="81"/>
  <c r="K6" i="81"/>
  <c r="L6" i="81" s="1"/>
  <c r="L34" i="81" l="1"/>
  <c r="M30" i="81"/>
  <c r="M16" i="8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40" i="57" l="1"/>
  <c r="G42" i="57"/>
  <c r="G41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U35" i="28" l="1"/>
  <c r="W35" i="7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AU36" i="36"/>
  <c r="D754" i="39"/>
  <c r="A756" i="39"/>
  <c r="A753" i="39"/>
  <c r="B754" i="39"/>
  <c r="AU36" i="35" l="1"/>
  <c r="AU36" i="34"/>
  <c r="AU36" i="32"/>
  <c r="AU36" i="30"/>
  <c r="AU36" i="29"/>
  <c r="AU36" i="27"/>
  <c r="AU36" i="26"/>
  <c r="AU36" i="16"/>
  <c r="AU36" i="15"/>
  <c r="AU36" i="13"/>
  <c r="AU36" i="11"/>
  <c r="AE36" i="8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T31" i="6" s="1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T29" i="6" s="1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GH24" i="6" s="1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HF14" i="6" l="1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GX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AH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9" i="6" l="1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Z32" i="36"/>
  <c r="Z34" i="36" s="1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HA21" i="9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AH21" i="24" s="1"/>
  <c r="GX11" i="33"/>
  <c r="HA11" i="33"/>
  <c r="GL28" i="7"/>
  <c r="GO28" i="7"/>
  <c r="GX30" i="31"/>
  <c r="HA30" i="31"/>
  <c r="GX10" i="27"/>
  <c r="HA10" i="27"/>
  <c r="GX12" i="35"/>
  <c r="HA12" i="35"/>
  <c r="HA17" i="32"/>
  <c r="AH17" i="32" s="1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10"/>
  <c r="HA15" i="10"/>
  <c r="HA17" i="15"/>
  <c r="AH17" i="15" s="1"/>
  <c r="GX12" i="11"/>
  <c r="HA12" i="11"/>
  <c r="GX20" i="12"/>
  <c r="HA20" i="12"/>
  <c r="HA29" i="21"/>
  <c r="AH29" i="21" s="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AH21" i="21" s="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HA21" i="14"/>
  <c r="AH21" i="14" s="1"/>
  <c r="GX25" i="24"/>
  <c r="HA25" i="24"/>
  <c r="GX13" i="35"/>
  <c r="HA13" i="35"/>
  <c r="GX28" i="33"/>
  <c r="HA28" i="33"/>
  <c r="HA21" i="10"/>
  <c r="HA17" i="13"/>
  <c r="AH17" i="13" s="1"/>
  <c r="HA18" i="17"/>
  <c r="GX18" i="17"/>
  <c r="GX10" i="22"/>
  <c r="HA10" i="22"/>
  <c r="GX25" i="20"/>
  <c r="HA25" i="20"/>
  <c r="GX30" i="28"/>
  <c r="HA30" i="28"/>
  <c r="HA17" i="33"/>
  <c r="AH17" i="33" s="1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AH21" i="29" s="1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AH9" i="33" s="1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AH21" i="20" s="1"/>
  <c r="HJ27" i="9"/>
  <c r="HM27" i="9"/>
  <c r="HA21" i="25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GX21" i="36"/>
  <c r="HA21" i="36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J9" i="36"/>
  <c r="HM9" i="36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J29" i="36"/>
  <c r="HM29" i="36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AH9" i="17" s="1"/>
  <c r="GX15" i="19"/>
  <c r="HA15" i="19"/>
  <c r="GX18" i="27"/>
  <c r="HA18" i="27"/>
  <c r="HA29" i="25"/>
  <c r="GL27" i="8"/>
  <c r="GO27" i="8"/>
  <c r="HA17" i="34"/>
  <c r="AH17" i="34" s="1"/>
  <c r="GL23" i="13"/>
  <c r="GO23" i="13"/>
  <c r="HA21" i="33"/>
  <c r="AH21" i="33" s="1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J21" i="36"/>
  <c r="HM21" i="36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AH21" i="35" s="1"/>
  <c r="GX30" i="9"/>
  <c r="HA30" i="9"/>
  <c r="GX16" i="19"/>
  <c r="HA16" i="19"/>
  <c r="GX25" i="18"/>
  <c r="HA25" i="18"/>
  <c r="HA21" i="19"/>
  <c r="AH21" i="19" s="1"/>
  <c r="GX14" i="20"/>
  <c r="HA14" i="20"/>
  <c r="HA9" i="26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GX18" i="32"/>
  <c r="HA18" i="32"/>
  <c r="GX26" i="32"/>
  <c r="HA26" i="32"/>
  <c r="HA21" i="28"/>
  <c r="GX24" i="30"/>
  <c r="HA24" i="30"/>
  <c r="HA21" i="34"/>
  <c r="AH21" i="34" s="1"/>
  <c r="GX20" i="9"/>
  <c r="HA20" i="9"/>
  <c r="HA29" i="13"/>
  <c r="AH29" i="13" s="1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AH21" i="23" s="1"/>
  <c r="GX18" i="30"/>
  <c r="HA18" i="30"/>
  <c r="HA9" i="35"/>
  <c r="AH9" i="35" s="1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AH17" i="26" s="1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AH21" i="13" s="1"/>
  <c r="GX19" i="19"/>
  <c r="HA19" i="19"/>
  <c r="GX16" i="25"/>
  <c r="HA16" i="25"/>
  <c r="HA29" i="23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AO22" i="29" s="1"/>
  <c r="HA9" i="15"/>
  <c r="AH9" i="15" s="1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AH29" i="30" s="1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Z18" i="29" s="1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AH17" i="8" s="1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AH29" i="20" s="1"/>
  <c r="GX31" i="27"/>
  <c r="HA31" i="27"/>
  <c r="GX31" i="8"/>
  <c r="HA31" i="8"/>
  <c r="GX22" i="30"/>
  <c r="HA22" i="30"/>
  <c r="HA9" i="24"/>
  <c r="GX31" i="30"/>
  <c r="HA31" i="30"/>
  <c r="GX10" i="35"/>
  <c r="HA10" i="35"/>
  <c r="GX23" i="26"/>
  <c r="HA23" i="26"/>
  <c r="GX15" i="23"/>
  <c r="HA15" i="23"/>
  <c r="GX23" i="30"/>
  <c r="HA23" i="30"/>
  <c r="GX29" i="36"/>
  <c r="HA29" i="36"/>
  <c r="GL23" i="7"/>
  <c r="GO23" i="7"/>
  <c r="GX12" i="32"/>
  <c r="HA12" i="32"/>
  <c r="HA29" i="33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AH21" i="22" s="1"/>
  <c r="GX10" i="32"/>
  <c r="HA10" i="32"/>
  <c r="GL14" i="8"/>
  <c r="GO14" i="8"/>
  <c r="HA17" i="11"/>
  <c r="GX26" i="29"/>
  <c r="HA26" i="29"/>
  <c r="GL25" i="13"/>
  <c r="GO25" i="13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AH17" i="35" s="1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GX17" i="36"/>
  <c r="HA17" i="36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AH9" i="23" s="1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HA17" i="16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L29" i="36"/>
  <c r="GO29" i="36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HA17" i="12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J17" i="36"/>
  <c r="HM17" i="36"/>
  <c r="GX12" i="17"/>
  <c r="HA12" i="17"/>
  <c r="HA9" i="29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AH21" i="8" s="1"/>
  <c r="GX10" i="11"/>
  <c r="HA10" i="11"/>
  <c r="GX30" i="25"/>
  <c r="HA30" i="25"/>
  <c r="HA17" i="25"/>
  <c r="AH17" i="25" s="1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1"/>
  <c r="HA15" i="11"/>
  <c r="HA17" i="19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GX19" i="26"/>
  <c r="HA19" i="26"/>
  <c r="GX13" i="11"/>
  <c r="HA13" i="11"/>
  <c r="GX20" i="15"/>
  <c r="HA20" i="15"/>
  <c r="GX24" i="17"/>
  <c r="HA24" i="17"/>
  <c r="HA9" i="9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AH9" i="16" s="1"/>
  <c r="HA9" i="22"/>
  <c r="AH9" i="22" s="1"/>
  <c r="GX22" i="23"/>
  <c r="HA22" i="23"/>
  <c r="HA17" i="18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L21" i="36"/>
  <c r="GO21" i="36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GX9" i="36"/>
  <c r="HA9" i="36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AH21" i="30" s="1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AH9" i="21" s="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Z33" i="36"/>
  <c r="Z35" i="36"/>
  <c r="AH32" i="35" l="1"/>
  <c r="AH33" i="35" s="1"/>
  <c r="AO32" i="35"/>
  <c r="AO35" i="35" s="1"/>
  <c r="Z32" i="35"/>
  <c r="Z35" i="35" s="1"/>
  <c r="AH34" i="35"/>
  <c r="AH32" i="34"/>
  <c r="AH33" i="34" s="1"/>
  <c r="AO9" i="34"/>
  <c r="AO32" i="34" s="1"/>
  <c r="AO35" i="34" s="1"/>
  <c r="Z9" i="34"/>
  <c r="Z32" i="34" s="1"/>
  <c r="Z9" i="30"/>
  <c r="Z32" i="30" s="1"/>
  <c r="Z9" i="27"/>
  <c r="Z32" i="27" s="1"/>
  <c r="AO9" i="7"/>
  <c r="AO32" i="7" s="1"/>
  <c r="AH32" i="24"/>
  <c r="AH33" i="24" s="1"/>
  <c r="AH34" i="34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GL32" i="36"/>
  <c r="GF32" i="36" s="1"/>
  <c r="C38" i="67" s="1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AH35" i="35" l="1"/>
  <c r="AO33" i="35"/>
  <c r="AO34" i="35"/>
  <c r="Z33" i="35"/>
  <c r="Z34" i="35"/>
  <c r="AH35" i="34"/>
  <c r="AO34" i="34"/>
  <c r="AO33" i="34"/>
  <c r="Z33" i="34"/>
  <c r="Z34" i="34"/>
  <c r="Z35" i="34"/>
  <c r="AH33" i="30"/>
  <c r="Z35" i="30"/>
  <c r="Z33" i="30"/>
  <c r="Z34" i="30"/>
  <c r="Z35" i="27"/>
  <c r="Z33" i="27"/>
  <c r="Z34" i="27"/>
  <c r="AH35" i="24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GE32" i="36"/>
  <c r="B38" i="67" s="1"/>
  <c r="Z35" i="8"/>
  <c r="GK32" i="36"/>
  <c r="H38" i="67" s="1"/>
  <c r="AO35" i="8"/>
  <c r="AO33" i="8"/>
  <c r="AO34" i="22"/>
  <c r="Z35" i="22"/>
  <c r="Z33" i="22"/>
  <c r="Z34" i="22"/>
  <c r="AO34" i="18"/>
  <c r="AO35" i="18"/>
  <c r="Z33" i="9"/>
  <c r="Z35" i="9"/>
  <c r="Z34" i="9"/>
  <c r="AO34" i="10"/>
  <c r="GG32" i="36"/>
  <c r="D38" i="67" s="1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GH32" i="36"/>
  <c r="E38" i="67" s="1"/>
  <c r="Z33" i="21"/>
  <c r="AH35" i="8"/>
  <c r="AH34" i="8"/>
  <c r="AH33" i="8"/>
  <c r="I38" i="67"/>
  <c r="GI32" i="36"/>
  <c r="F38" i="67" s="1"/>
  <c r="GJ32" i="36"/>
  <c r="G38" i="67" s="1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Q747" i="39" s="1"/>
  <c r="O747" i="39"/>
  <c r="N747" i="39"/>
  <c r="U747" i="39" s="1"/>
  <c r="M747" i="39"/>
  <c r="K747" i="39"/>
  <c r="J747" i="39"/>
  <c r="I747" i="39"/>
  <c r="H747" i="39"/>
  <c r="G747" i="39"/>
  <c r="T747" i="39" s="1"/>
  <c r="F747" i="39"/>
  <c r="S747" i="39" s="1"/>
  <c r="E747" i="39"/>
  <c r="R747" i="39" s="1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Q743" i="39" s="1"/>
  <c r="O743" i="39"/>
  <c r="N743" i="39"/>
  <c r="U743" i="39" s="1"/>
  <c r="M743" i="39"/>
  <c r="K743" i="39"/>
  <c r="J743" i="39"/>
  <c r="I743" i="39"/>
  <c r="H743" i="39"/>
  <c r="G743" i="39"/>
  <c r="T743" i="39" s="1"/>
  <c r="F743" i="39"/>
  <c r="S743" i="39" s="1"/>
  <c r="E743" i="39"/>
  <c r="R743" i="39" s="1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Q739" i="39" s="1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T739" i="39" s="1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Q735" i="39" s="1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Q719" i="39" s="1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Q711" i="39" s="1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Q707" i="39" s="1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Q703" i="39" s="1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Q691" i="39" s="1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Q687" i="39" s="1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Q683" i="39" s="1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Q679" i="39" s="1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R679" i="39" s="1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Q675" i="39" s="1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Q655" i="39" s="1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Q651" i="39" s="1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Q647" i="39" s="1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Q639" i="39" s="1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Q635" i="39" s="1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Q627" i="39" s="1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Q611" i="39" s="1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Q603" i="39" s="1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Q583" i="39" s="1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Q555" i="39" s="1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Q543" i="39" s="1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Q527" i="39" s="1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Q515" i="39" s="1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Q511" i="39" s="1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Q507" i="39" s="1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Q499" i="39" s="1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R691" i="39" l="1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7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735" i="39" s="1"/>
  <c r="T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O403" i="39"/>
  <c r="N403" i="39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O399" i="39"/>
  <c r="N399" i="39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O395" i="39"/>
  <c r="N395" i="39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O391" i="39"/>
  <c r="N391" i="39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O387" i="39"/>
  <c r="N387" i="39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O355" i="39"/>
  <c r="N355" i="39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O347" i="39"/>
  <c r="N347" i="39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U323" i="39" s="1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L182" i="39" s="1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L180" i="39" s="1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L178" i="39" s="1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L176" i="39" s="1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L174" i="39" s="1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U415" i="39" l="1"/>
  <c r="U411" i="39"/>
  <c r="U407" i="39"/>
  <c r="Q403" i="39"/>
  <c r="U403" i="39"/>
  <c r="Q399" i="39"/>
  <c r="U399" i="39"/>
  <c r="Q391" i="39"/>
  <c r="Q395" i="39"/>
  <c r="U391" i="39"/>
  <c r="U395" i="39"/>
  <c r="Q387" i="39"/>
  <c r="U387" i="39"/>
  <c r="U383" i="39"/>
  <c r="U379" i="39"/>
  <c r="U375" i="39"/>
  <c r="U371" i="39"/>
  <c r="U367" i="39"/>
  <c r="U363" i="39"/>
  <c r="U359" i="39"/>
  <c r="Q355" i="39"/>
  <c r="U355" i="39"/>
  <c r="U351" i="39"/>
  <c r="Q347" i="39"/>
  <c r="U347" i="39"/>
  <c r="Q199" i="39"/>
  <c r="L181" i="39"/>
  <c r="L183" i="39"/>
  <c r="L177" i="39"/>
  <c r="L179" i="39"/>
  <c r="L175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O54" i="2" s="1"/>
  <c r="J11" i="2"/>
  <c r="O52" i="2" s="1"/>
  <c r="J9" i="2"/>
  <c r="C3" i="2"/>
  <c r="AD3" i="80" l="1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AP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Y36" i="36"/>
  <c r="K39" i="56" s="1"/>
  <c r="U33" i="36"/>
  <c r="U33" i="54" s="1"/>
  <c r="U34" i="36"/>
  <c r="U35" i="36"/>
  <c r="AJ33" i="36"/>
  <c r="W33" i="54" s="1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AK36" i="28" l="1"/>
  <c r="R35" i="54"/>
  <c r="R36" i="54"/>
  <c r="R34" i="54"/>
  <c r="R37" i="54"/>
  <c r="T34" i="54"/>
  <c r="T37" i="54"/>
  <c r="T36" i="54"/>
  <c r="T35" i="54"/>
  <c r="S37" i="54"/>
  <c r="S36" i="54"/>
  <c r="S34" i="54"/>
  <c r="S35" i="54"/>
  <c r="AP36" i="8"/>
  <c r="BB36" i="7"/>
  <c r="C11" i="37"/>
  <c r="C10" i="37"/>
  <c r="C5" i="37"/>
  <c r="C12" i="37"/>
  <c r="C8" i="37"/>
  <c r="C16" i="37"/>
  <c r="C4" i="37"/>
  <c r="C6" i="37"/>
  <c r="C15" i="37"/>
  <c r="C9" i="37"/>
  <c r="C14" i="37"/>
  <c r="C7" i="37"/>
  <c r="C18" i="37"/>
  <c r="AT34" i="80"/>
  <c r="AI39" i="80" s="1"/>
  <c r="B41" i="56"/>
  <c r="B42" i="56"/>
  <c r="B40" i="56"/>
  <c r="CJ48" i="7"/>
  <c r="CG48" i="8" s="1"/>
  <c r="CJ41" i="7"/>
  <c r="CJ42" i="7"/>
  <c r="CJ46" i="7"/>
  <c r="CJ47" i="7"/>
  <c r="CJ43" i="7"/>
  <c r="CJ40" i="7"/>
  <c r="CJ44" i="7"/>
  <c r="CJ45" i="7"/>
  <c r="G4" i="4"/>
  <c r="Q4" i="4" s="1"/>
  <c r="F1" i="5"/>
  <c r="AL75" i="2"/>
  <c r="N44" i="60"/>
  <c r="F18" i="79" s="1"/>
  <c r="N42" i="60"/>
  <c r="D18" i="79" s="1"/>
  <c r="N43" i="60"/>
  <c r="E18" i="79" s="1"/>
  <c r="N41" i="60"/>
  <c r="C26" i="39"/>
  <c r="AV34" i="80"/>
  <c r="AJ43" i="80" s="1"/>
  <c r="C23" i="39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T7" i="39" s="1"/>
  <c r="C15" i="39"/>
  <c r="S15" i="39" s="1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T19" i="39" s="1"/>
  <c r="C25" i="39"/>
  <c r="W34" i="54"/>
  <c r="AN3" i="80"/>
  <c r="AN34" i="80" s="1"/>
  <c r="AH43" i="80" s="1"/>
  <c r="I40" i="57"/>
  <c r="I42" i="57"/>
  <c r="I41" i="57"/>
  <c r="C41" i="60"/>
  <c r="C27" i="39"/>
  <c r="T27" i="39" s="1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H24" i="9"/>
  <c r="GH29" i="11"/>
  <c r="GL29" i="11" s="1"/>
  <c r="GH28" i="14"/>
  <c r="GH29" i="21"/>
  <c r="GL29" i="21" s="1"/>
  <c r="GH28" i="22"/>
  <c r="GH24" i="27"/>
  <c r="GH21" i="34"/>
  <c r="GL21" i="34" s="1"/>
  <c r="GL32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H22" i="23"/>
  <c r="GH24" i="23"/>
  <c r="GH21" i="29"/>
  <c r="GL21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B41" i="61" s="1"/>
  <c r="S36" i="36"/>
  <c r="J39" i="56" s="1"/>
  <c r="BB36" i="3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B13" i="61"/>
  <c r="D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T25" i="39"/>
  <c r="S25" i="39"/>
  <c r="T13" i="39"/>
  <c r="S13" i="39"/>
  <c r="T23" i="39"/>
  <c r="S23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E9" i="55" s="1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G9" i="55" s="1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F9" i="55" s="1"/>
  <c r="G3" i="54"/>
  <c r="CN46" i="8" l="1"/>
  <c r="CN41" i="8"/>
  <c r="CQ52" i="8"/>
  <c r="CQ40" i="8"/>
  <c r="CN45" i="8"/>
  <c r="CS40" i="8"/>
  <c r="CQ59" i="8"/>
  <c r="CJ48" i="8" s="1"/>
  <c r="CQ51" i="8"/>
  <c r="CJ40" i="8" s="1"/>
  <c r="CN43" i="8"/>
  <c r="CQ57" i="8"/>
  <c r="CP42" i="8"/>
  <c r="CQ48" i="8"/>
  <c r="CN42" i="8"/>
  <c r="D9" i="37" s="1"/>
  <c r="CO40" i="8"/>
  <c r="CQ55" i="8"/>
  <c r="CJ44" i="8" s="1"/>
  <c r="CN48" i="8"/>
  <c r="D16" i="37" s="1"/>
  <c r="CN40" i="8"/>
  <c r="CN50" i="8"/>
  <c r="CN44" i="8"/>
  <c r="CR40" i="8"/>
  <c r="D6" i="37" s="1"/>
  <c r="CQ58" i="8"/>
  <c r="CJ47" i="8" s="1"/>
  <c r="CQ49" i="8"/>
  <c r="CN49" i="8"/>
  <c r="CP40" i="8"/>
  <c r="D5" i="37" s="1"/>
  <c r="CQ56" i="8"/>
  <c r="CP41" i="8"/>
  <c r="CQ54" i="8"/>
  <c r="CN47" i="8"/>
  <c r="D15" i="37" s="1"/>
  <c r="CO41" i="8"/>
  <c r="CQ53" i="8"/>
  <c r="GL32" i="35"/>
  <c r="GJ32" i="35" s="1"/>
  <c r="G37" i="67" s="1"/>
  <c r="GE32" i="35"/>
  <c r="B37" i="67" s="1"/>
  <c r="GI32" i="35"/>
  <c r="F37" i="67" s="1"/>
  <c r="GK32" i="35"/>
  <c r="H37" i="67" s="1"/>
  <c r="I37" i="67"/>
  <c r="GG32" i="34"/>
  <c r="D36" i="67" s="1"/>
  <c r="GI32" i="34"/>
  <c r="F36" i="67" s="1"/>
  <c r="GH32" i="34"/>
  <c r="E36" i="67" s="1"/>
  <c r="GE32" i="34"/>
  <c r="B36" i="67" s="1"/>
  <c r="GK32" i="34"/>
  <c r="H36" i="67" s="1"/>
  <c r="GJ32" i="34"/>
  <c r="G36" i="67" s="1"/>
  <c r="I36" i="67"/>
  <c r="GF32" i="34"/>
  <c r="C36" i="67" s="1"/>
  <c r="GL32" i="29"/>
  <c r="K18" i="54"/>
  <c r="K13" i="54"/>
  <c r="S27" i="39"/>
  <c r="T15" i="39"/>
  <c r="S19" i="39"/>
  <c r="S11" i="39"/>
  <c r="S7" i="39"/>
  <c r="I41" i="56"/>
  <c r="I42" i="56"/>
  <c r="I40" i="56"/>
  <c r="C17" i="37"/>
  <c r="D18" i="37"/>
  <c r="D12" i="37"/>
  <c r="D11" i="37"/>
  <c r="D10" i="37"/>
  <c r="D8" i="37"/>
  <c r="D4" i="37"/>
  <c r="D14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1" i="8"/>
  <c r="CJ45" i="8"/>
  <c r="CJ46" i="8"/>
  <c r="CJ43" i="8"/>
  <c r="CJ42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H9" i="55"/>
  <c r="M10" i="59" s="1"/>
  <c r="L41" i="56"/>
  <c r="L42" i="56"/>
  <c r="L40" i="56"/>
  <c r="BH3" i="80"/>
  <c r="B3" i="54"/>
  <c r="E10" i="60"/>
  <c r="I9" i="55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N44" i="59"/>
  <c r="N42" i="59"/>
  <c r="N43" i="59"/>
  <c r="N41" i="59"/>
  <c r="C18" i="79" s="1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J32" i="29"/>
  <c r="G31" i="67" s="1"/>
  <c r="GH32" i="29"/>
  <c r="E31" i="67" s="1"/>
  <c r="GF32" i="29"/>
  <c r="C31" i="67" s="1"/>
  <c r="GG32" i="29"/>
  <c r="D31" i="67" s="1"/>
  <c r="I31" i="67"/>
  <c r="GE32" i="29"/>
  <c r="B31" i="67" s="1"/>
  <c r="GK32" i="29"/>
  <c r="H31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CQ49" i="9" l="1"/>
  <c r="CN43" i="9"/>
  <c r="CQ40" i="9"/>
  <c r="CN49" i="9"/>
  <c r="CP42" i="9"/>
  <c r="E10" i="37" s="1"/>
  <c r="CP40" i="9"/>
  <c r="E5" i="37" s="1"/>
  <c r="CQ48" i="9"/>
  <c r="CN42" i="9"/>
  <c r="E9" i="37" s="1"/>
  <c r="CO40" i="9"/>
  <c r="CP41" i="9"/>
  <c r="CQ58" i="9"/>
  <c r="CO41" i="9"/>
  <c r="CQ57" i="9"/>
  <c r="CJ46" i="9" s="1"/>
  <c r="CN50" i="9"/>
  <c r="E18" i="37" s="1"/>
  <c r="CN41" i="9"/>
  <c r="E7" i="37" s="1"/>
  <c r="CQ56" i="9"/>
  <c r="CJ45" i="9" s="1"/>
  <c r="CN48" i="9"/>
  <c r="CQ51" i="9"/>
  <c r="CJ40" i="9" s="1"/>
  <c r="CN47" i="9"/>
  <c r="E15" i="37" s="1"/>
  <c r="CQ59" i="9"/>
  <c r="CJ48" i="9" s="1"/>
  <c r="CQ55" i="9"/>
  <c r="CJ44" i="9" s="1"/>
  <c r="CN46" i="9"/>
  <c r="CN45" i="9"/>
  <c r="CN44" i="9"/>
  <c r="E12" i="37" s="1"/>
  <c r="CS40" i="9"/>
  <c r="CQ54" i="9"/>
  <c r="CR40" i="9"/>
  <c r="E6" i="37" s="1"/>
  <c r="CN40" i="9"/>
  <c r="E4" i="37" s="1"/>
  <c r="CQ53" i="9"/>
  <c r="CJ42" i="9" s="1"/>
  <c r="CQ52" i="9"/>
  <c r="CJ41" i="9" s="1"/>
  <c r="GF32" i="35"/>
  <c r="C37" i="67" s="1"/>
  <c r="GG32" i="35"/>
  <c r="D37" i="67" s="1"/>
  <c r="GH32" i="35"/>
  <c r="E37" i="67" s="1"/>
  <c r="GG32" i="31"/>
  <c r="D33" i="67" s="1"/>
  <c r="GE32" i="31"/>
  <c r="B33" i="67" s="1"/>
  <c r="GH32" i="8"/>
  <c r="E10" i="67" s="1"/>
  <c r="GI32" i="31"/>
  <c r="F33" i="67" s="1"/>
  <c r="E16" i="37"/>
  <c r="E8" i="37"/>
  <c r="E14" i="37"/>
  <c r="E11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7" i="9"/>
  <c r="CJ43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CN46" i="10" l="1"/>
  <c r="CN41" i="10"/>
  <c r="F7" i="37" s="1"/>
  <c r="CN45" i="10"/>
  <c r="CS40" i="10"/>
  <c r="CN50" i="10"/>
  <c r="F18" i="37" s="1"/>
  <c r="CN44" i="10"/>
  <c r="CR40" i="10"/>
  <c r="F6" i="37" s="1"/>
  <c r="CN47" i="10"/>
  <c r="F15" i="37" s="1"/>
  <c r="CO40" i="10"/>
  <c r="CQ57" i="10"/>
  <c r="CN43" i="10"/>
  <c r="F11" i="37" s="1"/>
  <c r="CN40" i="10"/>
  <c r="F4" i="37" s="1"/>
  <c r="CQ56" i="10"/>
  <c r="CJ45" i="10" s="1"/>
  <c r="CP42" i="10"/>
  <c r="CQ55" i="10"/>
  <c r="CJ44" i="10" s="1"/>
  <c r="CN49" i="10"/>
  <c r="CQ53" i="10"/>
  <c r="CQ48" i="10"/>
  <c r="CQ52" i="10"/>
  <c r="CJ41" i="10" s="1"/>
  <c r="CN42" i="10"/>
  <c r="F9" i="37" s="1"/>
  <c r="CP41" i="10"/>
  <c r="F8" i="37" s="1"/>
  <c r="CN48" i="10"/>
  <c r="CQ51" i="10"/>
  <c r="CJ40" i="10" s="1"/>
  <c r="CQ59" i="10"/>
  <c r="CJ48" i="10" s="1"/>
  <c r="CG48" i="11" s="1"/>
  <c r="CQ58" i="10"/>
  <c r="CJ47" i="10" s="1"/>
  <c r="CQ49" i="10"/>
  <c r="CQ54" i="10"/>
  <c r="CJ43" i="10" s="1"/>
  <c r="CO41" i="10"/>
  <c r="CQ40" i="10"/>
  <c r="CP40" i="10"/>
  <c r="F5" i="37" s="1"/>
  <c r="D11" i="60"/>
  <c r="E11" i="60"/>
  <c r="O11" i="60"/>
  <c r="E17" i="37"/>
  <c r="F14" i="37"/>
  <c r="F12" i="37"/>
  <c r="F10" i="37"/>
  <c r="F16" i="37"/>
  <c r="BW42" i="8"/>
  <c r="E11" i="55" s="1"/>
  <c r="CJ46" i="10"/>
  <c r="CJ42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GR40" i="35" s="1"/>
  <c r="C37" i="64" s="1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40" i="24" s="1"/>
  <c r="B26" i="64" s="1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GS40" i="30" s="1"/>
  <c r="D32" i="64" s="1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CQ48" i="11" l="1"/>
  <c r="CN42" i="11"/>
  <c r="CO40" i="11"/>
  <c r="CN48" i="11"/>
  <c r="CP41" i="11"/>
  <c r="CN40" i="11"/>
  <c r="CN47" i="11"/>
  <c r="CO41" i="11"/>
  <c r="CQ49" i="11"/>
  <c r="CS40" i="11"/>
  <c r="CQ56" i="11"/>
  <c r="CJ45" i="11" s="1"/>
  <c r="CN49" i="11"/>
  <c r="CR40" i="11"/>
  <c r="G6" i="37" s="1"/>
  <c r="CQ55" i="11"/>
  <c r="CJ44" i="11" s="1"/>
  <c r="CN46" i="11"/>
  <c r="G14" i="37" s="1"/>
  <c r="CQ40" i="11"/>
  <c r="CQ54" i="11"/>
  <c r="CN50" i="11"/>
  <c r="CQ58" i="11"/>
  <c r="CJ47" i="11" s="1"/>
  <c r="CQ51" i="11"/>
  <c r="CN45" i="11"/>
  <c r="CQ57" i="11"/>
  <c r="CJ46" i="11" s="1"/>
  <c r="CP42" i="11"/>
  <c r="G10" i="37" s="1"/>
  <c r="CN44" i="11"/>
  <c r="G12" i="37" s="1"/>
  <c r="CQ53" i="11"/>
  <c r="CJ42" i="11" s="1"/>
  <c r="CN43" i="11"/>
  <c r="CQ52" i="11"/>
  <c r="CJ41" i="11" s="1"/>
  <c r="CP40" i="11"/>
  <c r="G5" i="37" s="1"/>
  <c r="CQ59" i="11"/>
  <c r="CJ48" i="11" s="1"/>
  <c r="CG48" i="12" s="1"/>
  <c r="CN41" i="11"/>
  <c r="G7" i="37" s="1"/>
  <c r="GS40" i="34"/>
  <c r="D36" i="64" s="1"/>
  <c r="GT40" i="21"/>
  <c r="E23" i="64" s="1"/>
  <c r="GU40" i="15"/>
  <c r="F17" i="64" s="1"/>
  <c r="D12" i="60"/>
  <c r="O12" i="60"/>
  <c r="E12" i="60"/>
  <c r="B5" i="54"/>
  <c r="B12" i="59" s="1"/>
  <c r="E8" i="53"/>
  <c r="E24" i="53" s="1"/>
  <c r="P18" i="80"/>
  <c r="F17" i="37"/>
  <c r="I11" i="55"/>
  <c r="G11" i="37"/>
  <c r="G9" i="37"/>
  <c r="G16" i="37"/>
  <c r="G8" i="37"/>
  <c r="G4" i="37"/>
  <c r="G15" i="37"/>
  <c r="G18" i="37"/>
  <c r="CG44" i="11"/>
  <c r="CA44" i="10"/>
  <c r="B11" i="59"/>
  <c r="C11" i="59"/>
  <c r="CJ43" i="11"/>
  <c r="CJ40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CN50" i="12" l="1"/>
  <c r="CN44" i="12"/>
  <c r="H12" i="37" s="1"/>
  <c r="CR40" i="12"/>
  <c r="H6" i="37" s="1"/>
  <c r="CQ49" i="12"/>
  <c r="CN43" i="12"/>
  <c r="H11" i="37" s="1"/>
  <c r="CQ40" i="12"/>
  <c r="CN49" i="12"/>
  <c r="CP42" i="12"/>
  <c r="H10" i="37" s="1"/>
  <c r="CP40" i="12"/>
  <c r="CN42" i="12"/>
  <c r="CQ55" i="12"/>
  <c r="CJ44" i="12" s="1"/>
  <c r="CP41" i="12"/>
  <c r="H8" i="37" s="1"/>
  <c r="CQ54" i="12"/>
  <c r="CJ43" i="12" s="1"/>
  <c r="CO41" i="12"/>
  <c r="CQ53" i="12"/>
  <c r="CJ42" i="12" s="1"/>
  <c r="CN48" i="12"/>
  <c r="H16" i="37" s="1"/>
  <c r="CN47" i="12"/>
  <c r="CQ59" i="12"/>
  <c r="CJ48" i="12" s="1"/>
  <c r="CG48" i="13" s="1"/>
  <c r="CN45" i="12"/>
  <c r="CQ57" i="12"/>
  <c r="CQ56" i="12"/>
  <c r="CJ45" i="12" s="1"/>
  <c r="CN46" i="12"/>
  <c r="H14" i="37" s="1"/>
  <c r="CQ58" i="12"/>
  <c r="CJ47" i="12" s="1"/>
  <c r="CN41" i="12"/>
  <c r="H7" i="37" s="1"/>
  <c r="CO40" i="12"/>
  <c r="CQ52" i="12"/>
  <c r="CJ41" i="12" s="1"/>
  <c r="CQ48" i="12"/>
  <c r="CS40" i="12"/>
  <c r="CN40" i="12"/>
  <c r="H4" i="37" s="1"/>
  <c r="CQ51" i="12"/>
  <c r="C12" i="59"/>
  <c r="D13" i="60"/>
  <c r="E13" i="60"/>
  <c r="O13" i="60"/>
  <c r="H18" i="37"/>
  <c r="H9" i="37"/>
  <c r="H5" i="37"/>
  <c r="H15" i="37"/>
  <c r="G17" i="37"/>
  <c r="BW42" i="10"/>
  <c r="E13" i="55" s="1"/>
  <c r="G8" i="53" s="1"/>
  <c r="G24" i="53" s="1"/>
  <c r="DK10" i="81"/>
  <c r="G12" i="59"/>
  <c r="F12" i="59"/>
  <c r="E5" i="54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6" i="12"/>
  <c r="CJ40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CN47" i="13" l="1"/>
  <c r="CO41" i="13"/>
  <c r="CN46" i="13"/>
  <c r="CN41" i="13"/>
  <c r="CN45" i="13"/>
  <c r="CS40" i="13"/>
  <c r="CN48" i="13"/>
  <c r="I16" i="37" s="1"/>
  <c r="CP40" i="13"/>
  <c r="I5" i="37" s="1"/>
  <c r="CQ54" i="13"/>
  <c r="CN44" i="13"/>
  <c r="CO40" i="13"/>
  <c r="CQ53" i="13"/>
  <c r="CJ42" i="13" s="1"/>
  <c r="CN43" i="13"/>
  <c r="CN40" i="13"/>
  <c r="I4" i="37" s="1"/>
  <c r="CQ52" i="13"/>
  <c r="CJ41" i="13" s="1"/>
  <c r="CN49" i="13"/>
  <c r="CQ51" i="13"/>
  <c r="CQ48" i="13"/>
  <c r="CP41" i="13"/>
  <c r="CP42" i="13"/>
  <c r="I10" i="37" s="1"/>
  <c r="CN42" i="13"/>
  <c r="I9" i="37" s="1"/>
  <c r="CQ59" i="13"/>
  <c r="CJ48" i="13" s="1"/>
  <c r="CG48" i="14" s="1"/>
  <c r="CQ58" i="13"/>
  <c r="CJ47" i="13" s="1"/>
  <c r="CQ49" i="13"/>
  <c r="CQ56" i="13"/>
  <c r="CJ45" i="13" s="1"/>
  <c r="CQ55" i="13"/>
  <c r="CN50" i="13"/>
  <c r="CQ57" i="13"/>
  <c r="CJ46" i="13" s="1"/>
  <c r="CR40" i="13"/>
  <c r="I6" i="37" s="1"/>
  <c r="CQ40" i="13"/>
  <c r="P20" i="80"/>
  <c r="E14" i="60"/>
  <c r="O14" i="60"/>
  <c r="D14" i="60"/>
  <c r="B7" i="54"/>
  <c r="C14" i="59" s="1"/>
  <c r="I13" i="55"/>
  <c r="I11" i="37"/>
  <c r="I18" i="37"/>
  <c r="I7" i="37"/>
  <c r="I15" i="37"/>
  <c r="I14" i="37"/>
  <c r="I12" i="37"/>
  <c r="I8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CG42" i="13"/>
  <c r="CA42" i="12"/>
  <c r="C7" i="54"/>
  <c r="BF7" i="80"/>
  <c r="H13" i="55"/>
  <c r="BG7" i="80"/>
  <c r="H14" i="59"/>
  <c r="CJ43" i="13"/>
  <c r="CJ44" i="13"/>
  <c r="CJ40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CN49" i="14" l="1"/>
  <c r="CP42" i="14"/>
  <c r="CP40" i="14"/>
  <c r="CQ48" i="14"/>
  <c r="CN42" i="14"/>
  <c r="J9" i="37" s="1"/>
  <c r="CO40" i="14"/>
  <c r="CN48" i="14"/>
  <c r="J16" i="37" s="1"/>
  <c r="CP41" i="14"/>
  <c r="J8" i="37" s="1"/>
  <c r="CN40" i="14"/>
  <c r="CN50" i="14"/>
  <c r="CN41" i="14"/>
  <c r="CQ53" i="14"/>
  <c r="CQ49" i="14"/>
  <c r="CS40" i="14"/>
  <c r="CQ52" i="14"/>
  <c r="CJ41" i="14" s="1"/>
  <c r="CN47" i="14"/>
  <c r="J15" i="37" s="1"/>
  <c r="CR40" i="14"/>
  <c r="CQ59" i="14"/>
  <c r="CQ51" i="14"/>
  <c r="CJ40" i="14" s="1"/>
  <c r="CN46" i="14"/>
  <c r="CQ56" i="14"/>
  <c r="CJ45" i="14" s="1"/>
  <c r="CN45" i="14"/>
  <c r="CQ55" i="14"/>
  <c r="CJ44" i="14" s="1"/>
  <c r="CN43" i="14"/>
  <c r="J11" i="37" s="1"/>
  <c r="CN44" i="14"/>
  <c r="CQ54" i="14"/>
  <c r="CJ43" i="14" s="1"/>
  <c r="CO41" i="14"/>
  <c r="CQ58" i="14"/>
  <c r="CJ47" i="14" s="1"/>
  <c r="CQ40" i="14"/>
  <c r="CQ57" i="14"/>
  <c r="CJ46" i="14" s="1"/>
  <c r="B14" i="59"/>
  <c r="D15" i="60"/>
  <c r="E15" i="60"/>
  <c r="O15" i="60"/>
  <c r="I17" i="37"/>
  <c r="J10" i="37"/>
  <c r="J5" i="37"/>
  <c r="J4" i="37"/>
  <c r="J14" i="37"/>
  <c r="J12" i="37"/>
  <c r="J7" i="37"/>
  <c r="J6" i="37"/>
  <c r="J18" i="37"/>
  <c r="CA48" i="13"/>
  <c r="J10" i="54" s="1"/>
  <c r="CG46" i="14"/>
  <c r="CA46" i="13"/>
  <c r="CJ42" i="14"/>
  <c r="CJ48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CN45" i="15" l="1"/>
  <c r="CS40" i="15"/>
  <c r="CN50" i="15"/>
  <c r="CN44" i="15"/>
  <c r="K12" i="37" s="1"/>
  <c r="CR40" i="15"/>
  <c r="K6" i="37" s="1"/>
  <c r="CQ49" i="15"/>
  <c r="CN43" i="15"/>
  <c r="K11" i="37" s="1"/>
  <c r="CQ40" i="15"/>
  <c r="CP42" i="15"/>
  <c r="CQ52" i="15"/>
  <c r="CO41" i="15"/>
  <c r="CN42" i="15"/>
  <c r="K9" i="37" s="1"/>
  <c r="CQ59" i="15"/>
  <c r="CJ48" i="15" s="1"/>
  <c r="CG48" i="16" s="1"/>
  <c r="CQ51" i="15"/>
  <c r="CJ40" i="15" s="1"/>
  <c r="CN49" i="15"/>
  <c r="CP41" i="15"/>
  <c r="K8" i="37" s="1"/>
  <c r="CQ58" i="15"/>
  <c r="CQ48" i="15"/>
  <c r="CN48" i="15"/>
  <c r="K16" i="37" s="1"/>
  <c r="CQ57" i="15"/>
  <c r="CJ46" i="15" s="1"/>
  <c r="CQ55" i="15"/>
  <c r="CJ44" i="15" s="1"/>
  <c r="CN41" i="15"/>
  <c r="K7" i="37" s="1"/>
  <c r="CQ54" i="15"/>
  <c r="CJ43" i="15" s="1"/>
  <c r="CN47" i="15"/>
  <c r="K15" i="37" s="1"/>
  <c r="CQ56" i="15"/>
  <c r="CN46" i="15"/>
  <c r="CN40" i="15"/>
  <c r="K4" i="37" s="1"/>
  <c r="CP40" i="15"/>
  <c r="K5" i="37" s="1"/>
  <c r="CO40" i="15"/>
  <c r="CQ53" i="15"/>
  <c r="CJ42" i="15" s="1"/>
  <c r="D16" i="60"/>
  <c r="E16" i="60"/>
  <c r="O16" i="60"/>
  <c r="K18" i="37"/>
  <c r="K10" i="37"/>
  <c r="K14" i="37"/>
  <c r="J17" i="37"/>
  <c r="B15" i="59"/>
  <c r="C15" i="59"/>
  <c r="CG48" i="15"/>
  <c r="CA48" i="14"/>
  <c r="J11" i="54" s="1"/>
  <c r="F10" i="54"/>
  <c r="BW40" i="13"/>
  <c r="F16" i="55" s="1"/>
  <c r="CJ41" i="15"/>
  <c r="CJ45" i="15"/>
  <c r="CJ47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CN48" i="16" l="1"/>
  <c r="CP41" i="16"/>
  <c r="CN40" i="16"/>
  <c r="CN47" i="16"/>
  <c r="CO41" i="16"/>
  <c r="CN46" i="16"/>
  <c r="L14" i="37" s="1"/>
  <c r="CN41" i="16"/>
  <c r="L7" i="37" s="1"/>
  <c r="CQ48" i="16"/>
  <c r="CQ40" i="16"/>
  <c r="CQ59" i="16"/>
  <c r="CQ51" i="16"/>
  <c r="CJ40" i="16" s="1"/>
  <c r="CN45" i="16"/>
  <c r="CP40" i="16"/>
  <c r="L5" i="37" s="1"/>
  <c r="CQ58" i="16"/>
  <c r="CN44" i="16"/>
  <c r="L12" i="37" s="1"/>
  <c r="CO40" i="16"/>
  <c r="CQ57" i="16"/>
  <c r="CN43" i="16"/>
  <c r="CQ52" i="16"/>
  <c r="CJ41" i="16" s="1"/>
  <c r="CN50" i="16"/>
  <c r="L18" i="37" s="1"/>
  <c r="CN49" i="16"/>
  <c r="CQ49" i="16"/>
  <c r="CP42" i="16"/>
  <c r="L10" i="37" s="1"/>
  <c r="CQ56" i="16"/>
  <c r="CJ45" i="16" s="1"/>
  <c r="CN42" i="16"/>
  <c r="CQ53" i="16"/>
  <c r="CS40" i="16"/>
  <c r="CQ55" i="16"/>
  <c r="CJ44" i="16" s="1"/>
  <c r="CR40" i="16"/>
  <c r="L6" i="37" s="1"/>
  <c r="CQ54" i="16"/>
  <c r="D17" i="60"/>
  <c r="E17" i="60"/>
  <c r="O17" i="60"/>
  <c r="K17" i="37"/>
  <c r="L9" i="37"/>
  <c r="L16" i="37"/>
  <c r="L15" i="37"/>
  <c r="L4" i="37"/>
  <c r="L11" i="37"/>
  <c r="L8" i="37"/>
  <c r="BW42" i="14"/>
  <c r="E17" i="55" s="1"/>
  <c r="E18" i="60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7" i="16"/>
  <c r="CJ48" i="16"/>
  <c r="CG48" i="17" s="1"/>
  <c r="CJ42" i="16"/>
  <c r="CJ46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CQ49" i="17" l="1"/>
  <c r="CN43" i="17"/>
  <c r="CQ40" i="17"/>
  <c r="CN49" i="17"/>
  <c r="CP42" i="17"/>
  <c r="M10" i="37" s="1"/>
  <c r="CP40" i="17"/>
  <c r="M5" i="37" s="1"/>
  <c r="CQ48" i="17"/>
  <c r="CN42" i="17"/>
  <c r="M9" i="37" s="1"/>
  <c r="CO40" i="17"/>
  <c r="CO41" i="17"/>
  <c r="CQ58" i="17"/>
  <c r="CN47" i="17"/>
  <c r="M15" i="37" s="1"/>
  <c r="CN50" i="17"/>
  <c r="M18" i="37" s="1"/>
  <c r="CN41" i="17"/>
  <c r="M7" i="37" s="1"/>
  <c r="CQ57" i="17"/>
  <c r="CJ46" i="17" s="1"/>
  <c r="CG46" i="18" s="1"/>
  <c r="CN48" i="17"/>
  <c r="M16" i="37" s="1"/>
  <c r="CS40" i="17"/>
  <c r="CQ56" i="17"/>
  <c r="CR40" i="17"/>
  <c r="M6" i="37" s="1"/>
  <c r="CN40" i="17"/>
  <c r="M4" i="37" s="1"/>
  <c r="CQ54" i="17"/>
  <c r="CJ43" i="17" s="1"/>
  <c r="CG43" i="18" s="1"/>
  <c r="CQ53" i="17"/>
  <c r="CJ42" i="17" s="1"/>
  <c r="CG42" i="18" s="1"/>
  <c r="CQ51" i="17"/>
  <c r="CJ40" i="17" s="1"/>
  <c r="CG40" i="18" s="1"/>
  <c r="CN46" i="17"/>
  <c r="M14" i="37" s="1"/>
  <c r="CQ52" i="17"/>
  <c r="CN45" i="17"/>
  <c r="CQ55" i="17"/>
  <c r="CJ44" i="17" s="1"/>
  <c r="CG44" i="18" s="1"/>
  <c r="CN44" i="17"/>
  <c r="M12" i="37" s="1"/>
  <c r="CP41" i="17"/>
  <c r="M8" i="37" s="1"/>
  <c r="CQ59" i="17"/>
  <c r="CJ48" i="17" s="1"/>
  <c r="CG48" i="18" s="1"/>
  <c r="D18" i="60"/>
  <c r="O18" i="60"/>
  <c r="K8" i="53"/>
  <c r="K24" i="53" s="1"/>
  <c r="B11" i="54"/>
  <c r="B18" i="59" s="1"/>
  <c r="P24" i="80"/>
  <c r="I17" i="55"/>
  <c r="L17" i="37"/>
  <c r="M11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7" i="17"/>
  <c r="CG47" i="18" s="1"/>
  <c r="CJ41" i="17"/>
  <c r="CG41" i="18" s="1"/>
  <c r="CJ45" i="17"/>
  <c r="CG45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CN46" i="18" l="1"/>
  <c r="CN41" i="18"/>
  <c r="CN45" i="18"/>
  <c r="CS40" i="18"/>
  <c r="CN50" i="18"/>
  <c r="CN44" i="18"/>
  <c r="N12" i="37" s="1"/>
  <c r="CR40" i="18"/>
  <c r="N6" i="37" s="1"/>
  <c r="CN43" i="18"/>
  <c r="N11" i="37" s="1"/>
  <c r="CN40" i="18"/>
  <c r="CQ57" i="18"/>
  <c r="CP42" i="18"/>
  <c r="N10" i="37" s="1"/>
  <c r="CQ56" i="18"/>
  <c r="CJ45" i="18" s="1"/>
  <c r="CQ49" i="18"/>
  <c r="CN42" i="18"/>
  <c r="N9" i="37" s="1"/>
  <c r="CQ55" i="18"/>
  <c r="CJ44" i="18" s="1"/>
  <c r="CP41" i="18"/>
  <c r="N8" i="37" s="1"/>
  <c r="CO41" i="18"/>
  <c r="CQ59" i="18"/>
  <c r="CQ40" i="18"/>
  <c r="CQ58" i="18"/>
  <c r="CJ47" i="18" s="1"/>
  <c r="CQ52" i="18"/>
  <c r="CJ41" i="18" s="1"/>
  <c r="CP40" i="18"/>
  <c r="CQ54" i="18"/>
  <c r="CJ43" i="18" s="1"/>
  <c r="CO40" i="18"/>
  <c r="CQ53" i="18"/>
  <c r="CN49" i="18"/>
  <c r="CN48" i="18"/>
  <c r="CN47" i="18"/>
  <c r="N15" i="37" s="1"/>
  <c r="CQ51" i="18"/>
  <c r="CJ40" i="18" s="1"/>
  <c r="CG40" i="19" s="1"/>
  <c r="CQ48" i="18"/>
  <c r="D19" i="60"/>
  <c r="E19" i="60"/>
  <c r="O19" i="60"/>
  <c r="C18" i="59"/>
  <c r="CA48" i="17"/>
  <c r="J14" i="54" s="1"/>
  <c r="M17" i="37"/>
  <c r="N14" i="37"/>
  <c r="N7" i="37"/>
  <c r="N18" i="37"/>
  <c r="N16" i="37"/>
  <c r="N5" i="37"/>
  <c r="N4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6" i="18"/>
  <c r="CJ48" i="18"/>
  <c r="CJ42" i="18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CQ48" i="19" l="1"/>
  <c r="CN42" i="19"/>
  <c r="CO40" i="19"/>
  <c r="CN48" i="19"/>
  <c r="CP41" i="19"/>
  <c r="O8" i="37" s="1"/>
  <c r="CN40" i="19"/>
  <c r="O4" i="37" s="1"/>
  <c r="CN47" i="19"/>
  <c r="O15" i="37" s="1"/>
  <c r="CO41" i="19"/>
  <c r="CN49" i="19"/>
  <c r="CR40" i="19"/>
  <c r="CQ56" i="19"/>
  <c r="CJ45" i="19" s="1"/>
  <c r="CN44" i="19"/>
  <c r="O12" i="37" s="1"/>
  <c r="CN46" i="19"/>
  <c r="O14" i="37" s="1"/>
  <c r="CQ40" i="19"/>
  <c r="CQ55" i="19"/>
  <c r="CJ44" i="19" s="1"/>
  <c r="CN45" i="19"/>
  <c r="CP40" i="19"/>
  <c r="CQ54" i="19"/>
  <c r="CN43" i="19"/>
  <c r="O11" i="37" s="1"/>
  <c r="CP42" i="19"/>
  <c r="O10" i="37" s="1"/>
  <c r="CS40" i="19"/>
  <c r="CQ58" i="19"/>
  <c r="CJ47" i="19" s="1"/>
  <c r="CN41" i="19"/>
  <c r="O7" i="37" s="1"/>
  <c r="CQ59" i="19"/>
  <c r="CJ48" i="19" s="1"/>
  <c r="CQ57" i="19"/>
  <c r="CQ51" i="19"/>
  <c r="CN50" i="19"/>
  <c r="O18" i="37" s="1"/>
  <c r="CQ52" i="19"/>
  <c r="CJ41" i="19" s="1"/>
  <c r="CQ49" i="19"/>
  <c r="CQ53" i="19"/>
  <c r="CJ42" i="19" s="1"/>
  <c r="D20" i="60"/>
  <c r="O20" i="60"/>
  <c r="E20" i="60"/>
  <c r="N17" i="37"/>
  <c r="O9" i="37"/>
  <c r="O16" i="37"/>
  <c r="O6" i="37"/>
  <c r="O5" i="37"/>
  <c r="BW42" i="17"/>
  <c r="E20" i="55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6" i="19"/>
  <c r="CJ43" i="19"/>
  <c r="CJ40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CN50" i="20" l="1"/>
  <c r="CN44" i="20"/>
  <c r="P12" i="37" s="1"/>
  <c r="CR40" i="20"/>
  <c r="P6" i="37" s="1"/>
  <c r="CQ49" i="20"/>
  <c r="CN43" i="20"/>
  <c r="P11" i="37" s="1"/>
  <c r="CQ40" i="20"/>
  <c r="CN49" i="20"/>
  <c r="CP42" i="20"/>
  <c r="P10" i="37" s="1"/>
  <c r="CP40" i="20"/>
  <c r="CP41" i="20"/>
  <c r="P8" i="37" s="1"/>
  <c r="CQ55" i="20"/>
  <c r="CJ44" i="20" s="1"/>
  <c r="CO41" i="20"/>
  <c r="CQ54" i="20"/>
  <c r="CJ43" i="20" s="1"/>
  <c r="CS40" i="20"/>
  <c r="CQ48" i="20"/>
  <c r="CN41" i="20"/>
  <c r="P7" i="37" s="1"/>
  <c r="CQ53" i="20"/>
  <c r="CN48" i="20"/>
  <c r="CN47" i="20"/>
  <c r="P15" i="37" s="1"/>
  <c r="CQ52" i="20"/>
  <c r="CJ41" i="20" s="1"/>
  <c r="CN46" i="20"/>
  <c r="P14" i="37" s="1"/>
  <c r="CQ51" i="20"/>
  <c r="CJ40" i="20" s="1"/>
  <c r="CO40" i="20"/>
  <c r="CQ59" i="20"/>
  <c r="CJ48" i="20" s="1"/>
  <c r="CG48" i="21" s="1"/>
  <c r="CN45" i="20"/>
  <c r="CN42" i="20"/>
  <c r="P9" i="37" s="1"/>
  <c r="CQ58" i="20"/>
  <c r="CJ47" i="20" s="1"/>
  <c r="CQ56" i="20"/>
  <c r="CJ45" i="20" s="1"/>
  <c r="CQ57" i="20"/>
  <c r="CJ46" i="20" s="1"/>
  <c r="CN40" i="20"/>
  <c r="P4" i="37" s="1"/>
  <c r="P27" i="80"/>
  <c r="E21" i="60"/>
  <c r="O21" i="60"/>
  <c r="D21" i="60"/>
  <c r="N8" i="53"/>
  <c r="N24" i="53" s="1"/>
  <c r="B14" i="54"/>
  <c r="B21" i="59" s="1"/>
  <c r="I20" i="55"/>
  <c r="O17" i="37"/>
  <c r="P16" i="37"/>
  <c r="P18" i="37"/>
  <c r="P5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2" i="20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CN47" i="21" l="1"/>
  <c r="CO41" i="21"/>
  <c r="CN46" i="21"/>
  <c r="CN41" i="21"/>
  <c r="Q7" i="37" s="1"/>
  <c r="CN45" i="21"/>
  <c r="CS40" i="21"/>
  <c r="CN44" i="21"/>
  <c r="Q12" i="37" s="1"/>
  <c r="CO40" i="21"/>
  <c r="CQ54" i="21"/>
  <c r="CN42" i="21"/>
  <c r="CN43" i="21"/>
  <c r="CN40" i="21"/>
  <c r="Q4" i="37" s="1"/>
  <c r="CQ53" i="21"/>
  <c r="CJ42" i="21" s="1"/>
  <c r="CN50" i="21"/>
  <c r="CP42" i="21"/>
  <c r="Q10" i="37" s="1"/>
  <c r="CQ52" i="21"/>
  <c r="CJ41" i="21" s="1"/>
  <c r="CQ49" i="21"/>
  <c r="CQ57" i="21"/>
  <c r="CN49" i="21"/>
  <c r="CQ56" i="21"/>
  <c r="CJ45" i="21" s="1"/>
  <c r="CN48" i="21"/>
  <c r="Q16" i="37" s="1"/>
  <c r="CQ51" i="21"/>
  <c r="CQ48" i="21"/>
  <c r="CQ55" i="21"/>
  <c r="CJ44" i="21" s="1"/>
  <c r="CP41" i="21"/>
  <c r="CQ40" i="21"/>
  <c r="CP40" i="21"/>
  <c r="Q5" i="37" s="1"/>
  <c r="CQ59" i="21"/>
  <c r="CJ48" i="21" s="1"/>
  <c r="CQ58" i="21"/>
  <c r="CJ47" i="21" s="1"/>
  <c r="CR40" i="21"/>
  <c r="Q6" i="37" s="1"/>
  <c r="D22" i="60"/>
  <c r="E22" i="60"/>
  <c r="O22" i="60"/>
  <c r="C21" i="59"/>
  <c r="Q11" i="37"/>
  <c r="Q8" i="37"/>
  <c r="Q18" i="37"/>
  <c r="Q14" i="37"/>
  <c r="Q15" i="37"/>
  <c r="Q9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I21" i="55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D15" i="54"/>
  <c r="I21" i="59"/>
  <c r="F21" i="59"/>
  <c r="Q27" i="80"/>
  <c r="G21" i="59"/>
  <c r="K21" i="59"/>
  <c r="J21" i="59"/>
  <c r="M21" i="59"/>
  <c r="E14" i="54"/>
  <c r="CJ43" i="21"/>
  <c r="CJ40" i="21"/>
  <c r="CJ46" i="21"/>
  <c r="F16" i="54"/>
  <c r="BW40" i="19"/>
  <c r="F22" i="55" s="1"/>
  <c r="CG45" i="21"/>
  <c r="CA45" i="20"/>
  <c r="A6" i="21"/>
  <c r="BD4" i="21" s="1"/>
  <c r="CC4" i="21" s="1"/>
  <c r="B1" i="22"/>
  <c r="CN49" i="22" l="1"/>
  <c r="CP42" i="22"/>
  <c r="R10" i="37" s="1"/>
  <c r="CP40" i="22"/>
  <c r="R5" i="37" s="1"/>
  <c r="CQ48" i="22"/>
  <c r="CN42" i="22"/>
  <c r="R9" i="37" s="1"/>
  <c r="CO40" i="22"/>
  <c r="CN48" i="22"/>
  <c r="R16" i="37" s="1"/>
  <c r="CP41" i="22"/>
  <c r="R8" i="37" s="1"/>
  <c r="CN40" i="22"/>
  <c r="CQ49" i="22"/>
  <c r="CS40" i="22"/>
  <c r="CQ53" i="22"/>
  <c r="CJ42" i="22" s="1"/>
  <c r="CN47" i="22"/>
  <c r="R15" i="37" s="1"/>
  <c r="CR40" i="22"/>
  <c r="R6" i="37" s="1"/>
  <c r="CQ52" i="22"/>
  <c r="CJ41" i="22" s="1"/>
  <c r="CN46" i="22"/>
  <c r="R14" i="37" s="1"/>
  <c r="CQ40" i="22"/>
  <c r="CQ59" i="22"/>
  <c r="CQ51" i="22"/>
  <c r="CJ40" i="22" s="1"/>
  <c r="CN45" i="22"/>
  <c r="CQ58" i="22"/>
  <c r="CJ47" i="22" s="1"/>
  <c r="CN50" i="22"/>
  <c r="R18" i="37" s="1"/>
  <c r="CN44" i="22"/>
  <c r="R12" i="37" s="1"/>
  <c r="CQ57" i="22"/>
  <c r="CJ46" i="22" s="1"/>
  <c r="CQ56" i="22"/>
  <c r="CQ55" i="22"/>
  <c r="CQ54" i="22"/>
  <c r="CJ43" i="22" s="1"/>
  <c r="CN43" i="22"/>
  <c r="CO41" i="22"/>
  <c r="CN41" i="22"/>
  <c r="R7" i="37" s="1"/>
  <c r="D23" i="60"/>
  <c r="E23" i="60"/>
  <c r="O23" i="60"/>
  <c r="Q17" i="37"/>
  <c r="R4" i="37"/>
  <c r="R11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E15" i="54"/>
  <c r="K22" i="59"/>
  <c r="F22" i="59"/>
  <c r="Q28" i="80"/>
  <c r="I22" i="59"/>
  <c r="CJ44" i="22"/>
  <c r="CJ48" i="22"/>
  <c r="CJ45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CN45" i="23" l="1"/>
  <c r="CS40" i="23"/>
  <c r="CN50" i="23"/>
  <c r="CN44" i="23"/>
  <c r="S12" i="37" s="1"/>
  <c r="CR40" i="23"/>
  <c r="S6" i="37" s="1"/>
  <c r="CQ49" i="23"/>
  <c r="CN43" i="23"/>
  <c r="S11" i="37" s="1"/>
  <c r="CQ40" i="23"/>
  <c r="CN42" i="23"/>
  <c r="CQ52" i="23"/>
  <c r="CJ41" i="23" s="1"/>
  <c r="CN41" i="23"/>
  <c r="CP41" i="23"/>
  <c r="S8" i="37" s="1"/>
  <c r="CQ59" i="23"/>
  <c r="CJ48" i="23" s="1"/>
  <c r="CG48" i="24" s="1"/>
  <c r="CQ51" i="23"/>
  <c r="CJ40" i="23" s="1"/>
  <c r="CQ48" i="23"/>
  <c r="CN49" i="23"/>
  <c r="CO41" i="23"/>
  <c r="CQ58" i="23"/>
  <c r="CP40" i="23"/>
  <c r="S5" i="37" s="1"/>
  <c r="CQ53" i="23"/>
  <c r="CJ42" i="23" s="1"/>
  <c r="CO40" i="23"/>
  <c r="CQ57" i="23"/>
  <c r="CN40" i="23"/>
  <c r="S4" i="37" s="1"/>
  <c r="CN48" i="23"/>
  <c r="S16" i="37" s="1"/>
  <c r="CP42" i="23"/>
  <c r="S10" i="37" s="1"/>
  <c r="CQ55" i="23"/>
  <c r="CJ44" i="23" s="1"/>
  <c r="CN47" i="23"/>
  <c r="S15" i="37" s="1"/>
  <c r="CN46" i="23"/>
  <c r="S14" i="37" s="1"/>
  <c r="CQ56" i="23"/>
  <c r="CJ45" i="23" s="1"/>
  <c r="CQ54" i="23"/>
  <c r="CJ43" i="23" s="1"/>
  <c r="D24" i="60"/>
  <c r="O24" i="60"/>
  <c r="E24" i="60"/>
  <c r="S18" i="37"/>
  <c r="S9" i="37"/>
  <c r="S7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H18" i="54"/>
  <c r="BW41" i="21"/>
  <c r="G24" i="55" s="1"/>
  <c r="CJ46" i="23"/>
  <c r="CJ47" i="23"/>
  <c r="CG44" i="23"/>
  <c r="CA44" i="22"/>
  <c r="B1" i="24"/>
  <c r="A6" i="23"/>
  <c r="BD4" i="23" s="1"/>
  <c r="CC4" i="23" s="1"/>
  <c r="CN48" i="24" l="1"/>
  <c r="CP41" i="24"/>
  <c r="T8" i="37" s="1"/>
  <c r="CN40" i="24"/>
  <c r="T4" i="37" s="1"/>
  <c r="CN47" i="24"/>
  <c r="T15" i="37" s="1"/>
  <c r="CO41" i="24"/>
  <c r="CN46" i="24"/>
  <c r="T14" i="37" s="1"/>
  <c r="CN41" i="24"/>
  <c r="T7" i="37" s="1"/>
  <c r="CN45" i="24"/>
  <c r="CP40" i="24"/>
  <c r="CQ59" i="24"/>
  <c r="CJ48" i="24" s="1"/>
  <c r="CQ51" i="24"/>
  <c r="CJ40" i="24" s="1"/>
  <c r="CN44" i="24"/>
  <c r="CO40" i="24"/>
  <c r="CQ58" i="24"/>
  <c r="CJ47" i="24" s="1"/>
  <c r="CN43" i="24"/>
  <c r="T11" i="37" s="1"/>
  <c r="CQ57" i="24"/>
  <c r="CJ46" i="24" s="1"/>
  <c r="CP42" i="24"/>
  <c r="CN42" i="24"/>
  <c r="CQ55" i="24"/>
  <c r="CJ44" i="24" s="1"/>
  <c r="CS40" i="24"/>
  <c r="CQ54" i="24"/>
  <c r="CQ52" i="24"/>
  <c r="CJ41" i="24" s="1"/>
  <c r="CR40" i="24"/>
  <c r="T6" i="37" s="1"/>
  <c r="CQ53" i="24"/>
  <c r="CJ42" i="24" s="1"/>
  <c r="CQ40" i="24"/>
  <c r="CN50" i="24"/>
  <c r="CQ48" i="24"/>
  <c r="CN49" i="24"/>
  <c r="CQ56" i="24"/>
  <c r="CJ45" i="24" s="1"/>
  <c r="CQ49" i="24"/>
  <c r="D25" i="60"/>
  <c r="O25" i="60"/>
  <c r="E25" i="60"/>
  <c r="CA48" i="23"/>
  <c r="J20" i="54" s="1"/>
  <c r="T18" i="37"/>
  <c r="T12" i="37"/>
  <c r="T10" i="37"/>
  <c r="T5" i="37"/>
  <c r="T9" i="37"/>
  <c r="T16" i="37"/>
  <c r="S17" i="37"/>
  <c r="CG46" i="24"/>
  <c r="CA46" i="23"/>
  <c r="CG42" i="24"/>
  <c r="CA42" i="23"/>
  <c r="H19" i="54"/>
  <c r="BW41" i="22"/>
  <c r="G25" i="55" s="1"/>
  <c r="CJ43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D18" i="54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CQ49" i="25" l="1"/>
  <c r="CN43" i="25"/>
  <c r="CQ40" i="25"/>
  <c r="CN49" i="25"/>
  <c r="CP42" i="25"/>
  <c r="CP40" i="25"/>
  <c r="U5" i="37" s="1"/>
  <c r="CQ48" i="25"/>
  <c r="CN42" i="25"/>
  <c r="U9" i="37" s="1"/>
  <c r="CO40" i="25"/>
  <c r="CN50" i="25"/>
  <c r="CN41" i="25"/>
  <c r="CQ58" i="25"/>
  <c r="CN40" i="25"/>
  <c r="U4" i="37" s="1"/>
  <c r="CN48" i="25"/>
  <c r="U16" i="37" s="1"/>
  <c r="CS40" i="25"/>
  <c r="CQ57" i="25"/>
  <c r="CJ46" i="25" s="1"/>
  <c r="CN46" i="25"/>
  <c r="CN47" i="25"/>
  <c r="CR40" i="25"/>
  <c r="CQ56" i="25"/>
  <c r="CJ45" i="25" s="1"/>
  <c r="CN45" i="25"/>
  <c r="CN44" i="25"/>
  <c r="U12" i="37" s="1"/>
  <c r="CQ59" i="25"/>
  <c r="CJ48" i="25" s="1"/>
  <c r="CO41" i="25"/>
  <c r="CP41" i="25"/>
  <c r="CQ55" i="25"/>
  <c r="CQ54" i="25"/>
  <c r="CQ53" i="25"/>
  <c r="CJ42" i="25" s="1"/>
  <c r="CQ51" i="25"/>
  <c r="CJ40" i="25" s="1"/>
  <c r="CQ52" i="25"/>
  <c r="CJ41" i="25" s="1"/>
  <c r="D26" i="60"/>
  <c r="E26" i="60"/>
  <c r="O26" i="60"/>
  <c r="U15" i="37"/>
  <c r="U14" i="37"/>
  <c r="U7" i="37"/>
  <c r="U11" i="37"/>
  <c r="U10" i="37"/>
  <c r="U8" i="37"/>
  <c r="U6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7" i="25"/>
  <c r="CJ44" i="25"/>
  <c r="CJ43" i="25"/>
  <c r="BW41" i="23"/>
  <c r="G26" i="55" s="1"/>
  <c r="H20" i="54"/>
  <c r="F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CN46" i="26" l="1"/>
  <c r="CN41" i="26"/>
  <c r="CN45" i="26"/>
  <c r="CS40" i="26"/>
  <c r="CN50" i="26"/>
  <c r="V18" i="37" s="1"/>
  <c r="CN44" i="26"/>
  <c r="V12" i="37" s="1"/>
  <c r="CR40" i="26"/>
  <c r="V6" i="37" s="1"/>
  <c r="CP42" i="26"/>
  <c r="V10" i="37" s="1"/>
  <c r="CQ57" i="26"/>
  <c r="CN49" i="26"/>
  <c r="CN42" i="26"/>
  <c r="V9" i="37" s="1"/>
  <c r="CQ56" i="26"/>
  <c r="CJ45" i="26" s="1"/>
  <c r="CQ49" i="26"/>
  <c r="CP41" i="26"/>
  <c r="V8" i="37" s="1"/>
  <c r="CQ55" i="26"/>
  <c r="CJ44" i="26" s="1"/>
  <c r="CO41" i="26"/>
  <c r="CQ48" i="26"/>
  <c r="CQ51" i="26"/>
  <c r="CN48" i="26"/>
  <c r="CQ59" i="26"/>
  <c r="CJ48" i="26" s="1"/>
  <c r="CQ40" i="26"/>
  <c r="CQ58" i="26"/>
  <c r="CJ47" i="26" s="1"/>
  <c r="CN47" i="26"/>
  <c r="V15" i="37" s="1"/>
  <c r="CN43" i="26"/>
  <c r="V11" i="37" s="1"/>
  <c r="CQ53" i="26"/>
  <c r="CP40" i="26"/>
  <c r="CQ54" i="26"/>
  <c r="CJ43" i="26" s="1"/>
  <c r="CQ52" i="26"/>
  <c r="CJ41" i="26" s="1"/>
  <c r="CO40" i="26"/>
  <c r="CN40" i="26"/>
  <c r="V4" i="37" s="1"/>
  <c r="D27" i="60"/>
  <c r="E27" i="60"/>
  <c r="O27" i="60"/>
  <c r="V14" i="37"/>
  <c r="V7" i="37"/>
  <c r="V16" i="37"/>
  <c r="V5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J46" i="26"/>
  <c r="CJ42" i="26"/>
  <c r="CJ40" i="26"/>
  <c r="CG41" i="26"/>
  <c r="CA41" i="25"/>
  <c r="G22" i="54" s="1"/>
  <c r="A6" i="26"/>
  <c r="BD4" i="26" s="1"/>
  <c r="CC4" i="26" s="1"/>
  <c r="B1" i="27"/>
  <c r="CQ48" i="27" l="1"/>
  <c r="CN42" i="27"/>
  <c r="W9" i="37" s="1"/>
  <c r="CO40" i="27"/>
  <c r="CQ55" i="27"/>
  <c r="CJ44" i="27" s="1"/>
  <c r="CN48" i="27"/>
  <c r="W16" i="37" s="1"/>
  <c r="CP41" i="27"/>
  <c r="CN40" i="27"/>
  <c r="W4" i="37" s="1"/>
  <c r="CQ54" i="27"/>
  <c r="CJ43" i="27" s="1"/>
  <c r="CN47" i="27"/>
  <c r="CO41" i="27"/>
  <c r="CQ53" i="27"/>
  <c r="CJ42" i="27" s="1"/>
  <c r="CN46" i="27"/>
  <c r="W14" i="37" s="1"/>
  <c r="CQ40" i="27"/>
  <c r="CQ59" i="27"/>
  <c r="CN45" i="27"/>
  <c r="CP40" i="27"/>
  <c r="W5" i="37" s="1"/>
  <c r="CQ58" i="27"/>
  <c r="CN43" i="27"/>
  <c r="W11" i="37" s="1"/>
  <c r="CN44" i="27"/>
  <c r="W12" i="37" s="1"/>
  <c r="CQ57" i="27"/>
  <c r="CJ46" i="27" s="1"/>
  <c r="CQ56" i="27"/>
  <c r="CJ45" i="27" s="1"/>
  <c r="CN50" i="27"/>
  <c r="W18" i="37" s="1"/>
  <c r="CQ52" i="27"/>
  <c r="CJ41" i="27" s="1"/>
  <c r="CN49" i="27"/>
  <c r="CQ49" i="27"/>
  <c r="CQ51" i="27"/>
  <c r="CJ40" i="27" s="1"/>
  <c r="CP42" i="27"/>
  <c r="W10" i="37" s="1"/>
  <c r="CN41" i="27"/>
  <c r="W7" i="37" s="1"/>
  <c r="CS40" i="27"/>
  <c r="CR40" i="27"/>
  <c r="W6" i="37" s="1"/>
  <c r="D28" i="60"/>
  <c r="E28" i="60"/>
  <c r="O28" i="60"/>
  <c r="V17" i="37"/>
  <c r="W8" i="37"/>
  <c r="W15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7" i="27"/>
  <c r="CJ48" i="27"/>
  <c r="CG48" i="28" s="1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CN50" i="28" l="1"/>
  <c r="CN44" i="28"/>
  <c r="X12" i="37" s="1"/>
  <c r="CR40" i="28"/>
  <c r="X6" i="37" s="1"/>
  <c r="CQ54" i="28"/>
  <c r="CJ43" i="28" s="1"/>
  <c r="CQ49" i="28"/>
  <c r="CN43" i="28"/>
  <c r="CQ40" i="28"/>
  <c r="CQ53" i="28"/>
  <c r="CJ42" i="28" s="1"/>
  <c r="CN49" i="28"/>
  <c r="CP42" i="28"/>
  <c r="CP40" i="28"/>
  <c r="X5" i="37" s="1"/>
  <c r="CQ52" i="28"/>
  <c r="CJ41" i="28" s="1"/>
  <c r="CO41" i="28"/>
  <c r="CN47" i="28"/>
  <c r="CQ48" i="28"/>
  <c r="CN41" i="28"/>
  <c r="X7" i="37" s="1"/>
  <c r="CN48" i="28"/>
  <c r="CS40" i="28"/>
  <c r="CQ59" i="28"/>
  <c r="CJ48" i="28" s="1"/>
  <c r="CO40" i="28"/>
  <c r="CN40" i="28"/>
  <c r="X4" i="37" s="1"/>
  <c r="CN46" i="28"/>
  <c r="X14" i="37" s="1"/>
  <c r="CQ58" i="28"/>
  <c r="CJ47" i="28" s="1"/>
  <c r="CQ57" i="28"/>
  <c r="CJ46" i="28" s="1"/>
  <c r="CN42" i="28"/>
  <c r="CQ51" i="28"/>
  <c r="CP41" i="28"/>
  <c r="X8" i="37" s="1"/>
  <c r="CQ56" i="28"/>
  <c r="CJ45" i="28" s="1"/>
  <c r="CN45" i="28"/>
  <c r="CQ55" i="28"/>
  <c r="CJ44" i="28" s="1"/>
  <c r="D29" i="60"/>
  <c r="E29" i="60"/>
  <c r="O29" i="60"/>
  <c r="X16" i="37"/>
  <c r="X15" i="37"/>
  <c r="X11" i="37"/>
  <c r="X10" i="37"/>
  <c r="X18" i="37"/>
  <c r="X9" i="37"/>
  <c r="W17" i="37"/>
  <c r="BW42" i="26"/>
  <c r="E29" i="55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CG44" i="28"/>
  <c r="CA44" i="27"/>
  <c r="I28" i="55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J40" i="28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CN47" i="29" l="1"/>
  <c r="CO41" i="29"/>
  <c r="CQ53" i="29"/>
  <c r="CJ42" i="29" s="1"/>
  <c r="CN46" i="29"/>
  <c r="Y14" i="37" s="1"/>
  <c r="CN41" i="29"/>
  <c r="Y7" i="37" s="1"/>
  <c r="CQ52" i="29"/>
  <c r="CN45" i="29"/>
  <c r="CS40" i="29"/>
  <c r="CQ59" i="29"/>
  <c r="CQ51" i="29"/>
  <c r="CN43" i="29"/>
  <c r="CN40" i="29"/>
  <c r="Y4" i="37" s="1"/>
  <c r="CQ55" i="29"/>
  <c r="CJ44" i="29" s="1"/>
  <c r="CP42" i="29"/>
  <c r="Y10" i="37" s="1"/>
  <c r="CQ54" i="29"/>
  <c r="CJ43" i="29" s="1"/>
  <c r="CP41" i="29"/>
  <c r="Y8" i="37" s="1"/>
  <c r="CN50" i="29"/>
  <c r="CN42" i="29"/>
  <c r="CQ49" i="29"/>
  <c r="CR40" i="29"/>
  <c r="Y6" i="37" s="1"/>
  <c r="CQ58" i="29"/>
  <c r="CJ47" i="29" s="1"/>
  <c r="CQ40" i="29"/>
  <c r="CQ57" i="29"/>
  <c r="CJ46" i="29" s="1"/>
  <c r="CP40" i="29"/>
  <c r="Y5" i="37" s="1"/>
  <c r="CQ56" i="29"/>
  <c r="CO40" i="29"/>
  <c r="CN49" i="29"/>
  <c r="CN48" i="29"/>
  <c r="Y16" i="37" s="1"/>
  <c r="CQ48" i="29"/>
  <c r="CN44" i="29"/>
  <c r="Y12" i="37" s="1"/>
  <c r="W8" i="53"/>
  <c r="W24" i="53" s="1"/>
  <c r="O30" i="60"/>
  <c r="E30" i="60"/>
  <c r="I29" i="55"/>
  <c r="D30" i="60"/>
  <c r="B23" i="54"/>
  <c r="C30" i="59" s="1"/>
  <c r="P36" i="80"/>
  <c r="X17" i="37"/>
  <c r="Y11" i="37"/>
  <c r="Y9" i="37"/>
  <c r="Y18" i="37"/>
  <c r="Y15" i="37"/>
  <c r="CA48" i="28"/>
  <c r="J25" i="54" s="1"/>
  <c r="CG48" i="29"/>
  <c r="CG47" i="29"/>
  <c r="CA47" i="28"/>
  <c r="L25" i="54" s="1"/>
  <c r="DK28" i="81" s="1"/>
  <c r="CJ45" i="29"/>
  <c r="CJ40" i="29"/>
  <c r="CJ41" i="29"/>
  <c r="CJ48" i="29"/>
  <c r="CG48" i="30" s="1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CN49" i="30" l="1"/>
  <c r="CP42" i="30"/>
  <c r="CP40" i="30"/>
  <c r="CQ52" i="30"/>
  <c r="CJ41" i="30" s="1"/>
  <c r="CQ48" i="30"/>
  <c r="CN42" i="30"/>
  <c r="CO40" i="30"/>
  <c r="CQ59" i="30"/>
  <c r="CJ48" i="30" s="1"/>
  <c r="CG48" i="31" s="1"/>
  <c r="CQ51" i="30"/>
  <c r="CN48" i="30"/>
  <c r="CP41" i="30"/>
  <c r="CN40" i="30"/>
  <c r="CQ58" i="30"/>
  <c r="CJ47" i="30" s="1"/>
  <c r="CN47" i="30"/>
  <c r="Z15" i="37" s="1"/>
  <c r="CR40" i="30"/>
  <c r="Z6" i="37" s="1"/>
  <c r="CQ57" i="30"/>
  <c r="CJ46" i="30" s="1"/>
  <c r="CN46" i="30"/>
  <c r="CQ40" i="30"/>
  <c r="CQ56" i="30"/>
  <c r="CN44" i="30"/>
  <c r="Z12" i="37" s="1"/>
  <c r="CN45" i="30"/>
  <c r="CQ55" i="30"/>
  <c r="CJ44" i="30" s="1"/>
  <c r="CN43" i="30"/>
  <c r="Z11" i="37" s="1"/>
  <c r="CO41" i="30"/>
  <c r="CS40" i="30"/>
  <c r="CN41" i="30"/>
  <c r="CN50" i="30"/>
  <c r="CQ53" i="30"/>
  <c r="CJ42" i="30" s="1"/>
  <c r="CQ49" i="30"/>
  <c r="CQ54" i="30"/>
  <c r="CJ43" i="30" s="1"/>
  <c r="D31" i="60"/>
  <c r="O31" i="60"/>
  <c r="E31" i="60"/>
  <c r="B30" i="59"/>
  <c r="BW42" i="28"/>
  <c r="E31" i="55" s="1"/>
  <c r="Z10" i="37"/>
  <c r="Z5" i="37"/>
  <c r="Z16" i="37"/>
  <c r="Z8" i="37"/>
  <c r="Z4" i="37"/>
  <c r="Z14" i="37"/>
  <c r="Z7" i="37"/>
  <c r="Z18" i="37"/>
  <c r="Z9" i="37"/>
  <c r="Y17" i="37"/>
  <c r="F25" i="54"/>
  <c r="BW40" i="28"/>
  <c r="F31" i="55" s="1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CJ45" i="30"/>
  <c r="CJ40" i="30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CN45" i="31" l="1"/>
  <c r="CS40" i="31"/>
  <c r="CQ59" i="31"/>
  <c r="CQ51" i="31"/>
  <c r="CJ40" i="31" s="1"/>
  <c r="CN50" i="31"/>
  <c r="AA18" i="37" s="1"/>
  <c r="CN44" i="31"/>
  <c r="CR40" i="31"/>
  <c r="AA6" i="37" s="1"/>
  <c r="CQ58" i="31"/>
  <c r="CJ47" i="31" s="1"/>
  <c r="CQ49" i="31"/>
  <c r="CN43" i="31"/>
  <c r="CQ40" i="31"/>
  <c r="CQ57" i="31"/>
  <c r="CJ46" i="31" s="1"/>
  <c r="CP41" i="31"/>
  <c r="AA8" i="37" s="1"/>
  <c r="CP40" i="31"/>
  <c r="AA5" i="37" s="1"/>
  <c r="CN49" i="31"/>
  <c r="CO41" i="31"/>
  <c r="CQ48" i="31"/>
  <c r="CN41" i="31"/>
  <c r="CN48" i="31"/>
  <c r="AA16" i="37" s="1"/>
  <c r="CN47" i="31"/>
  <c r="AA15" i="37" s="1"/>
  <c r="CN46" i="31"/>
  <c r="AA14" i="37" s="1"/>
  <c r="CQ56" i="31"/>
  <c r="CJ45" i="31" s="1"/>
  <c r="CQ54" i="31"/>
  <c r="CJ43" i="31" s="1"/>
  <c r="CQ53" i="31"/>
  <c r="CJ42" i="31" s="1"/>
  <c r="CP42" i="31"/>
  <c r="CQ55" i="31"/>
  <c r="CN42" i="31"/>
  <c r="AA9" i="37" s="1"/>
  <c r="CO40" i="31"/>
  <c r="CN40" i="31"/>
  <c r="AA4" i="37" s="1"/>
  <c r="CQ52" i="31"/>
  <c r="CJ41" i="31" s="1"/>
  <c r="D32" i="60"/>
  <c r="E32" i="60"/>
  <c r="O32" i="60"/>
  <c r="P38" i="80"/>
  <c r="B25" i="54"/>
  <c r="B32" i="59" s="1"/>
  <c r="Y8" i="53"/>
  <c r="Y24" i="53" s="1"/>
  <c r="I31" i="55"/>
  <c r="AA12" i="37"/>
  <c r="AA11" i="37"/>
  <c r="AA10" i="37"/>
  <c r="AA7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G43" i="31"/>
  <c r="CA43" i="30"/>
  <c r="I27" i="54" s="1"/>
  <c r="CJ48" i="31"/>
  <c r="CJ44" i="3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CN48" i="32" l="1"/>
  <c r="CP41" i="32"/>
  <c r="CN40" i="32"/>
  <c r="AB4" i="37" s="1"/>
  <c r="CQ58" i="32"/>
  <c r="CJ47" i="32" s="1"/>
  <c r="CN47" i="32"/>
  <c r="AB15" i="37" s="1"/>
  <c r="CO41" i="32"/>
  <c r="CQ57" i="32"/>
  <c r="CJ46" i="32" s="1"/>
  <c r="CN46" i="32"/>
  <c r="AB14" i="37" s="1"/>
  <c r="CN41" i="32"/>
  <c r="CQ56" i="32"/>
  <c r="CN44" i="32"/>
  <c r="AB12" i="37" s="1"/>
  <c r="CO40" i="32"/>
  <c r="CQ53" i="32"/>
  <c r="CJ42" i="32" s="1"/>
  <c r="CN50" i="32"/>
  <c r="AB18" i="37" s="1"/>
  <c r="CN43" i="32"/>
  <c r="AB11" i="37" s="1"/>
  <c r="CQ52" i="32"/>
  <c r="CJ41" i="32" s="1"/>
  <c r="CN42" i="32"/>
  <c r="CP42" i="32"/>
  <c r="CQ51" i="32"/>
  <c r="CJ40" i="32" s="1"/>
  <c r="CQ49" i="32"/>
  <c r="CQ54" i="32"/>
  <c r="CJ43" i="32" s="1"/>
  <c r="CN49" i="32"/>
  <c r="CS40" i="32"/>
  <c r="CR40" i="32"/>
  <c r="AB6" i="37" s="1"/>
  <c r="CQ48" i="32"/>
  <c r="CN45" i="32"/>
  <c r="CQ55" i="32"/>
  <c r="CJ44" i="32" s="1"/>
  <c r="CQ40" i="32"/>
  <c r="CP40" i="32"/>
  <c r="AB5" i="37" s="1"/>
  <c r="CQ59" i="32"/>
  <c r="CJ48" i="32" s="1"/>
  <c r="C32" i="59"/>
  <c r="D33" i="60"/>
  <c r="O33" i="60"/>
  <c r="E33" i="60"/>
  <c r="AB10" i="37"/>
  <c r="AB9" i="37"/>
  <c r="AB8" i="37"/>
  <c r="AB7" i="37"/>
  <c r="AB16" i="37"/>
  <c r="AA17" i="37"/>
  <c r="CG47" i="32"/>
  <c r="CA47" i="31"/>
  <c r="L28" i="54" s="1"/>
  <c r="DK31" i="81" s="1"/>
  <c r="CG45" i="32"/>
  <c r="CA45" i="31"/>
  <c r="CG40" i="32"/>
  <c r="CA40" i="31"/>
  <c r="CJ45" i="32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CQ49" i="33" l="1"/>
  <c r="CN43" i="33"/>
  <c r="CQ40" i="33"/>
  <c r="CQ57" i="33"/>
  <c r="CJ46" i="33" s="1"/>
  <c r="CN49" i="33"/>
  <c r="CP42" i="33"/>
  <c r="AC10" i="37" s="1"/>
  <c r="CP40" i="33"/>
  <c r="AC5" i="37" s="1"/>
  <c r="CQ56" i="33"/>
  <c r="CJ45" i="33" s="1"/>
  <c r="CQ48" i="33"/>
  <c r="CN42" i="33"/>
  <c r="CO40" i="33"/>
  <c r="CQ55" i="33"/>
  <c r="CJ44" i="33" s="1"/>
  <c r="CN48" i="33"/>
  <c r="AC16" i="37" s="1"/>
  <c r="CS40" i="33"/>
  <c r="CQ58" i="33"/>
  <c r="CJ47" i="33" s="1"/>
  <c r="CN47" i="33"/>
  <c r="AC15" i="37" s="1"/>
  <c r="CR40" i="33"/>
  <c r="CQ54" i="33"/>
  <c r="CN46" i="33"/>
  <c r="AC14" i="37" s="1"/>
  <c r="CN40" i="33"/>
  <c r="AC4" i="37" s="1"/>
  <c r="CQ53" i="33"/>
  <c r="CJ42" i="33" s="1"/>
  <c r="CN45" i="33"/>
  <c r="CN50" i="33"/>
  <c r="AC18" i="37" s="1"/>
  <c r="CQ59" i="33"/>
  <c r="CJ48" i="33" s="1"/>
  <c r="CN44" i="33"/>
  <c r="CQ52" i="33"/>
  <c r="CJ41" i="33" s="1"/>
  <c r="CP41" i="33"/>
  <c r="AC8" i="37" s="1"/>
  <c r="CO41" i="33"/>
  <c r="CN41" i="33"/>
  <c r="AC7" i="37" s="1"/>
  <c r="CQ51" i="33"/>
  <c r="CJ40" i="33" s="1"/>
  <c r="D34" i="60"/>
  <c r="E34" i="60"/>
  <c r="O34" i="60"/>
  <c r="AC9" i="37"/>
  <c r="AC6" i="37"/>
  <c r="AC12" i="37"/>
  <c r="AC11" i="37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3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CN46" i="34" l="1"/>
  <c r="CN41" i="34"/>
  <c r="CQ56" i="34"/>
  <c r="CJ45" i="34" s="1"/>
  <c r="CN45" i="34"/>
  <c r="CS40" i="34"/>
  <c r="CQ55" i="34"/>
  <c r="CJ44" i="34" s="1"/>
  <c r="CN50" i="34"/>
  <c r="AD18" i="37" s="1"/>
  <c r="CN44" i="34"/>
  <c r="AD12" i="37" s="1"/>
  <c r="CR40" i="34"/>
  <c r="CQ54" i="34"/>
  <c r="CN42" i="34"/>
  <c r="AD9" i="37" s="1"/>
  <c r="CQ40" i="34"/>
  <c r="CQ49" i="34"/>
  <c r="CP41" i="34"/>
  <c r="AD8" i="37" s="1"/>
  <c r="CQ59" i="34"/>
  <c r="CJ48" i="34" s="1"/>
  <c r="CQ48" i="34"/>
  <c r="CN49" i="34"/>
  <c r="CO41" i="34"/>
  <c r="CQ58" i="34"/>
  <c r="CJ47" i="34" s="1"/>
  <c r="CP40" i="34"/>
  <c r="AD5" i="37" s="1"/>
  <c r="CQ53" i="34"/>
  <c r="CJ42" i="34" s="1"/>
  <c r="CO40" i="34"/>
  <c r="CQ52" i="34"/>
  <c r="CJ41" i="34" s="1"/>
  <c r="CN48" i="34"/>
  <c r="AD16" i="37" s="1"/>
  <c r="CN47" i="34"/>
  <c r="CN40" i="34"/>
  <c r="CQ51" i="34"/>
  <c r="CJ40" i="34" s="1"/>
  <c r="CP42" i="34"/>
  <c r="AD10" i="37" s="1"/>
  <c r="CN43" i="34"/>
  <c r="AD11" i="37" s="1"/>
  <c r="CQ57" i="34"/>
  <c r="CJ46" i="34" s="1"/>
  <c r="D35" i="60"/>
  <c r="E35" i="60"/>
  <c r="O35" i="60"/>
  <c r="AD14" i="37"/>
  <c r="AD7" i="37"/>
  <c r="AD6" i="37"/>
  <c r="AD4" i="37"/>
  <c r="AD15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J43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CQ48" i="35" l="1"/>
  <c r="CN42" i="35"/>
  <c r="CO40" i="35"/>
  <c r="CQ55" i="35"/>
  <c r="CJ44" i="35" s="1"/>
  <c r="CN48" i="35"/>
  <c r="CP41" i="35"/>
  <c r="AE8" i="37" s="1"/>
  <c r="CN40" i="35"/>
  <c r="AE4" i="37" s="1"/>
  <c r="CQ54" i="35"/>
  <c r="CJ43" i="35" s="1"/>
  <c r="CN47" i="35"/>
  <c r="CO41" i="35"/>
  <c r="CQ53" i="35"/>
  <c r="CN45" i="35"/>
  <c r="CP40" i="35"/>
  <c r="AE5" i="37" s="1"/>
  <c r="CQ51" i="35"/>
  <c r="CJ40" i="35" s="1"/>
  <c r="CP42" i="35"/>
  <c r="AE10" i="37" s="1"/>
  <c r="CN44" i="35"/>
  <c r="AE12" i="37" s="1"/>
  <c r="CN43" i="35"/>
  <c r="CN41" i="35"/>
  <c r="CS40" i="35"/>
  <c r="CQ58" i="35"/>
  <c r="CQ57" i="35"/>
  <c r="CJ46" i="35" s="1"/>
  <c r="CR40" i="35"/>
  <c r="AE6" i="37" s="1"/>
  <c r="CQ59" i="35"/>
  <c r="CJ48" i="35" s="1"/>
  <c r="CG48" i="36" s="1"/>
  <c r="CQ40" i="35"/>
  <c r="CN50" i="35"/>
  <c r="CQ49" i="35"/>
  <c r="CN49" i="35"/>
  <c r="CQ56" i="35"/>
  <c r="CJ45" i="35" s="1"/>
  <c r="CN46" i="35"/>
  <c r="AE14" i="37" s="1"/>
  <c r="CQ52" i="35"/>
  <c r="CJ41" i="35" s="1"/>
  <c r="AC8" i="53"/>
  <c r="AC24" i="53" s="1"/>
  <c r="E36" i="60"/>
  <c r="O36" i="60"/>
  <c r="D36" i="60"/>
  <c r="I35" i="55"/>
  <c r="P42" i="80"/>
  <c r="B29" i="54"/>
  <c r="C36" i="59" s="1"/>
  <c r="AE11" i="37"/>
  <c r="AE9" i="37"/>
  <c r="AE16" i="37"/>
  <c r="AE18" i="37"/>
  <c r="AE7" i="37"/>
  <c r="AE15" i="37"/>
  <c r="AD17" i="37"/>
  <c r="CG48" i="35"/>
  <c r="CA48" i="34"/>
  <c r="J31" i="54" s="1"/>
  <c r="F30" i="54"/>
  <c r="BW40" i="33"/>
  <c r="F36" i="55" s="1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7" i="35"/>
  <c r="CJ42" i="35"/>
  <c r="CG41" i="35"/>
  <c r="CA41" i="34"/>
  <c r="G31" i="54" s="1"/>
  <c r="S40" i="65"/>
  <c r="T40" i="65" s="1"/>
  <c r="U45" i="65" s="1"/>
  <c r="B1" i="36"/>
  <c r="A6" i="35"/>
  <c r="BD4" i="35" s="1"/>
  <c r="CC4" i="35" s="1"/>
  <c r="U32" i="6"/>
  <c r="CN50" i="36" l="1"/>
  <c r="CN44" i="36"/>
  <c r="CR40" i="36"/>
  <c r="AF6" i="37" s="1"/>
  <c r="CQ54" i="36"/>
  <c r="CJ43" i="36" s="1"/>
  <c r="CQ49" i="36"/>
  <c r="CN43" i="36"/>
  <c r="AF11" i="37" s="1"/>
  <c r="CQ40" i="36"/>
  <c r="CQ53" i="36"/>
  <c r="CJ42" i="36" s="1"/>
  <c r="CN49" i="36"/>
  <c r="CP42" i="36"/>
  <c r="AF10" i="37" s="1"/>
  <c r="CP40" i="36"/>
  <c r="CQ52" i="36"/>
  <c r="CJ41" i="36" s="1"/>
  <c r="CQ48" i="36"/>
  <c r="CN41" i="36"/>
  <c r="AF7" i="37" s="1"/>
  <c r="CQ56" i="36"/>
  <c r="CJ45" i="36" s="1"/>
  <c r="CN48" i="36"/>
  <c r="AF16" i="37" s="1"/>
  <c r="CS40" i="36"/>
  <c r="CQ55" i="36"/>
  <c r="CN40" i="36"/>
  <c r="AF4" i="37" s="1"/>
  <c r="CN47" i="36"/>
  <c r="AF15" i="37" s="1"/>
  <c r="CO40" i="36"/>
  <c r="CQ51" i="36"/>
  <c r="CN46" i="36"/>
  <c r="AF14" i="37" s="1"/>
  <c r="CN45" i="36"/>
  <c r="CQ58" i="36"/>
  <c r="CN42" i="36"/>
  <c r="CQ57" i="36"/>
  <c r="CJ46" i="36" s="1"/>
  <c r="CO41" i="36"/>
  <c r="CP41" i="36"/>
  <c r="AF8" i="37" s="1"/>
  <c r="CQ59" i="36"/>
  <c r="CJ48" i="36" s="1"/>
  <c r="CA48" i="36" s="1"/>
  <c r="D37" i="60"/>
  <c r="E37" i="60"/>
  <c r="O37" i="60"/>
  <c r="B36" i="59"/>
  <c r="AF12" i="37"/>
  <c r="AF5" i="37"/>
  <c r="AF18" i="37"/>
  <c r="AF9" i="37"/>
  <c r="AE17" i="37"/>
  <c r="D30" i="54"/>
  <c r="BH30" i="80"/>
  <c r="H31" i="54"/>
  <c r="BW41" i="34"/>
  <c r="G37" i="55" s="1"/>
  <c r="B30" i="54"/>
  <c r="P43" i="80"/>
  <c r="AD8" i="53"/>
  <c r="AD24" i="53" s="1"/>
  <c r="CG43" i="36"/>
  <c r="CA43" i="35"/>
  <c r="I32" i="54" s="1"/>
  <c r="CG41" i="36"/>
  <c r="CA41" i="35"/>
  <c r="G32" i="54" s="1"/>
  <c r="P40" i="65"/>
  <c r="Q40" i="65" s="1"/>
  <c r="T45" i="65" s="1"/>
  <c r="V45" i="65" s="1"/>
  <c r="Q45" i="65" s="1"/>
  <c r="R45" i="65" s="1"/>
  <c r="CJ44" i="36"/>
  <c r="CJ47" i="36"/>
  <c r="CJ40" i="36"/>
  <c r="F31" i="54"/>
  <c r="BW40" i="34"/>
  <c r="F37" i="55" s="1"/>
  <c r="CG47" i="36"/>
  <c r="CA47" i="35"/>
  <c r="L32" i="54" s="1"/>
  <c r="DK35" i="81" s="1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D38" i="60" l="1"/>
  <c r="O38" i="60"/>
  <c r="E38" i="60"/>
  <c r="CA43" i="36"/>
  <c r="I37" i="54" s="1"/>
  <c r="CA47" i="36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B37" i="59"/>
  <c r="C37" i="59"/>
  <c r="CA41" i="36"/>
  <c r="CA40" i="36"/>
  <c r="CA42" i="36"/>
  <c r="BW42" i="35"/>
  <c r="E38" i="55" s="1"/>
  <c r="CA46" i="36"/>
  <c r="M37" i="59"/>
  <c r="G37" i="59"/>
  <c r="K37" i="59"/>
  <c r="E30" i="54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F38" i="55" s="1"/>
  <c r="F32" i="54"/>
  <c r="C31" i="54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D39" i="60" l="1"/>
  <c r="O39" i="60"/>
  <c r="E39" i="60"/>
  <c r="L34" i="54"/>
  <c r="D44" i="54" s="1"/>
  <c r="I48" i="54" s="1"/>
  <c r="L37" i="54"/>
  <c r="L35" i="54"/>
  <c r="I36" i="54"/>
  <c r="I34" i="54"/>
  <c r="I35" i="54"/>
  <c r="C6" i="38"/>
  <c r="C4" i="38"/>
  <c r="C3" i="38"/>
  <c r="C5" i="38"/>
  <c r="D3" i="38"/>
  <c r="D6" i="38"/>
  <c r="D5" i="38"/>
  <c r="D4" i="38"/>
  <c r="C10" i="79"/>
  <c r="BW42" i="36"/>
  <c r="B33" i="54" s="1"/>
  <c r="H38" i="55"/>
  <c r="BF32" i="80"/>
  <c r="H39" i="59"/>
  <c r="BG32" i="80"/>
  <c r="C32" i="54"/>
  <c r="I38" i="55"/>
  <c r="P45" i="80"/>
  <c r="AF8" i="53"/>
  <c r="AF24" i="53" s="1"/>
  <c r="B32" i="54"/>
  <c r="DK39" i="81"/>
  <c r="DK38" i="81"/>
  <c r="DK37" i="81"/>
  <c r="D32" i="54"/>
  <c r="BH32" i="80"/>
  <c r="BW41" i="36"/>
  <c r="M38" i="59"/>
  <c r="F38" i="59"/>
  <c r="K38" i="59"/>
  <c r="J38" i="59"/>
  <c r="I38" i="59"/>
  <c r="E31" i="54"/>
  <c r="G38" i="59"/>
  <c r="Q44" i="80"/>
  <c r="BW40" i="36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E45" i="60" l="1"/>
  <c r="E43" i="60"/>
  <c r="E14" i="79" s="1"/>
  <c r="E42" i="60"/>
  <c r="D14" i="79" s="1"/>
  <c r="E44" i="60"/>
  <c r="F14" i="79" s="1"/>
  <c r="E41" i="60"/>
  <c r="O45" i="60"/>
  <c r="O44" i="60"/>
  <c r="F16" i="79" s="1"/>
  <c r="O41" i="60"/>
  <c r="O42" i="60"/>
  <c r="D16" i="79" s="1"/>
  <c r="O43" i="60"/>
  <c r="E16" i="79" s="1"/>
  <c r="E42" i="55"/>
  <c r="AG8" i="53"/>
  <c r="AG24" i="53" s="1"/>
  <c r="E41" i="55"/>
  <c r="E40" i="55"/>
  <c r="H10" i="79"/>
  <c r="K10" i="79"/>
  <c r="E43" i="55"/>
  <c r="B39" i="59"/>
  <c r="C39" i="59"/>
  <c r="M39" i="59"/>
  <c r="J39" i="59"/>
  <c r="I39" i="59"/>
  <c r="G39" i="59"/>
  <c r="E32" i="54"/>
  <c r="K39" i="59"/>
  <c r="Q45" i="80"/>
  <c r="F39" i="59"/>
  <c r="BH33" i="80"/>
  <c r="BH37" i="80" s="1"/>
  <c r="G41" i="55"/>
  <c r="G43" i="55"/>
  <c r="G40" i="55"/>
  <c r="G42" i="55"/>
  <c r="H35" i="54"/>
  <c r="H34" i="54"/>
  <c r="H36" i="54"/>
  <c r="H37" i="54"/>
  <c r="F35" i="54"/>
  <c r="F34" i="54"/>
  <c r="F36" i="54"/>
  <c r="F37" i="54"/>
  <c r="BG33" i="80"/>
  <c r="BG37" i="80" s="1"/>
  <c r="BF33" i="80"/>
  <c r="BF37" i="80" s="1"/>
  <c r="H43" i="59"/>
  <c r="F40" i="55"/>
  <c r="F43" i="55"/>
  <c r="F42" i="55"/>
  <c r="F41" i="55"/>
  <c r="B36" i="54"/>
  <c r="B37" i="54"/>
  <c r="B34" i="54"/>
  <c r="I41" i="54" s="1"/>
  <c r="B35" i="54"/>
  <c r="H41" i="59" l="1"/>
  <c r="C13" i="79" s="1"/>
  <c r="H13" i="79" s="1"/>
  <c r="H44" i="59"/>
  <c r="H42" i="59"/>
  <c r="B41" i="59"/>
  <c r="C8" i="79" s="1"/>
  <c r="H8" i="79" s="1"/>
  <c r="B43" i="59"/>
  <c r="B44" i="59"/>
  <c r="B42" i="59"/>
  <c r="I41" i="55"/>
  <c r="I42" i="55"/>
  <c r="I40" i="55"/>
  <c r="I43" i="55"/>
  <c r="I40" i="54"/>
  <c r="E10" i="79"/>
  <c r="F10" i="79"/>
  <c r="D45" i="60"/>
  <c r="D10" i="79"/>
  <c r="M41" i="59"/>
  <c r="C17" i="79" s="1"/>
  <c r="F41" i="59"/>
  <c r="C11" i="79" s="1"/>
  <c r="H11" i="79" s="1"/>
  <c r="G41" i="59"/>
  <c r="C12" i="79" s="1"/>
  <c r="H12" i="79" s="1"/>
  <c r="K43" i="59"/>
  <c r="I44" i="59"/>
  <c r="J43" i="59"/>
  <c r="H40" i="55"/>
  <c r="H42" i="55"/>
  <c r="H41" i="55"/>
  <c r="H43" i="55"/>
  <c r="C35" i="54"/>
  <c r="C36" i="54"/>
  <c r="C37" i="54"/>
  <c r="C34" i="54"/>
  <c r="D34" i="54"/>
  <c r="D36" i="54"/>
  <c r="D37" i="54"/>
  <c r="D35" i="54"/>
  <c r="C42" i="59"/>
  <c r="C43" i="59"/>
  <c r="C44" i="59"/>
  <c r="C41" i="59"/>
  <c r="C9" i="79" s="1"/>
  <c r="I42" i="54"/>
  <c r="I42" i="59" l="1"/>
  <c r="J44" i="59"/>
  <c r="F43" i="59"/>
  <c r="F44" i="59"/>
  <c r="J41" i="59"/>
  <c r="C20" i="79" s="1"/>
  <c r="H20" i="79" s="1"/>
  <c r="H17" i="79"/>
  <c r="K17" i="79"/>
  <c r="M44" i="59"/>
  <c r="M42" i="59"/>
  <c r="J42" i="59"/>
  <c r="I41" i="59"/>
  <c r="C15" i="79" s="1"/>
  <c r="H15" i="79" s="1"/>
  <c r="M43" i="59"/>
  <c r="G43" i="59"/>
  <c r="G42" i="59"/>
  <c r="G44" i="59"/>
  <c r="K44" i="59"/>
  <c r="K13" i="79"/>
  <c r="K41" i="59"/>
  <c r="C19" i="79" s="1"/>
  <c r="H19" i="79" s="1"/>
  <c r="F42" i="59"/>
  <c r="K42" i="59"/>
  <c r="I43" i="59"/>
  <c r="E35" i="54"/>
  <c r="E36" i="54"/>
  <c r="E37" i="54"/>
  <c r="E34" i="54"/>
  <c r="H9" i="79"/>
  <c r="K9" i="79"/>
  <c r="K20" i="79" l="1"/>
  <c r="K19" i="79"/>
  <c r="K15" i="79"/>
  <c r="I9" i="79"/>
  <c r="I18" i="79"/>
  <c r="I13" i="79"/>
  <c r="I14" i="79"/>
  <c r="I12" i="79"/>
  <c r="I11" i="79"/>
  <c r="I10" i="79"/>
  <c r="I17" i="79"/>
  <c r="I20" i="79"/>
  <c r="I19" i="79"/>
  <c r="I15" i="79"/>
  <c r="I8" i="79"/>
  <c r="C16" i="79"/>
  <c r="H16" i="79" s="1"/>
  <c r="I16" i="79" s="1"/>
  <c r="H22" i="79" l="1"/>
  <c r="H21" i="79"/>
  <c r="F42" i="57"/>
  <c r="F40" i="57"/>
  <c r="F41" i="57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<sst xmlns="http://schemas.openxmlformats.org/spreadsheetml/2006/main" count="15096" uniqueCount="1235">
  <si>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</si>
  <si>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</si>
  <si>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</si>
  <si>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</si>
  <si>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</si>
  <si>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</si>
  <si>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</si>
  <si>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</si>
  <si>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</si>
  <si>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</si>
  <si>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</si>
  <si>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</si>
  <si>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</si>
  <si>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</si>
  <si>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</si>
  <si>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</si>
  <si>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</si>
  <si>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</si>
  <si>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</si>
  <si>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</si>
  <si>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</si>
  <si>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</si>
  <si>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</si>
  <si>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</si>
  <si>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</si>
  <si>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</si>
  <si>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</si>
  <si>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</si>
  <si>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</si>
  <si>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</si>
  <si>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</si>
  <si>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</si>
  <si>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</si>
  <si>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</si>
  <si>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</si>
  <si>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</si>
  <si>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</si>
  <si>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</si>
  <si>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</si>
  <si>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</si>
  <si>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</si>
  <si>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</si>
  <si>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</si>
  <si>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</si>
  <si>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</si>
  <si>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</si>
  <si>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</si>
  <si>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</si>
  <si>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</si>
  <si>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</si>
  <si>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</si>
  <si>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</si>
  <si>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</si>
  <si>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</si>
  <si>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</si>
  <si>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</si>
  <si>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</si>
  <si>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</si>
  <si>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</si>
  <si>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</si>
  <si>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</si>
  <si>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</si>
  <si>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</si>
  <si>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</si>
  <si>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</si>
  <si>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</si>
  <si>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</si>
  <si>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</si>
  <si>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</si>
  <si>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</si>
  <si>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</si>
  <si>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</si>
  <si>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</si>
  <si>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</si>
  <si>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</si>
  <si>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</si>
  <si>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</si>
  <si>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</si>
  <si>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</si>
  <si>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</si>
  <si>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</si>
  <si>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</si>
  <si>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</si>
  <si>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</si>
  <si>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</si>
  <si>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</si>
  <si>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</si>
  <si>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</si>
  <si>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</si>
  <si>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</si>
  <si>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</si>
  <si>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</si>
  <si>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</si>
  <si>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</si>
  <si>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</si>
  <si>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</si>
  <si>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</si>
  <si>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</si>
  <si>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</si>
  <si>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</si>
  <si>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</si>
  <si>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</si>
  <si>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</si>
  <si>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</si>
  <si>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</si>
  <si>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</si>
  <si>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</si>
  <si>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</si>
  <si>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</si>
  <si>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</si>
  <si>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</si>
  <si>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</si>
  <si>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</si>
  <si>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</si>
  <si>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</si>
  <si>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</si>
  <si>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</si>
  <si>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</si>
  <si>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</si>
  <si>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</si>
  <si>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</si>
  <si>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</si>
  <si>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</si>
  <si>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</si>
  <si>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</si>
  <si>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</si>
  <si>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</si>
  <si>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</si>
  <si>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</si>
  <si>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</si>
  <si>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</si>
  <si>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</si>
  <si>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</si>
  <si>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</si>
  <si>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</si>
  <si>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</si>
  <si>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</si>
  <si>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</si>
  <si>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</si>
  <si>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</si>
  <si>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</si>
  <si>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</si>
  <si>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</si>
  <si>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</si>
  <si>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</si>
  <si>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</si>
  <si>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</si>
  <si>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</si>
  <si>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</si>
  <si>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</si>
  <si>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</si>
  <si>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</si>
  <si>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</si>
  <si>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</si>
  <si>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</si>
  <si>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</si>
  <si>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</si>
  <si>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</si>
  <si>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</si>
  <si>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</si>
  <si>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</si>
  <si>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</si>
  <si>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</si>
  <si>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</si>
  <si>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</si>
  <si>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</si>
  <si>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</si>
  <si>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</si>
  <si>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</si>
  <si>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</si>
  <si>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</si>
  <si>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</si>
  <si>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</si>
  <si>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</si>
  <si>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</si>
  <si>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</si>
  <si>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</si>
  <si>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</si>
  <si>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</si>
  <si>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</si>
  <si>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</si>
  <si>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</si>
  <si>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</si>
  <si>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</si>
  <si>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</si>
  <si>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</si>
  <si>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</si>
  <si>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</si>
  <si>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</si>
  <si>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</si>
  <si>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</si>
  <si>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</si>
  <si>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</si>
  <si>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</si>
  <si>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</si>
  <si>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</si>
  <si>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</si>
  <si>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</si>
  <si>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</si>
  <si>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</si>
  <si>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</si>
  <si>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</si>
  <si>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</si>
  <si>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</si>
  <si>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</si>
  <si>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</si>
  <si>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</si>
  <si>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</si>
  <si>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</si>
  <si>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</si>
  <si>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</si>
  <si>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</si>
  <si>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</si>
  <si>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</si>
  <si>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</si>
  <si>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</si>
  <si>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</si>
  <si>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</si>
  <si>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</si>
  <si>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</si>
  <si>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</si>
  <si>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</si>
  <si>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</si>
  <si>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</si>
  <si>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</si>
  <si>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</si>
  <si>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</si>
  <si>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</si>
  <si>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</si>
  <si>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</si>
  <si>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</si>
  <si>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</si>
  <si>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</si>
  <si>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</si>
  <si>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</si>
  <si>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</si>
  <si>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</si>
  <si>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</si>
  <si>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</si>
  <si>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</si>
  <si>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</si>
  <si>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</si>
  <si>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</si>
  <si>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</si>
  <si>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</si>
  <si>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</si>
  <si>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</si>
  <si>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</si>
  <si>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</si>
  <si>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</si>
  <si>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</si>
  <si>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</si>
  <si>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</si>
  <si>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</si>
  <si>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</si>
  <si>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</si>
  <si>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</si>
  <si>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</si>
  <si>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</si>
  <si>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</si>
  <si>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</si>
  <si>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</si>
  <si>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</si>
  <si>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</si>
  <si>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</si>
  <si>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</si>
  <si>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</si>
  <si>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</si>
  <si>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</si>
  <si>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</si>
  <si>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</si>
  <si>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</si>
  <si>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</si>
  <si>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</si>
  <si>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</si>
  <si>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</si>
  <si>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</si>
  <si>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</si>
  <si>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</si>
  <si>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</si>
  <si>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</si>
  <si>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</si>
  <si>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</si>
  <si>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</si>
  <si>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</si>
  <si>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</si>
  <si>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</si>
  <si>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</si>
  <si>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</si>
  <si>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</si>
  <si>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</si>
  <si>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</si>
  <si>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</si>
  <si>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</si>
  <si>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</si>
  <si>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</si>
  <si>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</si>
  <si>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</si>
  <si>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</si>
  <si>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</si>
  <si>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</si>
  <si>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</si>
  <si>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</si>
  <si>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</si>
  <si>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</si>
  <si>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</si>
  <si>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</si>
  <si>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</si>
  <si>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</si>
  <si>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</si>
  <si>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</si>
  <si>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</si>
  <si>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</si>
  <si>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</si>
  <si>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</si>
  <si>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</si>
  <si>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</si>
  <si>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</si>
  <si>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</si>
  <si>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</si>
  <si>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</si>
  <si>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</si>
  <si>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</si>
  <si>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</si>
  <si>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</si>
  <si>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</si>
  <si>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</si>
  <si>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</si>
  <si>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</si>
  <si>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</si>
  <si>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</si>
  <si>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</si>
  <si>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</si>
  <si>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</si>
  <si>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</si>
  <si>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</si>
  <si>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</si>
  <si>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</si>
  <si>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</si>
  <si>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</si>
  <si>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</si>
  <si>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</si>
  <si>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</si>
  <si>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</si>
  <si>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</si>
  <si>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</si>
  <si>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</si>
  <si>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</si>
  <si>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</si>
  <si>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</si>
  <si>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</si>
  <si>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</si>
  <si>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</si>
  <si>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</si>
  <si>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</si>
  <si>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</si>
  <si>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</si>
  <si>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</si>
  <si>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</si>
  <si>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</si>
  <si>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</si>
  <si>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</si>
  <si>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</si>
  <si>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</si>
  <si>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</si>
  <si>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</si>
  <si>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</si>
  <si>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</si>
  <si>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</si>
  <si>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</si>
  <si>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</si>
  <si>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</si>
  <si>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</si>
  <si>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</si>
  <si>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</si>
  <si>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</si>
  <si>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</si>
  <si>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</si>
  <si>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</si>
  <si>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</si>
  <si>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</si>
  <si>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</si>
  <si>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</si>
  <si>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</si>
  <si>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</si>
  <si>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</si>
  <si>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</si>
  <si>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</si>
  <si>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</si>
  <si>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</si>
  <si>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</si>
  <si>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</si>
  <si>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</si>
  <si>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</si>
  <si>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</si>
  <si>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</si>
  <si>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</si>
  <si>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</si>
  <si>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</si>
  <si>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</si>
  <si>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</si>
  <si>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</si>
  <si>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</si>
  <si>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</si>
  <si>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</si>
  <si>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</si>
  <si>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</si>
  <si>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</si>
  <si>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</si>
  <si>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</si>
  <si>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</si>
  <si>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</si>
  <si>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</si>
  <si>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</si>
  <si>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</si>
  <si>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</si>
  <si>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</si>
  <si>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</si>
  <si>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</si>
  <si>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</si>
  <si>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</si>
  <si>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</si>
  <si>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</si>
  <si>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</si>
  <si>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</si>
  <si>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</si>
  <si>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</si>
  <si>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</si>
  <si>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</si>
  <si>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</si>
  <si>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</si>
  <si>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</si>
  <si>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</si>
  <si>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</si>
  <si>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</si>
  <si>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</si>
  <si>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</si>
  <si>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</si>
  <si>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</si>
  <si>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</si>
  <si>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</si>
  <si>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</si>
  <si>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</si>
  <si>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</si>
  <si>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</si>
  <si>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</si>
  <si>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</si>
  <si>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</si>
  <si>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</si>
  <si>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</si>
  <si>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</si>
  <si>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</si>
  <si>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</si>
  <si>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</si>
  <si>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</si>
  <si>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</si>
  <si>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</si>
  <si>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</si>
  <si>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</si>
  <si>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</si>
  <si>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</si>
  <si>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</si>
  <si>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</si>
  <si>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</si>
  <si>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</si>
  <si>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</si>
  <si>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</si>
  <si>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</si>
  <si>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</si>
  <si>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</si>
  <si>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</si>
  <si>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</si>
  <si>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</si>
  <si>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</si>
  <si>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</si>
  <si>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</si>
  <si>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</si>
  <si>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</si>
  <si>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</si>
  <si>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</si>
  <si>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</si>
  <si>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</si>
  <si>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</si>
  <si>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</si>
  <si>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</si>
  <si>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</si>
  <si>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</si>
  <si>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</si>
  <si>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</si>
  <si>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</si>
  <si>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</si>
  <si>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</si>
  <si>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</si>
  <si>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</si>
  <si>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</si>
  <si>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</si>
  <si>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</si>
  <si>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</si>
  <si>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</si>
  <si>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</si>
  <si>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</si>
  <si>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</si>
  <si>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</si>
  <si>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</si>
  <si>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</si>
  <si>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</si>
  <si>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</si>
  <si>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</si>
  <si>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</si>
  <si>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</si>
  <si>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</si>
  <si>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</si>
  <si>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</si>
  <si>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</si>
  <si>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</si>
  <si>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</si>
  <si>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</si>
  <si>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</si>
  <si>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</si>
  <si>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</si>
  <si>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</si>
  <si>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</si>
  <si>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</si>
  <si>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</si>
  <si>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</si>
  <si>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</si>
  <si>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</si>
  <si>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</si>
  <si>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</si>
  <si>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</si>
  <si>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</si>
  <si>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</si>
  <si>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</si>
  <si>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</si>
  <si>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</si>
  <si>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</si>
  <si>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</si>
  <si>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</si>
  <si>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</si>
  <si>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</si>
  <si>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</si>
  <si>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</si>
  <si>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</si>
  <si>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</si>
  <si>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</si>
  <si>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</si>
  <si>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</si>
  <si>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</si>
  <si>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</si>
  <si>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</si>
  <si>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</si>
  <si>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</si>
  <si>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</si>
  <si>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</si>
  <si>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</si>
  <si>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</si>
  <si>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</si>
  <si>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</si>
  <si>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</si>
  <si>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</si>
  <si>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</si>
  <si>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</si>
  <si>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</si>
  <si>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</si>
  <si>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</si>
  <si>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</si>
  <si>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</si>
  <si>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</si>
  <si>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</si>
  <si>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</si>
  <si>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</si>
  <si>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</si>
  <si>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</si>
  <si>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</si>
  <si>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</si>
  <si>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</si>
  <si>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</si>
  <si>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</si>
  <si>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</si>
  <si>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</si>
  <si>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</si>
  <si>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</si>
  <si>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</si>
  <si>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</si>
  <si>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</si>
  <si>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</si>
  <si>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</si>
  <si>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</si>
  <si>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</si>
  <si>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</si>
  <si>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</si>
  <si>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</si>
  <si>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</si>
  <si>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</si>
  <si>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</si>
  <si>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</si>
  <si>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</si>
  <si>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</si>
  <si>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</si>
  <si>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</si>
  <si>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</si>
  <si>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</si>
  <si>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</si>
  <si>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</si>
  <si>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</si>
  <si>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</si>
  <si>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</si>
  <si>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</si>
  <si>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</si>
  <si>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</si>
  <si>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</si>
  <si>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</si>
  <si>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</si>
  <si>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</si>
  <si>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</si>
  <si>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</si>
  <si>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</si>
  <si>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</si>
  <si>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</si>
  <si>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</si>
  <si>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</si>
  <si>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</si>
  <si>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</si>
  <si>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</si>
  <si>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</si>
  <si>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</si>
  <si>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</si>
  <si>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</si>
  <si>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</si>
  <si>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</si>
  <si>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</si>
  <si>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</si>
  <si>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</si>
  <si>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</si>
  <si>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</si>
  <si>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</si>
  <si>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</si>
  <si>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</si>
  <si>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</si>
  <si>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</si>
  <si>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</si>
  <si>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</si>
  <si>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</si>
  <si>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</si>
  <si>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</si>
  <si>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</si>
  <si>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</si>
  <si>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</si>
  <si>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</si>
  <si>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</si>
  <si>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</si>
  <si>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</si>
  <si>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</si>
  <si>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</si>
  <si>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</si>
  <si>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</si>
  <si>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</si>
  <si>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</si>
  <si>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</si>
  <si>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</si>
  <si>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</si>
  <si>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</si>
  <si>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</si>
  <si>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</si>
  <si>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</si>
  <si>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</si>
  <si>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</si>
  <si>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</si>
  <si>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</si>
  <si>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</si>
  <si>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</si>
  <si>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</si>
  <si>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</si>
  <si>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</si>
  <si>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</si>
  <si>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</si>
  <si>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</si>
  <si>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</si>
  <si>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</si>
  <si>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</si>
  <si>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</si>
  <si>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</si>
  <si>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</si>
  <si>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</si>
  <si>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</si>
  <si>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</si>
  <si>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</si>
  <si>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</si>
  <si>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</si>
  <si>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</si>
  <si>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</si>
  <si>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</si>
  <si>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</si>
  <si>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</si>
  <si>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</si>
  <si>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</si>
  <si>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</si>
  <si>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</si>
  <si>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</si>
  <si>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</si>
  <si>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</si>
  <si>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</si>
  <si>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</si>
  <si>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</si>
  <si>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</si>
  <si>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</si>
  <si>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</si>
  <si>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</si>
  <si>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</si>
  <si>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</si>
  <si>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</si>
  <si>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</si>
  <si>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</si>
  <si>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</si>
  <si>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</si>
  <si>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</si>
  <si>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</si>
  <si>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</si>
  <si>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</si>
  <si>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</si>
  <si>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</si>
  <si>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</si>
  <si>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</si>
  <si>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</si>
  <si>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</si>
  <si>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</si>
  <si>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</si>
  <si>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</si>
  <si>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</si>
  <si>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</si>
  <si>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</si>
  <si>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</si>
  <si>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</si>
  <si>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</si>
  <si>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</si>
  <si>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</si>
  <si>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</si>
  <si>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</si>
  <si>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</si>
  <si>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</si>
  <si>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</si>
  <si>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</si>
  <si>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</si>
  <si>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</si>
  <si>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</si>
  <si>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</si>
  <si>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</si>
  <si>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</si>
  <si>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</si>
  <si>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</si>
  <si>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</si>
  <si>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</si>
  <si>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</si>
  <si>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</si>
  <si>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</si>
  <si>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</si>
  <si>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</si>
  <si>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</si>
  <si>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</si>
  <si>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</si>
  <si>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</si>
  <si>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</si>
  <si>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</si>
  <si>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</si>
  <si>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</si>
  <si>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</si>
  <si>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</si>
  <si>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</si>
  <si>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</si>
  <si>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</si>
  <si>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</si>
  <si>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</si>
  <si>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</si>
  <si>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</si>
  <si>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</si>
  <si>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</si>
  <si>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</si>
  <si>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</si>
  <si>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</si>
  <si>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</si>
  <si>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</si>
  <si>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</si>
  <si>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</si>
  <si>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</si>
  <si>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</si>
  <si>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</si>
  <si>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</si>
  <si>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</si>
  <si>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</si>
  <si>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</si>
  <si>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</si>
  <si>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</si>
  <si>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</si>
  <si>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</si>
  <si>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</si>
  <si>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</si>
  <si>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</si>
  <si>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</si>
  <si>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</si>
  <si>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</si>
  <si>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</si>
  <si>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</si>
  <si>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</si>
  <si>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</si>
  <si>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</si>
  <si>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</si>
  <si>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</si>
  <si>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</si>
  <si>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</si>
  <si>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</si>
  <si>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</si>
  <si>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</si>
  <si>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</si>
  <si>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</si>
  <si>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</si>
  <si>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</si>
  <si>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</si>
  <si>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</si>
  <si>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</si>
  <si>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</si>
  <si>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</si>
  <si>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</si>
  <si>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</si>
  <si>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</si>
  <si>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</si>
  <si>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</si>
  <si>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</si>
  <si>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</si>
  <si>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</si>
  <si>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</si>
  <si>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</si>
  <si>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</si>
  <si>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</si>
  <si>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</si>
  <si>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</si>
  <si>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</si>
  <si>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</si>
  <si>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</si>
  <si>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</si>
  <si>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</si>
  <si>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</si>
  <si>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</si>
  <si>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</si>
  <si>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</si>
  <si>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</si>
  <si>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</si>
  <si>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</si>
  <si>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</si>
  <si>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</si>
  <si>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</si>
  <si>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</si>
  <si>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</si>
  <si>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</si>
  <si>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</si>
  <si>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</si>
  <si>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</si>
  <si>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</si>
  <si>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</si>
  <si>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</si>
  <si>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</si>
  <si>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</si>
  <si>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</si>
  <si>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</si>
  <si>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</si>
  <si>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</si>
  <si>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</si>
  <si>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</si>
  <si>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</si>
  <si>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</si>
  <si>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</si>
  <si>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</si>
  <si>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</si>
  <si>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</si>
  <si>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</si>
  <si>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</si>
  <si>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</si>
  <si>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</si>
  <si>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</si>
  <si>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</si>
  <si>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</si>
  <si>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</si>
  <si>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</si>
  <si>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</si>
  <si>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</si>
  <si>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</si>
  <si>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</si>
  <si>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</si>
  <si>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</si>
  <si>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</si>
  <si>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</si>
  <si>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</si>
  <si>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</si>
  <si>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</si>
  <si>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</si>
  <si>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</si>
  <si>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</si>
  <si>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</si>
  <si>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</si>
  <si>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</si>
  <si>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</si>
  <si>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</si>
  <si>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</si>
  <si>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</si>
  <si>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</si>
  <si>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</si>
  <si>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</si>
  <si>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</si>
  <si>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</si>
  <si>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</si>
  <si>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</si>
  <si>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</si>
  <si>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</si>
  <si>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</si>
  <si>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</si>
  <si>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</si>
  <si>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</si>
  <si>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</si>
  <si>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</si>
  <si>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</si>
  <si>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</si>
  <si>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</si>
  <si>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</si>
  <si>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</si>
  <si>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</si>
  <si>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</si>
  <si>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</si>
  <si>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</si>
  <si>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</si>
  <si>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</si>
  <si>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</si>
  <si>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</si>
  <si>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</si>
  <si>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</si>
  <si>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</si>
  <si>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</si>
  <si>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</si>
  <si>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</si>
  <si>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</si>
  <si>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</si>
  <si>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</si>
  <si>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</si>
  <si>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</si>
  <si>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</si>
  <si>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</si>
  <si>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</si>
  <si>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</si>
  <si>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</si>
  <si>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</si>
  <si>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</si>
  <si>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</si>
  <si>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</si>
  <si>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</si>
  <si>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</si>
  <si>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</si>
  <si>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</si>
  <si>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</si>
  <si>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</si>
  <si>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</si>
  <si>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</si>
  <si>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</si>
  <si>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</si>
  <si>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</si>
  <si>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</si>
  <si>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</si>
  <si>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</si>
  <si>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</si>
  <si>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</si>
  <si>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</si>
  <si>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</si>
  <si>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</si>
  <si>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</si>
  <si>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</si>
  <si>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</si>
  <si>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</si>
  <si>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</si>
  <si>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</si>
  <si>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</si>
  <si>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</si>
  <si>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</si>
  <si>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</si>
  <si>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</si>
  <si>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</si>
  <si>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</si>
  <si>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</si>
  <si>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</si>
  <si>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</si>
  <si>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</si>
  <si>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</si>
  <si>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</si>
  <si>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</si>
  <si>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</si>
  <si>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</si>
  <si>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</si>
  <si>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</si>
  <si>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</si>
  <si>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</si>
  <si>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</si>
  <si>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</si>
  <si>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</si>
  <si>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</si>
  <si>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</si>
  <si>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</si>
  <si>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</si>
  <si>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</si>
  <si>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</si>
  <si>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</si>
  <si>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</si>
  <si>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</si>
  <si>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</si>
  <si>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</si>
  <si>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</si>
  <si>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</si>
  <si>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</si>
  <si>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</si>
  <si>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</si>
  <si>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</si>
  <si>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</si>
  <si>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</si>
  <si>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</si>
  <si>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</si>
  <si>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</si>
  <si>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</si>
  <si>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</si>
  <si>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</si>
  <si>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</si>
  <si>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</si>
  <si>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</si>
  <si>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</si>
  <si>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</si>
  <si>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</si>
  <si>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</si>
  <si>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</si>
  <si>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</si>
  <si>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</si>
  <si>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</si>
  <si>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</si>
  <si>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</si>
  <si>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</si>
  <si>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</si>
  <si>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</si>
  <si>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</si>
  <si>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</si>
  <si>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</si>
  <si>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</si>
  <si>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</si>
  <si>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</si>
  <si>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</si>
  <si>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</si>
  <si>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</si>
  <si>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</si>
  <si>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</si>
  <si>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</si>
  <si>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</si>
  <si>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</si>
  <si>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</si>
  <si>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</si>
  <si>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</si>
  <si>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</si>
  <si>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</si>
  <si>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</si>
  <si>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</si>
  <si>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</si>
  <si>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</si>
  <si>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</si>
  <si>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</si>
  <si>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</si>
  <si>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</si>
  <si>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</si>
  <si>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</si>
  <si>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</si>
  <si>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</si>
  <si>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</si>
  <si>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</si>
  <si>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</si>
  <si>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</si>
  <si>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</si>
  <si>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</si>
  <si>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</si>
  <si>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</si>
  <si>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</si>
  <si>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</si>
  <si>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</si>
  <si>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</si>
  <si>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</si>
  <si>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</si>
  <si>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</si>
  <si>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</si>
  <si>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</si>
  <si>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</si>
  <si>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</si>
  <si>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</si>
  <si>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</si>
  <si>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</si>
  <si>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</si>
  <si>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</si>
  <si>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</si>
  <si>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</si>
  <si>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</si>
  <si>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</si>
  <si>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</si>
  <si>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</si>
  <si>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</si>
  <si>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</si>
  <si>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</si>
  <si>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</si>
  <si>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</si>
  <si>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</si>
  <si>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</si>
  <si>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</si>
  <si>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</si>
  <si>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</si>
  <si>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</si>
  <si>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</si>
  <si>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</si>
  <si>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</si>
  <si>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</si>
  <si>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</si>
  <si>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</si>
  <si>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</si>
  <si>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</si>
  <si>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</si>
  <si>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</si>
  <si>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</si>
  <si>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</si>
  <si>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</si>
  <si>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</si>
  <si>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</si>
  <si>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</si>
  <si>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</si>
  <si>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</si>
  <si>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</si>
  <si>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</si>
  <si>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</si>
  <si>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</si>
  <si>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</si>
  <si>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</si>
  <si>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</si>
  <si>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</si>
  <si>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</si>
  <si>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</si>
  <si>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</si>
  <si>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</si>
  <si>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</si>
  <si>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</si>
  <si>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</si>
  <si>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</si>
  <si>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</si>
  <si>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</si>
  <si>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</si>
  <si>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</si>
  <si>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</si>
  <si>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</si>
  <si>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</si>
  <si>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</si>
  <si>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</si>
  <si>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</si>
  <si>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</si>
  <si>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</si>
  <si>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</si>
  <si>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</si>
  <si>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</si>
  <si>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</si>
  <si>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</si>
  <si>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</si>
  <si>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</si>
  <si>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</si>
  <si>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</si>
  <si>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</si>
  <si>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</si>
  <si>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</si>
  <si>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</si>
  <si>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</si>
  <si>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</si>
  <si>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</si>
  <si>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</si>
  <si>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</si>
  <si>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</si>
  <si>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</si>
  <si>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</si>
  <si>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</si>
  <si>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</si>
  <si>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#3-Lederman  A         #21- Nobles D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</si>
  <si>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</si>
  <si>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</si>
  <si>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</si>
  <si>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</si>
  <si>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</si>
  <si>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</si>
  <si>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</si>
  <si>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</si>
  <si>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</si>
  <si>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</si>
  <si>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</si>
  <si>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</si>
  <si>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</si>
  <si>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REVIEW - SHARE WORKBOOK :</t>
  </si>
  <si>
    <t xml:space="preserve">User - BC_LAB - 2019 DATA FILE - </t>
  </si>
  <si>
    <t>GSWSA BC current MONTH and YEAR</t>
  </si>
  <si>
    <t>THIS PAGE IS FOR SETTING UP A NEW MONTH FROM THE TEMPLET</t>
  </si>
  <si>
    <t>1,2,3</t>
  </si>
  <si>
    <t>,1,3</t>
  </si>
  <si>
    <t>1,2</t>
  </si>
  <si>
    <t>1,2,3,5</t>
  </si>
  <si>
    <t>2,3,5</t>
  </si>
  <si>
    <t>1,3,1,3</t>
  </si>
  <si>
    <t>9 PSI     HEAD</t>
  </si>
  <si>
    <t>HEAD 9 PSI</t>
  </si>
  <si>
    <t>HEAD 4PSI</t>
  </si>
  <si>
    <t>&lt;10</t>
  </si>
  <si>
    <t>AUTO</t>
  </si>
  <si>
    <t>8PSI</t>
  </si>
  <si>
    <t xml:space="preserve">TIME </t>
  </si>
  <si>
    <t>HEAD 4 PSI</t>
  </si>
  <si>
    <t>FOR FREE NH2</t>
  </si>
  <si>
    <t>NH3 FIN 1</t>
  </si>
  <si>
    <t>NH3 FIN 2</t>
  </si>
  <si>
    <t>HEAD 3PSI</t>
  </si>
  <si>
    <t>Head</t>
  </si>
  <si>
    <t>JMM</t>
  </si>
  <si>
    <t>&gt;10</t>
  </si>
  <si>
    <t>HEAD  2.5 PSI</t>
  </si>
  <si>
    <t xml:space="preserve">2.5 PSI </t>
  </si>
  <si>
    <t>10 PSI</t>
  </si>
  <si>
    <t>10PSI HEAD</t>
  </si>
  <si>
    <t>2,3,4,6</t>
  </si>
  <si>
    <t>DH/WL</t>
  </si>
  <si>
    <t>ADDED ANTHRICITE</t>
  </si>
  <si>
    <t>HEAD 8.5 PSI</t>
  </si>
  <si>
    <t>JMM/CBW</t>
  </si>
  <si>
    <t>HEAD 6PSI</t>
  </si>
  <si>
    <t>HEAD 9PSI</t>
  </si>
  <si>
    <t xml:space="preserve">HEAD  </t>
  </si>
  <si>
    <t>H.L.</t>
  </si>
  <si>
    <t>,1,2,3</t>
  </si>
  <si>
    <t>WL ADDED 5 BAGS OF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</si>
</sst>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9">
    <xf numFmtId="0" fontId="0" fillId="0" borderId="0"/>
    <xf numFmtId="0" fontId="31" fillId="0" borderId="6" applyNumberFormat="0" applyAlignment="0" applyProtection="0">
      <alignment horizontal="left" vertical="center"/>
    </xf>
    <xf numFmtId="0" fontId="31" fillId="0" borderId="50">
      <alignment horizontal="left" vertical="center"/>
    </xf>
    <xf numFmtId="0" fontId="34" fillId="0" borderId="0"/>
    <xf numFmtId="9" fontId="34" fillId="0" borderId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 applyNumberForma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3283">
    <xf numFmtId="0" fontId="0" fillId="0" borderId="0" xfId="0"/>
    <xf numFmtId="0" fontId="0" fillId="0" borderId="0" xfId="0" applyAlignment="1"/>
    <xf numFmtId="0" fontId="38" fillId="0" borderId="0" xfId="5" applyFont="1" applyAlignment="1" applyProtection="1">
      <alignment horizontal="center"/>
    </xf>
    <xf numFmtId="165" fontId="38" fillId="0" borderId="0" xfId="5" applyNumberFormat="1" applyFont="1" applyAlignment="1" applyProtection="1">
      <alignment horizontal="center"/>
    </xf>
    <xf numFmtId="1" fontId="38" fillId="0" borderId="0" xfId="5" applyNumberFormat="1" applyFont="1" applyAlignment="1" applyProtection="1">
      <alignment horizontal="center"/>
    </xf>
    <xf numFmtId="0" fontId="38" fillId="0" borderId="0" xfId="5" applyNumberFormat="1" applyFont="1" applyAlignment="1" applyProtection="1">
      <alignment horizontal="center"/>
    </xf>
    <xf numFmtId="2" fontId="38" fillId="0" borderId="0" xfId="5" applyNumberFormat="1" applyFont="1" applyAlignment="1" applyProtection="1">
      <alignment horizontal="center"/>
    </xf>
    <xf numFmtId="166" fontId="38" fillId="0" borderId="0" xfId="5" applyNumberFormat="1" applyFont="1" applyAlignment="1" applyProtection="1">
      <alignment horizontal="center"/>
    </xf>
    <xf numFmtId="165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NumberFormat="1" applyFont="1" applyBorder="1" applyAlignment="1" applyProtection="1">
      <alignment horizontal="center"/>
    </xf>
    <xf numFmtId="0" fontId="38" fillId="0" borderId="0" xfId="5" applyFont="1" applyBorder="1" applyAlignment="1" applyProtection="1">
      <alignment horizontal="center"/>
    </xf>
    <xf numFmtId="165" fontId="38" fillId="0" borderId="0" xfId="5" applyNumberFormat="1" applyFont="1" applyBorder="1" applyAlignment="1" applyProtection="1">
      <alignment horizontal="center"/>
    </xf>
    <xf numFmtId="2" fontId="38" fillId="0" borderId="0" xfId="5" applyNumberFormat="1" applyFont="1" applyBorder="1" applyAlignment="1" applyProtection="1">
      <alignment horizontal="center"/>
    </xf>
    <xf numFmtId="1" fontId="38" fillId="0" borderId="0" xfId="5" applyNumberFormat="1" applyFont="1" applyBorder="1" applyAlignment="1" applyProtection="1">
      <alignment horizontal="center"/>
    </xf>
    <xf numFmtId="0" fontId="38" fillId="0" borderId="54" xfId="5" applyFont="1" applyBorder="1" applyAlignment="1" applyProtection="1">
      <alignment horizontal="center"/>
    </xf>
    <xf numFmtId="0" fontId="40" fillId="0" borderId="2" xfId="5" applyFont="1" applyBorder="1" applyAlignment="1" applyProtection="1">
      <alignment horizontal="center"/>
    </xf>
    <xf numFmtId="0" fontId="40" fillId="2" borderId="63" xfId="5" applyFont="1" applyFill="1" applyBorder="1" applyAlignment="1" applyProtection="1">
      <alignment horizontal="center"/>
    </xf>
    <xf numFmtId="165" fontId="40" fillId="0" borderId="3" xfId="5" applyNumberFormat="1" applyFont="1" applyBorder="1" applyAlignment="1" applyProtection="1">
      <alignment horizontal="center"/>
    </xf>
    <xf numFmtId="166" fontId="40" fillId="0" borderId="3" xfId="5" applyNumberFormat="1" applyFont="1" applyBorder="1" applyAlignment="1" applyProtection="1">
      <alignment horizontal="center"/>
    </xf>
    <xf numFmtId="2" fontId="40" fillId="0" borderId="3" xfId="5" applyNumberFormat="1" applyFont="1" applyBorder="1" applyAlignment="1" applyProtection="1">
      <alignment horizontal="center"/>
    </xf>
    <xf numFmtId="0" fontId="40" fillId="0" borderId="3" xfId="5" applyNumberFormat="1" applyFont="1" applyBorder="1" applyAlignment="1" applyProtection="1">
      <alignment horizontal="center"/>
    </xf>
    <xf numFmtId="0" fontId="40" fillId="2" borderId="3" xfId="5" applyFont="1" applyFill="1" applyBorder="1" applyAlignment="1" applyProtection="1">
      <alignment horizontal="center"/>
    </xf>
    <xf numFmtId="165" fontId="32" fillId="0" borderId="3" xfId="5" applyNumberFormat="1" applyFont="1" applyBorder="1" applyAlignment="1" applyProtection="1">
      <alignment horizontal="center" wrapText="1"/>
    </xf>
    <xf numFmtId="0" fontId="40" fillId="0" borderId="63" xfId="5" applyNumberFormat="1" applyFont="1" applyBorder="1" applyAlignment="1" applyProtection="1">
      <alignment horizontal="center"/>
    </xf>
    <xf numFmtId="2" fontId="40" fillId="0" borderId="63" xfId="5" applyNumberFormat="1" applyFont="1" applyBorder="1" applyAlignment="1" applyProtection="1">
      <alignment horizontal="center"/>
    </xf>
    <xf numFmtId="165" fontId="32" fillId="0" borderId="22" xfId="5" applyNumberFormat="1" applyFont="1" applyBorder="1" applyAlignment="1" applyProtection="1">
      <alignment vertical="justify"/>
    </xf>
    <xf numFmtId="165" fontId="42" fillId="0" borderId="22" xfId="5" applyNumberFormat="1" applyFont="1" applyBorder="1" applyAlignment="1" applyProtection="1">
      <alignment horizontal="justify" vertical="justify"/>
    </xf>
    <xf numFmtId="0" fontId="40" fillId="0" borderId="18" xfId="5" applyFont="1" applyBorder="1" applyAlignment="1" applyProtection="1">
      <alignment horizontal="center"/>
    </xf>
    <xf numFmtId="0" fontId="38" fillId="2" borderId="45" xfId="5" applyFont="1" applyFill="1" applyBorder="1" applyAlignment="1" applyProtection="1">
      <alignment horizontal="center"/>
    </xf>
    <xf numFmtId="0" fontId="40" fillId="0" borderId="37" xfId="5" applyFont="1" applyBorder="1" applyAlignment="1" applyProtection="1">
      <alignment horizontal="center"/>
    </xf>
    <xf numFmtId="0" fontId="38" fillId="2" borderId="41" xfId="5" applyFont="1" applyFill="1" applyBorder="1" applyAlignment="1" applyProtection="1">
      <alignment horizontal="center"/>
    </xf>
    <xf numFmtId="0" fontId="40" fillId="0" borderId="15" xfId="5" applyFont="1" applyBorder="1" applyAlignment="1" applyProtection="1">
      <alignment horizontal="center"/>
    </xf>
    <xf numFmtId="0" fontId="38" fillId="2" borderId="65" xfId="5" applyFont="1" applyFill="1" applyBorder="1" applyAlignment="1" applyProtection="1">
      <alignment horizontal="center"/>
    </xf>
    <xf numFmtId="166" fontId="38" fillId="0" borderId="0" xfId="5" applyNumberFormat="1" applyFont="1" applyAlignment="1">
      <alignment horizontal="center"/>
    </xf>
    <xf numFmtId="2" fontId="38" fillId="0" borderId="0" xfId="5" applyNumberFormat="1" applyFont="1" applyAlignment="1">
      <alignment horizontal="center"/>
    </xf>
    <xf numFmtId="0" fontId="38" fillId="0" borderId="0" xfId="5" applyNumberFormat="1" applyFont="1" applyAlignment="1">
      <alignment horizontal="center"/>
    </xf>
    <xf numFmtId="166" fontId="40" fillId="0" borderId="0" xfId="5" applyNumberFormat="1" applyFont="1" applyAlignment="1">
      <alignment horizontal="center"/>
    </xf>
    <xf numFmtId="1" fontId="38" fillId="0" borderId="0" xfId="5" applyNumberFormat="1" applyFont="1" applyAlignment="1">
      <alignment horizontal="center"/>
    </xf>
    <xf numFmtId="0" fontId="27" fillId="0" borderId="0" xfId="3" applyFont="1"/>
    <xf numFmtId="0" fontId="27" fillId="0" borderId="68" xfId="3" applyFont="1" applyBorder="1"/>
    <xf numFmtId="0" fontId="27" fillId="0" borderId="0" xfId="3" applyFont="1" applyBorder="1"/>
    <xf numFmtId="0" fontId="27" fillId="0" borderId="1" xfId="3" applyFont="1" applyBorder="1"/>
    <xf numFmtId="0" fontId="27" fillId="0" borderId="0" xfId="3" applyFont="1" applyBorder="1" applyAlignment="1">
      <alignment horizontal="right"/>
    </xf>
    <xf numFmtId="0" fontId="43" fillId="0" borderId="70" xfId="3" applyFont="1" applyBorder="1" applyAlignment="1">
      <alignment horizontal="centerContinuous" vertical="center" wrapText="1"/>
    </xf>
    <xf numFmtId="0" fontId="34" fillId="0" borderId="35" xfId="3" applyBorder="1" applyAlignment="1">
      <alignment horizontal="centerContinuous"/>
    </xf>
    <xf numFmtId="0" fontId="34" fillId="0" borderId="0" xfId="3"/>
    <xf numFmtId="0" fontId="43" fillId="0" borderId="68" xfId="3" applyFont="1" applyBorder="1" applyAlignment="1">
      <alignment horizontal="centerContinuous" vertical="center" wrapText="1"/>
    </xf>
    <xf numFmtId="0" fontId="34" fillId="0" borderId="0" xfId="3" applyBorder="1" applyAlignment="1">
      <alignment horizontal="centerContinuous"/>
    </xf>
    <xf numFmtId="0" fontId="34" fillId="0" borderId="1" xfId="3" applyBorder="1" applyAlignment="1">
      <alignment horizontal="centerContinuous"/>
    </xf>
    <xf numFmtId="0" fontId="36" fillId="0" borderId="1" xfId="3" applyFont="1" applyBorder="1" applyAlignment="1">
      <alignment horizontal="center" vertical="center" wrapText="1"/>
    </xf>
    <xf numFmtId="0" fontId="36" fillId="0" borderId="23" xfId="3" applyFont="1" applyBorder="1" applyAlignment="1">
      <alignment horizontal="center" vertical="center" wrapText="1"/>
    </xf>
    <xf numFmtId="0" fontId="34" fillId="0" borderId="33" xfId="3" applyFont="1" applyBorder="1"/>
    <xf numFmtId="0" fontId="34" fillId="0" borderId="67" xfId="3" applyFont="1" applyBorder="1"/>
    <xf numFmtId="0" fontId="34" fillId="0" borderId="1" xfId="3" applyBorder="1"/>
    <xf numFmtId="0" fontId="34" fillId="0" borderId="23" xfId="3" applyBorder="1"/>
    <xf numFmtId="0" fontId="34" fillId="0" borderId="43" xfId="3" applyBorder="1" applyAlignment="1">
      <alignment horizontal="centerContinuous"/>
    </xf>
    <xf numFmtId="0" fontId="34" fillId="0" borderId="18" xfId="3" applyBorder="1" applyAlignment="1">
      <alignment horizontal="centerContinuous" vertical="center" wrapText="1"/>
    </xf>
    <xf numFmtId="0" fontId="34" fillId="0" borderId="37" xfId="3" applyBorder="1" applyAlignment="1">
      <alignment horizontal="center" vertical="center" wrapText="1"/>
    </xf>
    <xf numFmtId="0" fontId="34" fillId="0" borderId="38" xfId="3" applyBorder="1" applyAlignment="1">
      <alignment horizontal="center" vertical="center" wrapText="1"/>
    </xf>
    <xf numFmtId="0" fontId="34" fillId="0" borderId="37" xfId="3" applyBorder="1" applyAlignment="1">
      <alignment horizontal="center"/>
    </xf>
    <xf numFmtId="1" fontId="34" fillId="0" borderId="38" xfId="3" applyNumberFormat="1" applyBorder="1" applyAlignment="1">
      <alignment horizontal="center"/>
    </xf>
    <xf numFmtId="1" fontId="34" fillId="0" borderId="37" xfId="3" applyNumberFormat="1" applyBorder="1" applyAlignment="1">
      <alignment horizontal="center"/>
    </xf>
    <xf numFmtId="0" fontId="34" fillId="0" borderId="15" xfId="3" applyBorder="1" applyAlignment="1">
      <alignment horizontal="center"/>
    </xf>
    <xf numFmtId="0" fontId="34" fillId="0" borderId="70" xfId="3" applyBorder="1"/>
    <xf numFmtId="0" fontId="35" fillId="0" borderId="35" xfId="3" applyFont="1" applyBorder="1" applyAlignment="1">
      <alignment horizontal="right"/>
    </xf>
    <xf numFmtId="0" fontId="34" fillId="0" borderId="35" xfId="3" applyBorder="1" applyAlignment="1">
      <alignment horizontal="center"/>
    </xf>
    <xf numFmtId="0" fontId="34" fillId="0" borderId="36" xfId="3" applyBorder="1" applyAlignment="1">
      <alignment horizontal="center"/>
    </xf>
    <xf numFmtId="0" fontId="34" fillId="0" borderId="68" xfId="3" applyBorder="1"/>
    <xf numFmtId="0" fontId="34" fillId="0" borderId="0" xfId="3" applyBorder="1" applyAlignment="1">
      <alignment horizontal="right"/>
    </xf>
    <xf numFmtId="1" fontId="34" fillId="0" borderId="0" xfId="3" applyNumberFormat="1" applyBorder="1" applyAlignment="1">
      <alignment horizontal="center"/>
    </xf>
    <xf numFmtId="0" fontId="35" fillId="0" borderId="0" xfId="3" applyFont="1" applyBorder="1" applyAlignment="1">
      <alignment horizontal="right"/>
    </xf>
    <xf numFmtId="0" fontId="34" fillId="0" borderId="0" xfId="3" applyBorder="1" applyAlignment="1">
      <alignment horizontal="center"/>
    </xf>
    <xf numFmtId="0" fontId="34" fillId="0" borderId="64" xfId="3" applyBorder="1" applyAlignment="1">
      <alignment horizontal="center"/>
    </xf>
    <xf numFmtId="0" fontId="34" fillId="0" borderId="68" xfId="3" applyBorder="1" applyAlignment="1">
      <alignment horizontal="center"/>
    </xf>
    <xf numFmtId="166" fontId="34" fillId="0" borderId="39" xfId="3" applyNumberFormat="1" applyBorder="1" applyAlignment="1">
      <alignment horizontal="center"/>
    </xf>
    <xf numFmtId="0" fontId="34" fillId="0" borderId="0" xfId="3" applyBorder="1"/>
    <xf numFmtId="0" fontId="34" fillId="0" borderId="67" xfId="3" applyBorder="1" applyAlignment="1">
      <alignment horizontal="left"/>
    </xf>
    <xf numFmtId="0" fontId="34" fillId="0" borderId="1" xfId="3" applyBorder="1" applyAlignment="1">
      <alignment horizontal="left"/>
    </xf>
    <xf numFmtId="0" fontId="34" fillId="0" borderId="1" xfId="3" applyBorder="1" applyAlignment="1"/>
    <xf numFmtId="0" fontId="34" fillId="0" borderId="6" xfId="3" applyFont="1" applyBorder="1"/>
    <xf numFmtId="0" fontId="34" fillId="0" borderId="7" xfId="3" applyBorder="1"/>
    <xf numFmtId="0" fontId="34" fillId="0" borderId="68" xfId="3" applyFont="1" applyBorder="1"/>
    <xf numFmtId="0" fontId="34" fillId="0" borderId="64" xfId="3" applyBorder="1"/>
    <xf numFmtId="0" fontId="34" fillId="0" borderId="68" xfId="3" applyFont="1" applyBorder="1" applyAlignment="1">
      <alignment horizontal="left"/>
    </xf>
    <xf numFmtId="0" fontId="34" fillId="0" borderId="0" xfId="3" applyBorder="1" applyAlignment="1">
      <alignment horizontal="left"/>
    </xf>
    <xf numFmtId="0" fontId="27" fillId="0" borderId="64" xfId="3" applyFont="1" applyBorder="1" applyAlignment="1">
      <alignment horizontal="left"/>
    </xf>
    <xf numFmtId="0" fontId="34" fillId="0" borderId="68" xfId="3" applyBorder="1" applyAlignment="1">
      <alignment horizontal="left"/>
    </xf>
    <xf numFmtId="2" fontId="34" fillId="0" borderId="0" xfId="3" applyNumberFormat="1" applyBorder="1" applyAlignment="1">
      <alignment horizontal="left"/>
    </xf>
    <xf numFmtId="1" fontId="34" fillId="0" borderId="0" xfId="3" applyNumberFormat="1" applyBorder="1" applyAlignment="1">
      <alignment horizontal="left"/>
    </xf>
    <xf numFmtId="0" fontId="49" fillId="0" borderId="0" xfId="3" applyFont="1" applyBorder="1" applyAlignment="1">
      <alignment horizontal="center"/>
    </xf>
    <xf numFmtId="0" fontId="34" fillId="0" borderId="77" xfId="3" applyBorder="1"/>
    <xf numFmtId="2" fontId="34" fillId="0" borderId="43" xfId="3" applyNumberFormat="1" applyBorder="1" applyAlignment="1">
      <alignment horizontal="left"/>
    </xf>
    <xf numFmtId="1" fontId="34" fillId="0" borderId="43" xfId="3" applyNumberFormat="1" applyBorder="1" applyAlignment="1">
      <alignment horizontal="left"/>
    </xf>
    <xf numFmtId="0" fontId="34" fillId="0" borderId="43" xfId="3" applyBorder="1" applyAlignment="1">
      <alignment horizontal="left"/>
    </xf>
    <xf numFmtId="0" fontId="49" fillId="0" borderId="43" xfId="3" applyFont="1" applyBorder="1" applyAlignment="1">
      <alignment horizontal="center"/>
    </xf>
    <xf numFmtId="0" fontId="34" fillId="0" borderId="77" xfId="3" applyBorder="1" applyAlignment="1">
      <alignment horizontal="left"/>
    </xf>
    <xf numFmtId="0" fontId="34" fillId="0" borderId="1" xfId="3" applyBorder="1" applyAlignment="1">
      <alignment horizontal="right"/>
    </xf>
    <xf numFmtId="0" fontId="43" fillId="0" borderId="70" xfId="3" applyFont="1" applyBorder="1" applyAlignment="1">
      <alignment horizontal="centerContinuous" wrapText="1"/>
    </xf>
    <xf numFmtId="0" fontId="43" fillId="0" borderId="68" xfId="3" applyFont="1" applyBorder="1" applyAlignment="1">
      <alignment horizontal="centerContinuous" wrapText="1"/>
    </xf>
    <xf numFmtId="0" fontId="43" fillId="0" borderId="67" xfId="3" applyFont="1" applyBorder="1" applyAlignment="1">
      <alignment horizontal="centerContinuous" wrapText="1"/>
    </xf>
    <xf numFmtId="0" fontId="34" fillId="0" borderId="46" xfId="3" applyBorder="1"/>
    <xf numFmtId="0" fontId="34" fillId="0" borderId="69" xfId="3" applyBorder="1"/>
    <xf numFmtId="0" fontId="34" fillId="0" borderId="0" xfId="3" applyBorder="1" applyAlignment="1">
      <alignment horizontal="center" vertical="center" wrapText="1"/>
    </xf>
    <xf numFmtId="0" fontId="34" fillId="0" borderId="19" xfId="3" applyBorder="1" applyAlignment="1">
      <alignment horizontal="center" vertical="center" wrapText="1"/>
    </xf>
    <xf numFmtId="0" fontId="34" fillId="0" borderId="39" xfId="3" applyBorder="1" applyAlignment="1">
      <alignment horizontal="center" vertical="center" wrapText="1"/>
    </xf>
    <xf numFmtId="0" fontId="34" fillId="0" borderId="12" xfId="3" applyBorder="1" applyAlignment="1">
      <alignment horizontal="center" vertical="center" wrapText="1"/>
    </xf>
    <xf numFmtId="2" fontId="34" fillId="0" borderId="0" xfId="3" applyNumberFormat="1"/>
    <xf numFmtId="166" fontId="34" fillId="0" borderId="0" xfId="3" applyNumberFormat="1" applyBorder="1" applyAlignment="1">
      <alignment horizontal="center"/>
    </xf>
    <xf numFmtId="0" fontId="34" fillId="0" borderId="25" xfId="3" applyBorder="1" applyAlignment="1">
      <alignment horizontal="center"/>
    </xf>
    <xf numFmtId="0" fontId="34" fillId="0" borderId="70" xfId="3" applyBorder="1" applyAlignment="1">
      <alignment horizontal="center"/>
    </xf>
    <xf numFmtId="2" fontId="34" fillId="0" borderId="35" xfId="3" applyNumberFormat="1" applyBorder="1" applyAlignment="1">
      <alignment horizontal="center"/>
    </xf>
    <xf numFmtId="166" fontId="34" fillId="0" borderId="35" xfId="3" applyNumberFormat="1" applyBorder="1" applyAlignment="1">
      <alignment horizontal="center"/>
    </xf>
    <xf numFmtId="2" fontId="34" fillId="0" borderId="36" xfId="3" applyNumberFormat="1" applyBorder="1" applyAlignment="1">
      <alignment horizontal="center"/>
    </xf>
    <xf numFmtId="2" fontId="34" fillId="0" borderId="64" xfId="3" applyNumberFormat="1" applyBorder="1" applyAlignment="1">
      <alignment horizontal="center"/>
    </xf>
    <xf numFmtId="0" fontId="35" fillId="0" borderId="0" xfId="3" applyFont="1" applyBorder="1" applyAlignment="1">
      <alignment horizontal="center"/>
    </xf>
    <xf numFmtId="0" fontId="34" fillId="0" borderId="40" xfId="3" applyBorder="1" applyAlignment="1">
      <alignment horizontal="center"/>
    </xf>
    <xf numFmtId="166" fontId="34" fillId="0" borderId="40" xfId="3" applyNumberFormat="1" applyBorder="1" applyAlignment="1">
      <alignment horizontal="center"/>
    </xf>
    <xf numFmtId="0" fontId="34" fillId="0" borderId="68" xfId="3" applyBorder="1" applyAlignment="1">
      <alignment horizontal="right"/>
    </xf>
    <xf numFmtId="0" fontId="27" fillId="0" borderId="0" xfId="3" applyFont="1" applyBorder="1" applyAlignment="1">
      <alignment horizontal="left"/>
    </xf>
    <xf numFmtId="170" fontId="52" fillId="0" borderId="0" xfId="3" applyNumberFormat="1" applyFont="1" applyBorder="1" applyAlignment="1">
      <alignment horizontal="center"/>
    </xf>
    <xf numFmtId="0" fontId="34" fillId="0" borderId="1" xfId="3" applyBorder="1" applyAlignment="1">
      <alignment horizontal="center"/>
    </xf>
    <xf numFmtId="0" fontId="34" fillId="0" borderId="43" xfId="3" applyFont="1" applyBorder="1"/>
    <xf numFmtId="0" fontId="34" fillId="0" borderId="72" xfId="3" applyBorder="1"/>
    <xf numFmtId="0" fontId="34" fillId="0" borderId="26" xfId="3" applyBorder="1" applyAlignment="1">
      <alignment horizontal="center"/>
    </xf>
    <xf numFmtId="0" fontId="34" fillId="0" borderId="33" xfId="3" applyBorder="1" applyAlignment="1">
      <alignment horizontal="centerContinuous"/>
    </xf>
    <xf numFmtId="0" fontId="34" fillId="0" borderId="50" xfId="3" applyBorder="1" applyAlignment="1">
      <alignment horizontal="centerContinuous"/>
    </xf>
    <xf numFmtId="0" fontId="34" fillId="0" borderId="10" xfId="3" applyBorder="1" applyAlignment="1">
      <alignment horizontal="centerContinuous" vertical="top" wrapText="1"/>
    </xf>
    <xf numFmtId="0" fontId="34" fillId="0" borderId="11" xfId="3" applyBorder="1" applyAlignment="1">
      <alignment horizontal="center" vertical="top" wrapText="1"/>
    </xf>
    <xf numFmtId="0" fontId="34" fillId="0" borderId="11" xfId="3" applyBorder="1" applyAlignment="1">
      <alignment horizontal="center" vertical="center" wrapText="1"/>
    </xf>
    <xf numFmtId="0" fontId="34" fillId="0" borderId="54" xfId="3" applyBorder="1" applyAlignment="1">
      <alignment horizontal="center" vertical="center" wrapText="1"/>
    </xf>
    <xf numFmtId="0" fontId="34" fillId="0" borderId="8" xfId="3" applyBorder="1" applyAlignment="1">
      <alignment horizontal="center"/>
    </xf>
    <xf numFmtId="2" fontId="34" fillId="0" borderId="31" xfId="3" applyNumberFormat="1" applyBorder="1" applyAlignment="1">
      <alignment horizontal="center"/>
    </xf>
    <xf numFmtId="2" fontId="34" fillId="0" borderId="38" xfId="3" applyNumberFormat="1" applyBorder="1" applyAlignment="1">
      <alignment horizontal="center"/>
    </xf>
    <xf numFmtId="0" fontId="33" fillId="0" borderId="35" xfId="3" applyFont="1" applyBorder="1" applyAlignment="1">
      <alignment horizontal="center"/>
    </xf>
    <xf numFmtId="0" fontId="33" fillId="0" borderId="0" xfId="3" applyFont="1" applyBorder="1" applyAlignment="1">
      <alignment horizontal="center"/>
    </xf>
    <xf numFmtId="0" fontId="34" fillId="0" borderId="35" xfId="3" applyBorder="1" applyAlignment="1">
      <alignment horizontal="left"/>
    </xf>
    <xf numFmtId="0" fontId="34" fillId="0" borderId="64" xfId="3" applyBorder="1" applyAlignment="1"/>
    <xf numFmtId="0" fontId="33" fillId="0" borderId="70" xfId="3" applyFont="1" applyBorder="1" applyAlignment="1">
      <alignment horizontal="centerContinuous"/>
    </xf>
    <xf numFmtId="0" fontId="35" fillId="0" borderId="35" xfId="3" applyFont="1" applyBorder="1" applyAlignment="1">
      <alignment horizontal="centerContinuous"/>
    </xf>
    <xf numFmtId="0" fontId="34" fillId="0" borderId="36" xfId="3" applyBorder="1" applyAlignment="1">
      <alignment horizontal="centerContinuous"/>
    </xf>
    <xf numFmtId="0" fontId="33" fillId="0" borderId="60" xfId="3" applyFont="1" applyBorder="1" applyAlignment="1">
      <alignment horizontal="center"/>
    </xf>
    <xf numFmtId="0" fontId="33" fillId="0" borderId="69" xfId="3" applyFont="1" applyBorder="1" applyAlignment="1">
      <alignment horizontal="centerContinuous"/>
    </xf>
    <xf numFmtId="0" fontId="34" fillId="0" borderId="69" xfId="3" applyBorder="1" applyAlignment="1">
      <alignment horizontal="centerContinuous"/>
    </xf>
    <xf numFmtId="0" fontId="33" fillId="0" borderId="28" xfId="3" applyFont="1" applyBorder="1" applyAlignment="1">
      <alignment horizontal="centerContinuous"/>
    </xf>
    <xf numFmtId="0" fontId="34" fillId="0" borderId="35" xfId="3" applyBorder="1"/>
    <xf numFmtId="0" fontId="36" fillId="0" borderId="35" xfId="3" applyFont="1" applyBorder="1" applyAlignment="1">
      <alignment horizontal="centerContinuous" vertical="center" wrapText="1"/>
    </xf>
    <xf numFmtId="0" fontId="36" fillId="0" borderId="36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horizontal="centerContinuous" vertical="center" wrapText="1"/>
    </xf>
    <xf numFmtId="0" fontId="31" fillId="0" borderId="64" xfId="3" applyFont="1" applyBorder="1" applyAlignment="1">
      <alignment horizontal="centerContinuous" vertical="center" wrapText="1"/>
    </xf>
    <xf numFmtId="0" fontId="34" fillId="0" borderId="67" xfId="3" applyBorder="1"/>
    <xf numFmtId="0" fontId="34" fillId="0" borderId="77" xfId="3" applyFont="1" applyBorder="1"/>
    <xf numFmtId="0" fontId="34" fillId="0" borderId="43" xfId="3" applyBorder="1" applyAlignment="1">
      <alignment horizontal="center"/>
    </xf>
    <xf numFmtId="0" fontId="34" fillId="0" borderId="20" xfId="3" applyFont="1" applyBorder="1"/>
    <xf numFmtId="0" fontId="34" fillId="0" borderId="29" xfId="3" applyBorder="1"/>
    <xf numFmtId="171" fontId="51" fillId="0" borderId="38" xfId="3" applyNumberFormat="1" applyFont="1" applyBorder="1" applyAlignment="1">
      <alignment horizontal="center"/>
    </xf>
    <xf numFmtId="17" fontId="34" fillId="0" borderId="43" xfId="3" applyNumberFormat="1" applyFont="1" applyBorder="1"/>
    <xf numFmtId="169" fontId="34" fillId="0" borderId="46" xfId="3" applyNumberFormat="1" applyBorder="1" applyAlignment="1">
      <alignment horizontal="center"/>
    </xf>
    <xf numFmtId="0" fontId="34" fillId="0" borderId="60" xfId="3" applyFont="1" applyBorder="1"/>
    <xf numFmtId="0" fontId="34" fillId="0" borderId="69" xfId="3" applyBorder="1" applyAlignment="1">
      <alignment horizontal="center"/>
    </xf>
    <xf numFmtId="0" fontId="34" fillId="0" borderId="27" xfId="3" applyBorder="1"/>
    <xf numFmtId="0" fontId="34" fillId="0" borderId="28" xfId="3" applyBorder="1" applyAlignment="1">
      <alignment horizontal="center"/>
    </xf>
    <xf numFmtId="0" fontId="34" fillId="0" borderId="18" xfId="3" applyBorder="1" applyAlignment="1">
      <alignment horizontal="centerContinuous"/>
    </xf>
    <xf numFmtId="0" fontId="34" fillId="0" borderId="19" xfId="3" applyBorder="1" applyAlignment="1">
      <alignment horizontal="centerContinuous" vertical="center" wrapText="1"/>
    </xf>
    <xf numFmtId="0" fontId="34" fillId="0" borderId="57" xfId="3" applyBorder="1" applyAlignment="1">
      <alignment horizontal="centerContinuous" wrapText="1"/>
    </xf>
    <xf numFmtId="0" fontId="35" fillId="0" borderId="0" xfId="3" applyFont="1" applyBorder="1" applyAlignment="1"/>
    <xf numFmtId="0" fontId="34" fillId="0" borderId="37" xfId="3" applyBorder="1" applyAlignment="1">
      <alignment horizontal="centerContinuous" vertical="center" wrapText="1"/>
    </xf>
    <xf numFmtId="0" fontId="34" fillId="0" borderId="42" xfId="3" applyBorder="1" applyAlignment="1">
      <alignment horizontal="centerContinuous" wrapText="1"/>
    </xf>
    <xf numFmtId="0" fontId="34" fillId="0" borderId="38" xfId="3" applyBorder="1" applyAlignment="1">
      <alignment horizontal="center"/>
    </xf>
    <xf numFmtId="166" fontId="34" fillId="0" borderId="38" xfId="3" applyNumberFormat="1" applyBorder="1" applyAlignment="1">
      <alignment horizontal="center"/>
    </xf>
    <xf numFmtId="166" fontId="34" fillId="0" borderId="16" xfId="3" applyNumberFormat="1" applyBorder="1" applyAlignment="1">
      <alignment horizontal="center"/>
    </xf>
    <xf numFmtId="0" fontId="34" fillId="0" borderId="8" xfId="3" applyBorder="1" applyAlignment="1">
      <alignment horizontal="centerContinuous"/>
    </xf>
    <xf numFmtId="0" fontId="34" fillId="0" borderId="31" xfId="3" applyBorder="1" applyAlignment="1">
      <alignment horizontal="centerContinuous"/>
    </xf>
    <xf numFmtId="0" fontId="34" fillId="0" borderId="30" xfId="3" applyBorder="1" applyAlignment="1">
      <alignment horizontal="center"/>
    </xf>
    <xf numFmtId="166" fontId="34" fillId="0" borderId="30" xfId="3" applyNumberFormat="1" applyBorder="1" applyAlignment="1">
      <alignment horizontal="center"/>
    </xf>
    <xf numFmtId="166" fontId="34" fillId="0" borderId="29" xfId="3" applyNumberFormat="1" applyBorder="1" applyAlignment="1">
      <alignment horizontal="center"/>
    </xf>
    <xf numFmtId="166" fontId="34" fillId="0" borderId="21" xfId="3" applyNumberFormat="1" applyBorder="1" applyAlignment="1">
      <alignment horizontal="center"/>
    </xf>
    <xf numFmtId="0" fontId="34" fillId="0" borderId="37" xfId="3" applyBorder="1" applyAlignment="1">
      <alignment horizontal="centerContinuous"/>
    </xf>
    <xf numFmtId="0" fontId="34" fillId="0" borderId="38" xfId="3" applyBorder="1" applyAlignment="1">
      <alignment horizontal="centerContinuous"/>
    </xf>
    <xf numFmtId="2" fontId="34" fillId="0" borderId="51" xfId="3" applyNumberFormat="1" applyBorder="1" applyAlignment="1">
      <alignment horizontal="center"/>
    </xf>
    <xf numFmtId="166" fontId="34" fillId="0" borderId="51" xfId="3" applyNumberFormat="1" applyBorder="1" applyAlignment="1">
      <alignment horizontal="center"/>
    </xf>
    <xf numFmtId="0" fontId="34" fillId="0" borderId="68" xfId="3" applyBorder="1" applyAlignment="1">
      <alignment horizontal="centerContinuous"/>
    </xf>
    <xf numFmtId="0" fontId="34" fillId="0" borderId="53" xfId="3" applyBorder="1" applyAlignment="1">
      <alignment horizontal="left"/>
    </xf>
    <xf numFmtId="0" fontId="33" fillId="0" borderId="50" xfId="3" applyFont="1" applyBorder="1" applyAlignment="1">
      <alignment horizontal="left" vertical="center" wrapText="1"/>
    </xf>
    <xf numFmtId="0" fontId="33" fillId="0" borderId="51" xfId="3" applyFont="1" applyBorder="1" applyAlignment="1">
      <alignment horizontal="left" vertical="center" wrapText="1"/>
    </xf>
    <xf numFmtId="0" fontId="27" fillId="0" borderId="68" xfId="3" applyFont="1" applyBorder="1" applyAlignment="1">
      <alignment horizontal="left"/>
    </xf>
    <xf numFmtId="14" fontId="49" fillId="0" borderId="0" xfId="3" applyNumberFormat="1" applyFont="1" applyBorder="1" applyAlignment="1">
      <alignment horizontal="center"/>
    </xf>
    <xf numFmtId="0" fontId="27" fillId="0" borderId="64" xfId="3" applyFont="1" applyBorder="1" applyAlignment="1">
      <alignment horizontal="right"/>
    </xf>
    <xf numFmtId="0" fontId="53" fillId="0" borderId="0" xfId="3" applyFont="1" applyAlignment="1">
      <alignment horizontal="centerContinuous" vertical="center"/>
    </xf>
    <xf numFmtId="17" fontId="54" fillId="0" borderId="0" xfId="3" applyNumberFormat="1" applyFont="1" applyAlignment="1">
      <alignment horizontal="centerContinuous" vertical="center"/>
    </xf>
    <xf numFmtId="0" fontId="35" fillId="0" borderId="3" xfId="3" applyFont="1" applyBorder="1" applyAlignment="1">
      <alignment horizontal="center" vertical="center"/>
    </xf>
    <xf numFmtId="0" fontId="35" fillId="0" borderId="6" xfId="3" applyFont="1" applyBorder="1" applyAlignment="1">
      <alignment horizontal="centerContinuous" vertical="center" wrapText="1"/>
    </xf>
    <xf numFmtId="0" fontId="35" fillId="0" borderId="3" xfId="3" applyFont="1" applyBorder="1" applyAlignment="1">
      <alignment horizontal="center" vertical="center" wrapText="1"/>
    </xf>
    <xf numFmtId="0" fontId="35" fillId="0" borderId="3" xfId="3" applyFont="1" applyBorder="1" applyAlignment="1">
      <alignment horizontal="centerContinuous" vertical="center" wrapText="1"/>
    </xf>
    <xf numFmtId="0" fontId="35" fillId="0" borderId="7" xfId="3" applyFont="1" applyBorder="1" applyAlignment="1">
      <alignment horizontal="centerContinuous" vertical="center" wrapText="1"/>
    </xf>
    <xf numFmtId="0" fontId="35" fillId="0" borderId="19" xfId="3" applyFont="1" applyBorder="1" applyAlignment="1">
      <alignment horizontal="center" vertical="center"/>
    </xf>
    <xf numFmtId="166" fontId="34" fillId="0" borderId="33" xfId="3" applyNumberFormat="1" applyBorder="1" applyAlignment="1">
      <alignment horizontal="center" vertical="center"/>
    </xf>
    <xf numFmtId="2" fontId="34" fillId="0" borderId="40" xfId="3" applyNumberFormat="1" applyBorder="1" applyAlignment="1">
      <alignment horizontal="center"/>
    </xf>
    <xf numFmtId="0" fontId="35" fillId="0" borderId="19" xfId="3" applyFont="1" applyBorder="1" applyAlignment="1">
      <alignment horizontal="center"/>
    </xf>
    <xf numFmtId="166" fontId="34" fillId="0" borderId="19" xfId="3" applyNumberFormat="1" applyBorder="1" applyAlignment="1">
      <alignment horizontal="center"/>
    </xf>
    <xf numFmtId="0" fontId="35" fillId="0" borderId="66" xfId="3" applyFont="1" applyBorder="1" applyAlignment="1">
      <alignment horizontal="center"/>
    </xf>
    <xf numFmtId="0" fontId="35" fillId="0" borderId="48" xfId="3" applyFont="1" applyBorder="1" applyAlignment="1">
      <alignment horizontal="center"/>
    </xf>
    <xf numFmtId="166" fontId="34" fillId="0" borderId="26" xfId="3" applyNumberFormat="1" applyBorder="1" applyAlignment="1">
      <alignment horizontal="center"/>
    </xf>
    <xf numFmtId="166" fontId="34" fillId="0" borderId="31" xfId="3" applyNumberFormat="1" applyBorder="1" applyAlignment="1">
      <alignment horizontal="centerContinuous" vertical="center"/>
    </xf>
    <xf numFmtId="166" fontId="34" fillId="0" borderId="31" xfId="3" applyNumberFormat="1" applyBorder="1" applyAlignment="1">
      <alignment horizontal="center" vertical="center"/>
    </xf>
    <xf numFmtId="0" fontId="35" fillId="0" borderId="53" xfId="3" applyFont="1" applyBorder="1" applyAlignment="1">
      <alignment horizontal="center"/>
    </xf>
    <xf numFmtId="166" fontId="34" fillId="0" borderId="45" xfId="3" applyNumberFormat="1" applyBorder="1" applyAlignment="1">
      <alignment horizontal="center"/>
    </xf>
    <xf numFmtId="166" fontId="34" fillId="0" borderId="41" xfId="3" applyNumberFormat="1" applyBorder="1" applyAlignment="1">
      <alignment horizontal="center"/>
    </xf>
    <xf numFmtId="166" fontId="34" fillId="0" borderId="50" xfId="3" applyNumberFormat="1" applyBorder="1" applyAlignment="1">
      <alignment horizontal="center"/>
    </xf>
    <xf numFmtId="0" fontId="35" fillId="0" borderId="77" xfId="3" applyFont="1" applyBorder="1" applyAlignment="1">
      <alignment horizontal="center"/>
    </xf>
    <xf numFmtId="166" fontId="34" fillId="0" borderId="43" xfId="3" applyNumberFormat="1" applyBorder="1" applyAlignment="1">
      <alignment horizontal="center"/>
    </xf>
    <xf numFmtId="166" fontId="34" fillId="0" borderId="42" xfId="3" applyNumberFormat="1" applyBorder="1" applyAlignment="1">
      <alignment horizontal="center"/>
    </xf>
    <xf numFmtId="0" fontId="35" fillId="0" borderId="60" xfId="3" applyFont="1" applyBorder="1" applyAlignment="1">
      <alignment horizontal="center"/>
    </xf>
    <xf numFmtId="166" fontId="34" fillId="0" borderId="65" xfId="3" applyNumberFormat="1" applyBorder="1" applyAlignment="1">
      <alignment horizontal="center"/>
    </xf>
    <xf numFmtId="166" fontId="34" fillId="0" borderId="69" xfId="3" applyNumberFormat="1" applyBorder="1" applyAlignment="1">
      <alignment horizontal="center"/>
    </xf>
    <xf numFmtId="166" fontId="34" fillId="0" borderId="56" xfId="3" applyNumberFormat="1" applyBorder="1" applyAlignment="1">
      <alignment horizontal="center"/>
    </xf>
    <xf numFmtId="166" fontId="34" fillId="0" borderId="38" xfId="3" applyNumberFormat="1" applyBorder="1"/>
    <xf numFmtId="0" fontId="43" fillId="0" borderId="70" xfId="3" applyFont="1" applyBorder="1" applyAlignment="1">
      <alignment horizontal="left" wrapText="1"/>
    </xf>
    <xf numFmtId="0" fontId="31" fillId="0" borderId="0" xfId="3" applyFont="1" applyBorder="1" applyAlignment="1">
      <alignment horizontal="centerContinuous"/>
    </xf>
    <xf numFmtId="0" fontId="31" fillId="0" borderId="64" xfId="3" applyFont="1" applyBorder="1" applyAlignment="1">
      <alignment horizontal="centerContinuous"/>
    </xf>
    <xf numFmtId="0" fontId="31" fillId="0" borderId="1" xfId="3" applyFont="1" applyBorder="1" applyAlignment="1">
      <alignment horizontal="centerContinuous" vertical="center" wrapText="1"/>
    </xf>
    <xf numFmtId="0" fontId="31" fillId="0" borderId="23" xfId="3" applyFont="1" applyBorder="1" applyAlignment="1">
      <alignment horizontal="centerContinuous" vertical="center" wrapText="1"/>
    </xf>
    <xf numFmtId="0" fontId="34" fillId="0" borderId="45" xfId="3" applyBorder="1"/>
    <xf numFmtId="0" fontId="34" fillId="0" borderId="43" xfId="3" applyBorder="1"/>
    <xf numFmtId="0" fontId="34" fillId="0" borderId="69" xfId="3" applyFont="1" applyBorder="1"/>
    <xf numFmtId="169" fontId="34" fillId="0" borderId="27" xfId="3" applyNumberFormat="1" applyFont="1" applyBorder="1" applyAlignment="1">
      <alignment horizontal="centerContinuous"/>
    </xf>
    <xf numFmtId="169" fontId="34" fillId="0" borderId="69" xfId="3" applyNumberFormat="1" applyFont="1" applyBorder="1" applyAlignment="1">
      <alignment horizontal="centerContinuous"/>
    </xf>
    <xf numFmtId="169" fontId="34" fillId="0" borderId="69" xfId="3" applyNumberFormat="1" applyBorder="1" applyAlignment="1">
      <alignment horizontal="centerContinuous"/>
    </xf>
    <xf numFmtId="0" fontId="34" fillId="0" borderId="28" xfId="3" applyBorder="1"/>
    <xf numFmtId="0" fontId="34" fillId="0" borderId="25" xfId="3" applyBorder="1" applyAlignment="1"/>
    <xf numFmtId="0" fontId="34" fillId="0" borderId="70" xfId="3" applyFont="1" applyBorder="1" applyAlignment="1">
      <alignment horizontal="centerContinuous"/>
    </xf>
    <xf numFmtId="0" fontId="35" fillId="0" borderId="73" xfId="3" applyFont="1" applyBorder="1" applyAlignment="1">
      <alignment horizontal="centerContinuous"/>
    </xf>
    <xf numFmtId="0" fontId="35" fillId="0" borderId="36" xfId="3" applyFont="1" applyBorder="1" applyAlignment="1">
      <alignment horizontal="centerContinuous"/>
    </xf>
    <xf numFmtId="0" fontId="34" fillId="0" borderId="40" xfId="3" applyBorder="1" applyAlignment="1">
      <alignment horizontal="center" vertical="center" wrapText="1"/>
    </xf>
    <xf numFmtId="2" fontId="34" fillId="0" borderId="37" xfId="3" applyNumberFormat="1" applyBorder="1" applyAlignment="1">
      <alignment horizontal="center"/>
    </xf>
    <xf numFmtId="2" fontId="34" fillId="0" borderId="12" xfId="3" applyNumberFormat="1" applyBorder="1" applyAlignment="1">
      <alignment horizontal="center"/>
    </xf>
    <xf numFmtId="2" fontId="34" fillId="0" borderId="49" xfId="3" applyNumberFormat="1" applyBorder="1" applyAlignment="1">
      <alignment horizontal="center"/>
    </xf>
    <xf numFmtId="166" fontId="34" fillId="0" borderId="37" xfId="3" applyNumberFormat="1" applyBorder="1" applyAlignment="1">
      <alignment horizontal="center"/>
    </xf>
    <xf numFmtId="2" fontId="34" fillId="0" borderId="47" xfId="3" applyNumberFormat="1" applyBorder="1" applyAlignment="1">
      <alignment horizontal="center"/>
    </xf>
    <xf numFmtId="0" fontId="45" fillId="0" borderId="70" xfId="3" applyFont="1" applyBorder="1"/>
    <xf numFmtId="0" fontId="33" fillId="0" borderId="35" xfId="3" applyFont="1" applyBorder="1"/>
    <xf numFmtId="0" fontId="34" fillId="0" borderId="36" xfId="3" applyBorder="1"/>
    <xf numFmtId="0" fontId="45" fillId="0" borderId="68" xfId="3" applyFont="1" applyBorder="1"/>
    <xf numFmtId="0" fontId="33" fillId="0" borderId="0" xfId="3" applyFont="1" applyBorder="1"/>
    <xf numFmtId="169" fontId="34" fillId="0" borderId="69" xfId="3" applyNumberFormat="1" applyBorder="1"/>
    <xf numFmtId="165" fontId="34" fillId="0" borderId="38" xfId="3" applyNumberFormat="1" applyBorder="1" applyAlignment="1">
      <alignment horizontal="center"/>
    </xf>
    <xf numFmtId="0" fontId="34" fillId="0" borderId="0" xfId="3" applyAlignment="1">
      <alignment horizontal="center"/>
    </xf>
    <xf numFmtId="0" fontId="27" fillId="0" borderId="16" xfId="3" applyFont="1" applyBorder="1" applyAlignment="1">
      <alignment horizontal="center" vertical="center"/>
    </xf>
    <xf numFmtId="0" fontId="27" fillId="0" borderId="68" xfId="3" applyFont="1" applyBorder="1" applyAlignment="1">
      <alignment horizontal="centerContinuous"/>
    </xf>
    <xf numFmtId="0" fontId="27" fillId="0" borderId="0" xfId="3" applyFont="1" applyBorder="1" applyAlignment="1">
      <alignment horizontal="centerContinuous"/>
    </xf>
    <xf numFmtId="0" fontId="34" fillId="0" borderId="51" xfId="3" applyBorder="1" applyAlignment="1">
      <alignment horizontal="centerContinuous"/>
    </xf>
    <xf numFmtId="0" fontId="34" fillId="0" borderId="50" xfId="3" applyBorder="1" applyAlignment="1">
      <alignment horizontal="center"/>
    </xf>
    <xf numFmtId="0" fontId="27" fillId="0" borderId="68" xfId="3" applyFont="1" applyBorder="1" applyAlignment="1">
      <alignment horizontal="left" vertical="center"/>
    </xf>
    <xf numFmtId="0" fontId="27" fillId="0" borderId="0" xfId="3" applyFont="1" applyBorder="1" applyAlignment="1">
      <alignment horizontal="left" vertical="center"/>
    </xf>
    <xf numFmtId="14" fontId="27" fillId="0" borderId="0" xfId="3" applyNumberFormat="1" applyFont="1" applyBorder="1" applyAlignment="1">
      <alignment horizontal="left"/>
    </xf>
    <xf numFmtId="0" fontId="42" fillId="0" borderId="70" xfId="3" applyFont="1" applyBorder="1" applyAlignment="1">
      <alignment horizontal="centerContinuous" vertical="center" wrapText="1"/>
    </xf>
    <xf numFmtId="0" fontId="42" fillId="0" borderId="68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vertical="center" wrapText="1"/>
    </xf>
    <xf numFmtId="0" fontId="42" fillId="0" borderId="67" xfId="3" applyFont="1" applyBorder="1" applyAlignment="1">
      <alignment horizontal="centerContinuous" vertical="center" wrapText="1"/>
    </xf>
    <xf numFmtId="0" fontId="31" fillId="0" borderId="1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27" fillId="0" borderId="5" xfId="3" applyFont="1" applyBorder="1" applyAlignment="1">
      <alignment horizontal="left"/>
    </xf>
    <xf numFmtId="0" fontId="27" fillId="0" borderId="6" xfId="3" applyFont="1" applyBorder="1" applyAlignment="1">
      <alignment horizontal="left"/>
    </xf>
    <xf numFmtId="0" fontId="27" fillId="0" borderId="5" xfId="3" applyFont="1" applyBorder="1"/>
    <xf numFmtId="0" fontId="34" fillId="0" borderId="6" xfId="3" applyBorder="1"/>
    <xf numFmtId="0" fontId="27" fillId="0" borderId="13" xfId="3" applyFont="1" applyBorder="1" applyAlignment="1">
      <alignment horizontal="center"/>
    </xf>
    <xf numFmtId="0" fontId="34" fillId="0" borderId="66" xfId="3" applyBorder="1" applyAlignment="1">
      <alignment horizontal="center"/>
    </xf>
    <xf numFmtId="0" fontId="34" fillId="0" borderId="14" xfId="3" applyBorder="1" applyAlignment="1">
      <alignment horizontal="center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/>
    </xf>
    <xf numFmtId="1" fontId="34" fillId="0" borderId="1" xfId="3" applyNumberFormat="1" applyBorder="1" applyAlignment="1">
      <alignment horizontal="center"/>
    </xf>
    <xf numFmtId="2" fontId="27" fillId="0" borderId="0" xfId="3" applyNumberFormat="1" applyFont="1" applyBorder="1" applyAlignment="1">
      <alignment horizontal="left"/>
    </xf>
    <xf numFmtId="0" fontId="34" fillId="0" borderId="67" xfId="3" applyBorder="1" applyAlignment="1">
      <alignment horizontal="center"/>
    </xf>
    <xf numFmtId="2" fontId="27" fillId="0" borderId="1" xfId="3" applyNumberFormat="1" applyFont="1" applyBorder="1" applyAlignment="1">
      <alignment horizontal="left"/>
    </xf>
    <xf numFmtId="1" fontId="34" fillId="0" borderId="35" xfId="3" applyNumberFormat="1" applyBorder="1" applyAlignment="1">
      <alignment horizontal="center"/>
    </xf>
    <xf numFmtId="2" fontId="34" fillId="0" borderId="0" xfId="3" applyNumberFormat="1" applyBorder="1" applyAlignment="1">
      <alignment horizontal="center"/>
    </xf>
    <xf numFmtId="2" fontId="34" fillId="0" borderId="0" xfId="3" applyNumberFormat="1" applyBorder="1" applyAlignment="1"/>
    <xf numFmtId="0" fontId="27" fillId="0" borderId="68" xfId="3" applyFont="1" applyBorder="1" applyAlignment="1">
      <alignment horizontal="center"/>
    </xf>
    <xf numFmtId="0" fontId="27" fillId="0" borderId="43" xfId="3" applyFont="1" applyBorder="1" applyAlignment="1">
      <alignment horizontal="left" vertical="center"/>
    </xf>
    <xf numFmtId="14" fontId="34" fillId="0" borderId="43" xfId="3" applyNumberFormat="1" applyBorder="1" applyAlignment="1">
      <alignment horizontal="centerContinuous" wrapText="1"/>
    </xf>
    <xf numFmtId="0" fontId="34" fillId="0" borderId="43" xfId="3" applyBorder="1" applyAlignment="1">
      <alignment horizontal="centerContinuous" wrapText="1"/>
    </xf>
    <xf numFmtId="0" fontId="36" fillId="0" borderId="0" xfId="3" applyFont="1" applyBorder="1" applyAlignment="1">
      <alignment horizontal="centerContinuous" vertical="center" wrapText="1"/>
    </xf>
    <xf numFmtId="0" fontId="36" fillId="0" borderId="64" xfId="3" applyFont="1" applyBorder="1" applyAlignment="1">
      <alignment horizontal="centerContinuous" vertical="center" wrapText="1"/>
    </xf>
    <xf numFmtId="0" fontId="34" fillId="0" borderId="32" xfId="3" applyFont="1" applyBorder="1"/>
    <xf numFmtId="0" fontId="34" fillId="0" borderId="21" xfId="3" applyBorder="1"/>
    <xf numFmtId="169" fontId="34" fillId="0" borderId="5" xfId="3" applyNumberFormat="1" applyFont="1" applyBorder="1"/>
    <xf numFmtId="169" fontId="34" fillId="0" borderId="7" xfId="3" applyNumberFormat="1" applyBorder="1"/>
    <xf numFmtId="0" fontId="34" fillId="0" borderId="64" xfId="3" applyBorder="1" applyAlignment="1">
      <alignment horizontal="left"/>
    </xf>
    <xf numFmtId="14" fontId="27" fillId="0" borderId="0" xfId="3" applyNumberFormat="1" applyFont="1" applyBorder="1" applyAlignment="1">
      <alignment horizontal="center"/>
    </xf>
    <xf numFmtId="0" fontId="34" fillId="0" borderId="77" xfId="3" applyFont="1" applyBorder="1" applyAlignment="1">
      <alignment horizontal="left"/>
    </xf>
    <xf numFmtId="0" fontId="34" fillId="0" borderId="43" xfId="3" applyFont="1" applyBorder="1" applyAlignment="1">
      <alignment horizontal="left"/>
    </xf>
    <xf numFmtId="0" fontId="34" fillId="0" borderId="60" xfId="3" applyFont="1" applyBorder="1" applyAlignment="1">
      <alignment horizontal="left"/>
    </xf>
    <xf numFmtId="0" fontId="34" fillId="0" borderId="69" xfId="3" applyFont="1" applyBorder="1" applyAlignment="1">
      <alignment horizontal="left"/>
    </xf>
    <xf numFmtId="2" fontId="34" fillId="0" borderId="39" xfId="3" applyNumberFormat="1" applyBorder="1" applyAlignment="1">
      <alignment horizontal="centerContinuous"/>
    </xf>
    <xf numFmtId="14" fontId="33" fillId="0" borderId="8" xfId="3" applyNumberFormat="1" applyFont="1" applyBorder="1" applyAlignment="1">
      <alignment horizontal="center"/>
    </xf>
    <xf numFmtId="0" fontId="33" fillId="0" borderId="20" xfId="3" applyFont="1" applyBorder="1" applyAlignment="1">
      <alignment horizontal="center"/>
    </xf>
    <xf numFmtId="0" fontId="33" fillId="0" borderId="30" xfId="3" applyFont="1" applyBorder="1" applyAlignment="1">
      <alignment horizontal="center"/>
    </xf>
    <xf numFmtId="0" fontId="28" fillId="0" borderId="43" xfId="3" applyFont="1" applyBorder="1" applyAlignment="1">
      <alignment horizontal="center"/>
    </xf>
    <xf numFmtId="0" fontId="33" fillId="0" borderId="15" xfId="3" applyFont="1" applyBorder="1" applyAlignment="1">
      <alignment horizontal="center"/>
    </xf>
    <xf numFmtId="0" fontId="33" fillId="0" borderId="27" xfId="3" applyFont="1" applyBorder="1" applyAlignment="1">
      <alignment horizontal="center"/>
    </xf>
    <xf numFmtId="0" fontId="33" fillId="0" borderId="65" xfId="3" applyFont="1" applyBorder="1" applyAlignment="1">
      <alignment horizontal="center"/>
    </xf>
    <xf numFmtId="0" fontId="33" fillId="0" borderId="28" xfId="3" applyFont="1" applyBorder="1" applyAlignment="1">
      <alignment horizontal="center"/>
    </xf>
    <xf numFmtId="14" fontId="27" fillId="0" borderId="0" xfId="3" applyNumberFormat="1" applyFont="1" applyBorder="1" applyAlignment="1">
      <alignment horizontal="centerContinuous"/>
    </xf>
    <xf numFmtId="0" fontId="34" fillId="0" borderId="30" xfId="3" applyBorder="1"/>
    <xf numFmtId="0" fontId="34" fillId="0" borderId="19" xfId="3" applyBorder="1" applyAlignment="1">
      <alignment horizontal="center"/>
    </xf>
    <xf numFmtId="0" fontId="34" fillId="0" borderId="31" xfId="3" applyBorder="1" applyAlignment="1">
      <alignment horizontal="center"/>
    </xf>
    <xf numFmtId="169" fontId="34" fillId="0" borderId="21" xfId="3" applyNumberFormat="1" applyBorder="1"/>
    <xf numFmtId="0" fontId="34" fillId="0" borderId="0" xfId="3" applyAlignment="1">
      <alignment horizontal="centerContinuous"/>
    </xf>
    <xf numFmtId="0" fontId="28" fillId="0" borderId="0" xfId="3" applyFont="1"/>
    <xf numFmtId="0" fontId="34" fillId="0" borderId="31" xfId="3" applyBorder="1"/>
    <xf numFmtId="0" fontId="34" fillId="0" borderId="20" xfId="3" applyBorder="1" applyAlignment="1">
      <alignment horizontal="centerContinuous"/>
    </xf>
    <xf numFmtId="0" fontId="34" fillId="0" borderId="29" xfId="3" applyBorder="1" applyAlignment="1">
      <alignment horizontal="centerContinuous"/>
    </xf>
    <xf numFmtId="0" fontId="34" fillId="0" borderId="29" xfId="3" applyFont="1" applyBorder="1" applyAlignment="1">
      <alignment horizontal="centerContinuous"/>
    </xf>
    <xf numFmtId="17" fontId="34" fillId="0" borderId="20" xfId="3" applyNumberFormat="1" applyFont="1" applyBorder="1"/>
    <xf numFmtId="169" fontId="34" fillId="0" borderId="29" xfId="3" applyNumberFormat="1" applyBorder="1"/>
    <xf numFmtId="0" fontId="34" fillId="0" borderId="0" xfId="3" applyAlignment="1">
      <alignment horizontal="left" vertical="justify"/>
    </xf>
    <xf numFmtId="166" fontId="34" fillId="0" borderId="0" xfId="3" applyNumberFormat="1"/>
    <xf numFmtId="0" fontId="34" fillId="0" borderId="38" xfId="3" applyBorder="1"/>
    <xf numFmtId="0" fontId="34" fillId="0" borderId="16" xfId="3" applyBorder="1"/>
    <xf numFmtId="0" fontId="31" fillId="0" borderId="0" xfId="3" applyFont="1"/>
    <xf numFmtId="0" fontId="34" fillId="0" borderId="0" xfId="3" applyFill="1"/>
    <xf numFmtId="0" fontId="28" fillId="0" borderId="0" xfId="3" applyFont="1" applyAlignment="1">
      <alignment horizontal="center"/>
    </xf>
    <xf numFmtId="0" fontId="57" fillId="0" borderId="22" xfId="3" applyFont="1" applyBorder="1"/>
    <xf numFmtId="0" fontId="34" fillId="0" borderId="22" xfId="3" applyBorder="1"/>
    <xf numFmtId="0" fontId="34" fillId="0" borderId="5" xfId="3" applyBorder="1"/>
    <xf numFmtId="0" fontId="54" fillId="0" borderId="0" xfId="3" applyFont="1"/>
    <xf numFmtId="0" fontId="57" fillId="0" borderId="22" xfId="3" applyFont="1" applyBorder="1" applyAlignment="1">
      <alignment horizontal="center"/>
    </xf>
    <xf numFmtId="0" fontId="57" fillId="0" borderId="0" xfId="3" applyFont="1" applyBorder="1"/>
    <xf numFmtId="0" fontId="34" fillId="2" borderId="0" xfId="3" applyFill="1"/>
    <xf numFmtId="0" fontId="57" fillId="0" borderId="0" xfId="3" applyFont="1" applyAlignment="1">
      <alignment horizontal="center"/>
    </xf>
    <xf numFmtId="0" fontId="54" fillId="0" borderId="22" xfId="3" applyFont="1" applyBorder="1"/>
    <xf numFmtId="0" fontId="54" fillId="0" borderId="0" xfId="3" applyFont="1" applyBorder="1"/>
    <xf numFmtId="0" fontId="54" fillId="0" borderId="5" xfId="3" applyFont="1" applyBorder="1"/>
    <xf numFmtId="0" fontId="54" fillId="0" borderId="6" xfId="3" applyFont="1" applyBorder="1"/>
    <xf numFmtId="0" fontId="54" fillId="0" borderId="7" xfId="3" applyFont="1" applyBorder="1"/>
    <xf numFmtId="0" fontId="33" fillId="0" borderId="0" xfId="3" applyFont="1"/>
    <xf numFmtId="0" fontId="57" fillId="0" borderId="0" xfId="3" applyFont="1" applyBorder="1" applyAlignment="1">
      <alignment horizontal="centerContinuous"/>
    </xf>
    <xf numFmtId="0" fontId="35" fillId="0" borderId="16" xfId="3" applyFont="1" applyBorder="1" applyAlignment="1">
      <alignment horizontal="center"/>
    </xf>
    <xf numFmtId="0" fontId="35" fillId="0" borderId="11" xfId="3" applyFont="1" applyFill="1" applyBorder="1" applyAlignment="1">
      <alignment horizontal="center"/>
    </xf>
    <xf numFmtId="0" fontId="34" fillId="0" borderId="16" xfId="3" applyBorder="1" applyAlignment="1">
      <alignment horizontal="center"/>
    </xf>
    <xf numFmtId="0" fontId="34" fillId="0" borderId="0" xfId="3" applyFill="1" applyBorder="1" applyAlignment="1">
      <alignment horizontal="left"/>
    </xf>
    <xf numFmtId="0" fontId="28" fillId="0" borderId="0" xfId="3" applyFont="1" applyAlignment="1">
      <alignment horizontal="centerContinuous" vertical="center"/>
    </xf>
    <xf numFmtId="0" fontId="27" fillId="0" borderId="0" xfId="3" applyFont="1" applyAlignment="1">
      <alignment horizontal="centerContinuous"/>
    </xf>
    <xf numFmtId="169" fontId="27" fillId="0" borderId="80" xfId="3" applyNumberFormat="1" applyFont="1" applyBorder="1" applyAlignment="1">
      <alignment horizontal="centerContinuous" vertical="center"/>
    </xf>
    <xf numFmtId="0" fontId="27" fillId="0" borderId="80" xfId="3" applyFont="1" applyBorder="1" applyAlignment="1">
      <alignment horizontal="centerContinuous"/>
    </xf>
    <xf numFmtId="169" fontId="27" fillId="0" borderId="0" xfId="3" applyNumberFormat="1" applyFont="1" applyBorder="1" applyAlignment="1">
      <alignment horizontal="centerContinuous" vertical="center"/>
    </xf>
    <xf numFmtId="0" fontId="27" fillId="0" borderId="0" xfId="3" applyFont="1" applyAlignment="1">
      <alignment vertical="center"/>
    </xf>
    <xf numFmtId="0" fontId="28" fillId="0" borderId="74" xfId="3" applyFont="1" applyBorder="1" applyAlignment="1">
      <alignment horizontal="center" vertical="center"/>
    </xf>
    <xf numFmtId="0" fontId="28" fillId="0" borderId="20" xfId="3" applyFont="1" applyBorder="1" applyAlignment="1">
      <alignment horizontal="centerContinuous" vertical="center"/>
    </xf>
    <xf numFmtId="0" fontId="28" fillId="0" borderId="30" xfId="3" applyFont="1" applyBorder="1" applyAlignment="1">
      <alignment horizontal="centerContinuous" vertical="center"/>
    </xf>
    <xf numFmtId="0" fontId="28" fillId="0" borderId="29" xfId="3" applyFont="1" applyBorder="1" applyAlignment="1">
      <alignment horizontal="centerContinuous" vertical="center"/>
    </xf>
    <xf numFmtId="0" fontId="28" fillId="0" borderId="20" xfId="3" applyFont="1" applyBorder="1" applyAlignment="1">
      <alignment horizontal="centerContinuous"/>
    </xf>
    <xf numFmtId="0" fontId="27" fillId="0" borderId="29" xfId="3" applyFont="1" applyBorder="1" applyAlignment="1">
      <alignment horizontal="centerContinuous"/>
    </xf>
    <xf numFmtId="0" fontId="27" fillId="0" borderId="21" xfId="3" applyFont="1" applyBorder="1" applyAlignment="1">
      <alignment horizontal="centerContinuous"/>
    </xf>
    <xf numFmtId="0" fontId="28" fillId="0" borderId="13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 wrapText="1"/>
    </xf>
    <xf numFmtId="0" fontId="28" fillId="0" borderId="56" xfId="3" applyFont="1" applyBorder="1" applyAlignment="1">
      <alignment horizontal="center" vertical="center" wrapText="1"/>
    </xf>
    <xf numFmtId="0" fontId="28" fillId="0" borderId="54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 vertical="center"/>
    </xf>
    <xf numFmtId="0" fontId="27" fillId="0" borderId="37" xfId="3" applyFont="1" applyBorder="1" applyAlignment="1">
      <alignment horizontal="left" vertical="center" wrapText="1"/>
    </xf>
    <xf numFmtId="0" fontId="27" fillId="0" borderId="38" xfId="3" applyFont="1" applyBorder="1" applyAlignment="1">
      <alignment horizontal="center" vertical="center"/>
    </xf>
    <xf numFmtId="1" fontId="27" fillId="0" borderId="38" xfId="3" applyNumberFormat="1" applyFont="1" applyBorder="1" applyAlignment="1">
      <alignment horizontal="center" vertical="center"/>
    </xf>
    <xf numFmtId="2" fontId="27" fillId="0" borderId="38" xfId="3" applyNumberFormat="1" applyFont="1" applyBorder="1" applyAlignment="1">
      <alignment horizontal="center" vertical="center"/>
    </xf>
    <xf numFmtId="173" fontId="41" fillId="0" borderId="40" xfId="3" applyNumberFormat="1" applyFont="1" applyBorder="1" applyAlignment="1">
      <alignment horizontal="center" vertical="center"/>
    </xf>
    <xf numFmtId="0" fontId="27" fillId="0" borderId="68" xfId="3" applyFont="1" applyBorder="1" applyAlignment="1">
      <alignment horizontal="left" vertical="center" wrapText="1"/>
    </xf>
    <xf numFmtId="173" fontId="27" fillId="0" borderId="40" xfId="3" applyNumberFormat="1" applyFont="1" applyBorder="1" applyAlignment="1">
      <alignment horizontal="center" vertical="center"/>
    </xf>
    <xf numFmtId="0" fontId="27" fillId="0" borderId="18" xfId="3" applyFont="1" applyBorder="1" applyAlignment="1">
      <alignment horizontal="left" vertical="center" wrapText="1"/>
    </xf>
    <xf numFmtId="0" fontId="27" fillId="0" borderId="38" xfId="3" applyFont="1" applyFill="1" applyBorder="1" applyAlignment="1">
      <alignment horizontal="center" vertical="center"/>
    </xf>
    <xf numFmtId="0" fontId="27" fillId="0" borderId="77" xfId="3" applyFont="1" applyBorder="1" applyAlignment="1">
      <alignment horizontal="left" vertical="center" wrapText="1"/>
    </xf>
    <xf numFmtId="0" fontId="27" fillId="0" borderId="67" xfId="3" applyFont="1" applyBorder="1" applyAlignment="1">
      <alignment horizontal="left" vertical="center" wrapText="1"/>
    </xf>
    <xf numFmtId="1" fontId="27" fillId="0" borderId="16" xfId="3" applyNumberFormat="1" applyFont="1" applyFill="1" applyBorder="1" applyAlignment="1">
      <alignment horizontal="center" vertical="center"/>
    </xf>
    <xf numFmtId="2" fontId="27" fillId="0" borderId="16" xfId="3" applyNumberFormat="1" applyFont="1" applyBorder="1" applyAlignment="1">
      <alignment horizontal="center" vertical="center"/>
    </xf>
    <xf numFmtId="1" fontId="27" fillId="0" borderId="16" xfId="3" applyNumberFormat="1" applyFont="1" applyBorder="1" applyAlignment="1">
      <alignment horizontal="center" vertical="center"/>
    </xf>
    <xf numFmtId="0" fontId="28" fillId="0" borderId="67" xfId="3" applyFont="1" applyBorder="1" applyAlignment="1">
      <alignment horizontal="centerContinuous"/>
    </xf>
    <xf numFmtId="0" fontId="28" fillId="0" borderId="63" xfId="3" applyFont="1" applyBorder="1" applyAlignment="1">
      <alignment horizontal="centerContinuous" vertical="center"/>
    </xf>
    <xf numFmtId="0" fontId="28" fillId="0" borderId="7" xfId="3" applyFont="1" applyBorder="1" applyAlignment="1">
      <alignment horizontal="centerContinuous" vertical="center"/>
    </xf>
    <xf numFmtId="0" fontId="28" fillId="0" borderId="62" xfId="3" applyFont="1" applyBorder="1" applyAlignment="1">
      <alignment horizontal="centerContinuous" vertical="center"/>
    </xf>
    <xf numFmtId="4" fontId="27" fillId="0" borderId="3" xfId="3" applyNumberFormat="1" applyFont="1" applyBorder="1" applyAlignment="1">
      <alignment horizontal="centerContinuous" vertical="center"/>
    </xf>
    <xf numFmtId="4" fontId="27" fillId="0" borderId="22" xfId="3" applyNumberFormat="1" applyFont="1" applyBorder="1" applyAlignment="1">
      <alignment horizontal="centerContinuous" vertical="center"/>
    </xf>
    <xf numFmtId="0" fontId="28" fillId="0" borderId="24" xfId="3" applyFont="1" applyBorder="1" applyAlignment="1">
      <alignment horizontal="centerContinuous"/>
    </xf>
    <xf numFmtId="0" fontId="27" fillId="0" borderId="24" xfId="3" applyFont="1" applyBorder="1" applyAlignment="1">
      <alignment horizontal="centerContinuous"/>
    </xf>
    <xf numFmtId="173" fontId="27" fillId="0" borderId="22" xfId="3" applyNumberFormat="1" applyFont="1" applyBorder="1" applyAlignment="1">
      <alignment horizontal="centerContinuous" vertical="center"/>
    </xf>
    <xf numFmtId="0" fontId="58" fillId="0" borderId="0" xfId="3" applyFont="1" applyBorder="1" applyAlignment="1">
      <alignment horizontal="centerContinuous" vertical="center"/>
    </xf>
    <xf numFmtId="0" fontId="54" fillId="0" borderId="0" xfId="3" applyFont="1" applyBorder="1" applyAlignment="1">
      <alignment horizontal="centerContinuous" vertical="center" wrapText="1"/>
    </xf>
    <xf numFmtId="0" fontId="34" fillId="0" borderId="27" xfId="3" applyBorder="1" applyAlignment="1">
      <alignment horizontal="center" vertical="center" wrapText="1"/>
    </xf>
    <xf numFmtId="0" fontId="34" fillId="0" borderId="65" xfId="3" applyBorder="1" applyAlignment="1">
      <alignment horizontal="center"/>
    </xf>
    <xf numFmtId="0" fontId="34" fillId="0" borderId="16" xfId="3" applyFill="1" applyBorder="1" applyAlignment="1">
      <alignment horizontal="center"/>
    </xf>
    <xf numFmtId="0" fontId="34" fillId="0" borderId="72" xfId="3" applyBorder="1" applyAlignment="1">
      <alignment horizontal="center"/>
    </xf>
    <xf numFmtId="0" fontId="34" fillId="0" borderId="66" xfId="3" applyFill="1" applyBorder="1" applyAlignment="1">
      <alignment horizontal="center"/>
    </xf>
    <xf numFmtId="1" fontId="34" fillId="0" borderId="19" xfId="3" applyNumberFormat="1" applyBorder="1" applyAlignment="1">
      <alignment horizontal="center"/>
    </xf>
    <xf numFmtId="165" fontId="34" fillId="0" borderId="19" xfId="3" applyNumberFormat="1" applyBorder="1" applyAlignment="1">
      <alignment horizontal="center"/>
    </xf>
    <xf numFmtId="165" fontId="34" fillId="0" borderId="16" xfId="3" applyNumberFormat="1" applyBorder="1" applyAlignment="1">
      <alignment horizontal="center"/>
    </xf>
    <xf numFmtId="0" fontId="31" fillId="0" borderId="39" xfId="3" applyFont="1" applyBorder="1" applyAlignment="1">
      <alignment vertical="center"/>
    </xf>
    <xf numFmtId="0" fontId="52" fillId="0" borderId="41" xfId="3" applyFont="1" applyBorder="1" applyAlignment="1">
      <alignment vertical="center"/>
    </xf>
    <xf numFmtId="0" fontId="34" fillId="0" borderId="41" xfId="3" applyBorder="1" applyAlignment="1">
      <alignment vertical="center"/>
    </xf>
    <xf numFmtId="0" fontId="34" fillId="0" borderId="23" xfId="3" applyBorder="1" applyAlignment="1">
      <alignment horizontal="center"/>
    </xf>
    <xf numFmtId="0" fontId="34" fillId="0" borderId="61" xfId="3" applyBorder="1" applyAlignment="1">
      <alignment horizontal="center"/>
    </xf>
    <xf numFmtId="0" fontId="34" fillId="0" borderId="0" xfId="3" applyFill="1" applyBorder="1"/>
    <xf numFmtId="165" fontId="34" fillId="0" borderId="26" xfId="3" applyNumberFormat="1" applyBorder="1" applyAlignment="1">
      <alignment horizontal="center"/>
    </xf>
    <xf numFmtId="166" fontId="34" fillId="0" borderId="54" xfId="3" applyNumberFormat="1" applyBorder="1" applyAlignment="1">
      <alignment horizontal="center"/>
    </xf>
    <xf numFmtId="0" fontId="34" fillId="0" borderId="54" xfId="3" applyFill="1" applyBorder="1" applyAlignment="1">
      <alignment horizontal="center"/>
    </xf>
    <xf numFmtId="165" fontId="34" fillId="0" borderId="0" xfId="3" applyNumberFormat="1"/>
    <xf numFmtId="0" fontId="34" fillId="0" borderId="0" xfId="3" applyFill="1" applyBorder="1" applyAlignment="1">
      <alignment horizontal="center"/>
    </xf>
    <xf numFmtId="0" fontId="34" fillId="0" borderId="0" xfId="3" applyFill="1" applyBorder="1" applyAlignment="1">
      <alignment horizontal="centerContinuous"/>
    </xf>
    <xf numFmtId="2" fontId="34" fillId="0" borderId="0" xfId="3" applyNumberFormat="1" applyAlignment="1">
      <alignment horizontal="centerContinuous"/>
    </xf>
    <xf numFmtId="1" fontId="51" fillId="0" borderId="38" xfId="3" applyNumberFormat="1" applyFont="1" applyBorder="1" applyAlignment="1">
      <alignment horizontal="center"/>
    </xf>
    <xf numFmtId="166" fontId="34" fillId="0" borderId="38" xfId="3" applyNumberFormat="1" applyBorder="1" applyAlignment="1">
      <alignment horizontal="center" vertical="center"/>
    </xf>
    <xf numFmtId="166" fontId="34" fillId="0" borderId="20" xfId="3" applyNumberFormat="1" applyBorder="1" applyAlignment="1">
      <alignment horizontal="center" vertical="center"/>
    </xf>
    <xf numFmtId="166" fontId="34" fillId="0" borderId="30" xfId="3" applyNumberFormat="1" applyBorder="1" applyAlignment="1">
      <alignment horizontal="center" vertical="center"/>
    </xf>
    <xf numFmtId="165" fontId="34" fillId="0" borderId="77" xfId="3" applyNumberFormat="1" applyBorder="1" applyAlignment="1">
      <alignment horizontal="center" vertical="center"/>
    </xf>
    <xf numFmtId="165" fontId="34" fillId="0" borderId="45" xfId="3" applyNumberFormat="1" applyBorder="1" applyAlignment="1">
      <alignment horizontal="center" vertical="center"/>
    </xf>
    <xf numFmtId="0" fontId="40" fillId="0" borderId="0" xfId="5" applyNumberFormat="1" applyFont="1" applyBorder="1" applyAlignment="1" applyProtection="1">
      <alignment horizontal="left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5" fontId="40" fillId="0" borderId="3" xfId="5" applyNumberFormat="1" applyFont="1" applyFill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wrapText="1"/>
    </xf>
    <xf numFmtId="0" fontId="32" fillId="0" borderId="3" xfId="5" applyNumberFormat="1" applyFont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vertical="center" wrapText="1"/>
    </xf>
    <xf numFmtId="2" fontId="38" fillId="0" borderId="0" xfId="5" applyNumberFormat="1" applyFont="1" applyAlignment="1">
      <alignment horizontal="right"/>
    </xf>
    <xf numFmtId="0" fontId="38" fillId="0" borderId="0" xfId="5" applyFont="1" applyAlignment="1" applyProtection="1">
      <alignment horizontal="center" vertical="center"/>
    </xf>
    <xf numFmtId="0" fontId="38" fillId="2" borderId="22" xfId="5" applyFont="1" applyFill="1" applyBorder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  <protection locked="0"/>
    </xf>
    <xf numFmtId="2" fontId="38" fillId="0" borderId="0" xfId="5" applyNumberFormat="1" applyFont="1" applyAlignment="1">
      <alignment horizontal="right" vertical="center"/>
    </xf>
    <xf numFmtId="0" fontId="38" fillId="0" borderId="0" xfId="5" applyFont="1" applyAlignment="1">
      <alignment horizontal="center" vertical="center"/>
    </xf>
    <xf numFmtId="0" fontId="38" fillId="0" borderId="0" xfId="0" applyFont="1" applyAlignment="1">
      <alignment vertical="center"/>
    </xf>
    <xf numFmtId="1" fontId="40" fillId="4" borderId="3" xfId="5" applyNumberFormat="1" applyFont="1" applyFill="1" applyBorder="1" applyAlignment="1" applyProtection="1">
      <alignment horizontal="center"/>
    </xf>
    <xf numFmtId="0" fontId="40" fillId="4" borderId="63" xfId="5" applyNumberFormat="1" applyFont="1" applyFill="1" applyBorder="1" applyAlignment="1" applyProtection="1">
      <alignment horizontal="center"/>
    </xf>
    <xf numFmtId="165" fontId="40" fillId="0" borderId="0" xfId="5" applyNumberFormat="1" applyFont="1" applyBorder="1" applyAlignment="1" applyProtection="1">
      <alignment horizontal="center" vertical="center"/>
    </xf>
    <xf numFmtId="165" fontId="40" fillId="4" borderId="3" xfId="5" applyNumberFormat="1" applyFont="1" applyFill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  <protection locked="0"/>
    </xf>
    <xf numFmtId="166" fontId="27" fillId="0" borderId="33" xfId="0" applyNumberFormat="1" applyFont="1" applyBorder="1" applyAlignment="1" applyProtection="1">
      <alignment horizontal="center"/>
      <protection locked="0"/>
    </xf>
    <xf numFmtId="1" fontId="27" fillId="0" borderId="19" xfId="0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5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8" fillId="0" borderId="1" xfId="0" applyFont="1" applyBorder="1" applyAlignment="1" applyProtection="1"/>
    <xf numFmtId="0" fontId="28" fillId="0" borderId="1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/>
    </xf>
    <xf numFmtId="165" fontId="28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1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8" fillId="0" borderId="22" xfId="0" applyFont="1" applyBorder="1" applyAlignment="1" applyProtection="1"/>
    <xf numFmtId="166" fontId="0" fillId="0" borderId="35" xfId="0" applyNumberFormat="1" applyBorder="1" applyProtection="1"/>
    <xf numFmtId="0" fontId="33" fillId="0" borderId="22" xfId="0" applyFont="1" applyBorder="1" applyAlignment="1" applyProtection="1"/>
    <xf numFmtId="0" fontId="33" fillId="0" borderId="6" xfId="0" applyFont="1" applyBorder="1" applyAlignment="1" applyProtection="1"/>
    <xf numFmtId="0" fontId="33" fillId="0" borderId="5" xfId="0" applyFont="1" applyBorder="1" applyAlignment="1" applyProtection="1"/>
    <xf numFmtId="0" fontId="33" fillId="0" borderId="81" xfId="0" applyFont="1" applyBorder="1" applyAlignment="1" applyProtection="1"/>
    <xf numFmtId="0" fontId="33" fillId="0" borderId="7" xfId="0" applyFont="1" applyBorder="1" applyAlignment="1" applyProtection="1"/>
    <xf numFmtId="0" fontId="33" fillId="0" borderId="22" xfId="0" applyFont="1" applyBorder="1" applyAlignment="1" applyProtection="1">
      <alignment horizontal="center"/>
    </xf>
    <xf numFmtId="0" fontId="33" fillId="0" borderId="70" xfId="0" applyFont="1" applyBorder="1" applyAlignment="1" applyProtection="1"/>
    <xf numFmtId="0" fontId="33" fillId="0" borderId="74" xfId="0" applyFont="1" applyBorder="1" applyProtection="1"/>
    <xf numFmtId="0" fontId="33" fillId="0" borderId="75" xfId="0" applyFont="1" applyBorder="1" applyProtection="1"/>
    <xf numFmtId="0" fontId="33" fillId="0" borderId="71" xfId="0" applyFont="1" applyBorder="1" applyProtection="1"/>
    <xf numFmtId="0" fontId="33" fillId="0" borderId="74" xfId="0" applyFont="1" applyFill="1" applyBorder="1" applyProtection="1"/>
    <xf numFmtId="0" fontId="33" fillId="0" borderId="75" xfId="0" applyFont="1" applyFill="1" applyBorder="1" applyProtection="1"/>
    <xf numFmtId="0" fontId="33" fillId="0" borderId="71" xfId="0" applyFont="1" applyFill="1" applyBorder="1" applyProtection="1"/>
    <xf numFmtId="0" fontId="33" fillId="0" borderId="74" xfId="0" applyFont="1" applyBorder="1" applyAlignment="1" applyProtection="1"/>
    <xf numFmtId="0" fontId="33" fillId="0" borderId="75" xfId="0" applyFont="1" applyBorder="1" applyAlignment="1" applyProtection="1"/>
    <xf numFmtId="0" fontId="33" fillId="0" borderId="71" xfId="0" applyFont="1" applyBorder="1" applyAlignment="1" applyProtection="1"/>
    <xf numFmtId="165" fontId="28" fillId="0" borderId="22" xfId="0" applyNumberFormat="1" applyFont="1" applyBorder="1" applyAlignment="1" applyProtection="1">
      <alignment textRotation="90"/>
    </xf>
    <xf numFmtId="0" fontId="28" fillId="0" borderId="24" xfId="0" applyFont="1" applyBorder="1" applyAlignment="1" applyProtection="1">
      <alignment textRotation="90"/>
    </xf>
    <xf numFmtId="0" fontId="28" fillId="0" borderId="23" xfId="0" applyFont="1" applyBorder="1" applyAlignment="1" applyProtection="1">
      <alignment textRotation="90"/>
    </xf>
    <xf numFmtId="0" fontId="28" fillId="0" borderId="67" xfId="0" applyFont="1" applyBorder="1" applyAlignment="1" applyProtection="1">
      <alignment textRotation="90"/>
    </xf>
    <xf numFmtId="0" fontId="28" fillId="0" borderId="22" xfId="0" applyFont="1" applyBorder="1" applyAlignment="1" applyProtection="1">
      <alignment textRotation="90"/>
    </xf>
    <xf numFmtId="0" fontId="28" fillId="0" borderId="2" xfId="0" applyFont="1" applyBorder="1" applyAlignment="1" applyProtection="1">
      <alignment textRotation="90" shrinkToFit="1"/>
    </xf>
    <xf numFmtId="0" fontId="28" fillId="0" borderId="3" xfId="0" applyFont="1" applyBorder="1" applyAlignment="1" applyProtection="1">
      <alignment textRotation="90" shrinkToFit="1"/>
    </xf>
    <xf numFmtId="0" fontId="28" fillId="0" borderId="62" xfId="0" applyFont="1" applyBorder="1" applyAlignment="1" applyProtection="1">
      <alignment textRotation="90" shrinkToFit="1"/>
    </xf>
    <xf numFmtId="0" fontId="28" fillId="0" borderId="2" xfId="0" applyFont="1" applyFill="1" applyBorder="1" applyAlignment="1" applyProtection="1">
      <alignment textRotation="90" shrinkToFit="1"/>
    </xf>
    <xf numFmtId="0" fontId="28" fillId="0" borderId="3" xfId="0" applyFont="1" applyFill="1" applyBorder="1" applyAlignment="1" applyProtection="1">
      <alignment textRotation="90" shrinkToFit="1"/>
    </xf>
    <xf numFmtId="0" fontId="28" fillId="0" borderId="62" xfId="0" applyFont="1" applyFill="1" applyBorder="1" applyAlignment="1" applyProtection="1">
      <alignment textRotation="90" shrinkToFit="1"/>
    </xf>
    <xf numFmtId="0" fontId="28" fillId="0" borderId="2" xfId="0" applyFont="1" applyBorder="1" applyAlignment="1" applyProtection="1">
      <alignment textRotation="90" wrapText="1"/>
    </xf>
    <xf numFmtId="0" fontId="28" fillId="0" borderId="3" xfId="0" applyFont="1" applyBorder="1" applyAlignment="1" applyProtection="1">
      <alignment textRotation="90" wrapText="1"/>
    </xf>
    <xf numFmtId="0" fontId="28" fillId="0" borderId="62" xfId="0" applyFont="1" applyBorder="1" applyAlignment="1" applyProtection="1">
      <alignment textRotation="90" wrapText="1"/>
    </xf>
    <xf numFmtId="0" fontId="28" fillId="0" borderId="63" xfId="0" applyFont="1" applyBorder="1" applyAlignment="1" applyProtection="1">
      <alignment textRotation="90" shrinkToFit="1"/>
    </xf>
    <xf numFmtId="0" fontId="28" fillId="0" borderId="7" xfId="0" applyFont="1" applyBorder="1" applyAlignment="1" applyProtection="1">
      <alignment textRotation="90" shrinkToFit="1"/>
    </xf>
    <xf numFmtId="0" fontId="28" fillId="0" borderId="4" xfId="0" applyFont="1" applyBorder="1" applyAlignment="1" applyProtection="1">
      <alignment textRotation="90" shrinkToFit="1"/>
    </xf>
    <xf numFmtId="0" fontId="28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4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7" fillId="0" borderId="0" xfId="0" applyFont="1" applyProtection="1"/>
    <xf numFmtId="0" fontId="33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4" fillId="0" borderId="38" xfId="0" applyNumberFormat="1" applyFont="1" applyBorder="1" applyProtection="1">
      <protection locked="0"/>
    </xf>
    <xf numFmtId="0" fontId="54" fillId="0" borderId="2" xfId="0" applyFont="1" applyBorder="1" applyProtection="1"/>
    <xf numFmtId="168" fontId="54" fillId="0" borderId="3" xfId="0" applyNumberFormat="1" applyFont="1" applyBorder="1" applyProtection="1"/>
    <xf numFmtId="168" fontId="54" fillId="0" borderId="62" xfId="0" applyNumberFormat="1" applyFont="1" applyBorder="1" applyProtection="1"/>
    <xf numFmtId="0" fontId="54" fillId="0" borderId="24" xfId="0" applyFont="1" applyBorder="1" applyProtection="1"/>
    <xf numFmtId="1" fontId="54" fillId="0" borderId="24" xfId="0" applyNumberFormat="1" applyFont="1" applyBorder="1" applyProtection="1"/>
    <xf numFmtId="0" fontId="0" fillId="0" borderId="24" xfId="0" applyBorder="1" applyProtection="1"/>
    <xf numFmtId="0" fontId="54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0" fontId="54" fillId="0" borderId="0" xfId="0" applyFont="1" applyBorder="1" applyProtection="1"/>
    <xf numFmtId="165" fontId="34" fillId="0" borderId="18" xfId="3" applyNumberFormat="1" applyBorder="1" applyAlignment="1">
      <alignment horizontal="center"/>
    </xf>
    <xf numFmtId="0" fontId="35" fillId="0" borderId="2" xfId="3" applyFont="1" applyBorder="1" applyAlignment="1">
      <alignment horizontal="centerContinuous" vertical="center" wrapText="1"/>
    </xf>
    <xf numFmtId="166" fontId="34" fillId="0" borderId="74" xfId="3" applyNumberFormat="1" applyBorder="1" applyAlignment="1">
      <alignment horizontal="center"/>
    </xf>
    <xf numFmtId="166" fontId="34" fillId="0" borderId="75" xfId="3" applyNumberFormat="1" applyBorder="1" applyAlignment="1">
      <alignment horizontal="center"/>
    </xf>
    <xf numFmtId="166" fontId="34" fillId="0" borderId="78" xfId="3" applyNumberFormat="1" applyBorder="1" applyAlignment="1">
      <alignment horizontal="center"/>
    </xf>
    <xf numFmtId="166" fontId="34" fillId="0" borderId="71" xfId="3" applyNumberFormat="1" applyBorder="1" applyAlignment="1">
      <alignment horizontal="center"/>
    </xf>
    <xf numFmtId="165" fontId="34" fillId="0" borderId="31" xfId="3" applyNumberFormat="1" applyBorder="1" applyAlignment="1">
      <alignment horizontal="center"/>
    </xf>
    <xf numFmtId="166" fontId="34" fillId="0" borderId="18" xfId="3" applyNumberFormat="1" applyBorder="1" applyAlignment="1">
      <alignment horizontal="center"/>
    </xf>
    <xf numFmtId="166" fontId="34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4" fillId="0" borderId="0" xfId="0" applyNumberFormat="1" applyFont="1" applyAlignment="1" applyProtection="1">
      <alignment shrinkToFit="1"/>
    </xf>
    <xf numFmtId="0" fontId="54" fillId="0" borderId="0" xfId="0" applyFont="1" applyAlignment="1" applyProtection="1">
      <alignment shrinkToFit="1"/>
    </xf>
    <xf numFmtId="0" fontId="54" fillId="5" borderId="38" xfId="0" applyFont="1" applyFill="1" applyBorder="1" applyAlignment="1" applyProtection="1">
      <alignment shrinkToFit="1"/>
      <protection locked="0"/>
    </xf>
    <xf numFmtId="0" fontId="54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4" fillId="5" borderId="43" xfId="0" applyFont="1" applyFill="1" applyBorder="1" applyAlignment="1" applyProtection="1">
      <alignment shrinkToFit="1"/>
      <protection locked="0"/>
    </xf>
    <xf numFmtId="0" fontId="54" fillId="5" borderId="50" xfId="0" applyFont="1" applyFill="1" applyBorder="1" applyAlignment="1" applyProtection="1">
      <alignment shrinkToFit="1"/>
      <protection locked="0"/>
    </xf>
    <xf numFmtId="0" fontId="58" fillId="0" borderId="0" xfId="0" applyFont="1" applyAlignment="1" applyProtection="1">
      <alignment shrinkToFit="1"/>
    </xf>
    <xf numFmtId="0" fontId="58" fillId="8" borderId="43" xfId="0" applyFont="1" applyFill="1" applyBorder="1" applyProtection="1">
      <protection locked="0"/>
    </xf>
    <xf numFmtId="0" fontId="58" fillId="0" borderId="0" xfId="0" applyFont="1" applyFill="1" applyBorder="1" applyAlignment="1" applyProtection="1">
      <alignment shrinkToFit="1"/>
    </xf>
    <xf numFmtId="0" fontId="58" fillId="5" borderId="38" xfId="0" applyFont="1" applyFill="1" applyBorder="1" applyAlignment="1" applyProtection="1">
      <alignment shrinkToFit="1"/>
      <protection locked="0"/>
    </xf>
    <xf numFmtId="1" fontId="66" fillId="0" borderId="82" xfId="0" applyNumberFormat="1" applyFont="1" applyBorder="1" applyAlignment="1" applyProtection="1">
      <alignment shrinkToFit="1"/>
    </xf>
    <xf numFmtId="1" fontId="58" fillId="0" borderId="0" xfId="0" applyNumberFormat="1" applyFont="1" applyFill="1" applyBorder="1" applyAlignment="1" applyProtection="1">
      <alignment shrinkToFit="1"/>
    </xf>
    <xf numFmtId="0" fontId="58" fillId="0" borderId="0" xfId="0" applyFont="1" applyBorder="1" applyAlignment="1" applyProtection="1">
      <alignment shrinkToFit="1"/>
    </xf>
    <xf numFmtId="1" fontId="67" fillId="10" borderId="43" xfId="0" applyNumberFormat="1" applyFont="1" applyFill="1" applyBorder="1" applyAlignment="1" applyProtection="1">
      <alignment shrinkToFit="1"/>
    </xf>
    <xf numFmtId="0" fontId="58" fillId="0" borderId="43" xfId="0" applyFont="1" applyBorder="1" applyAlignment="1" applyProtection="1">
      <alignment shrinkToFit="1"/>
    </xf>
    <xf numFmtId="0" fontId="58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8" fillId="5" borderId="38" xfId="0" applyNumberFormat="1" applyFont="1" applyFill="1" applyBorder="1" applyAlignment="1" applyProtection="1">
      <alignment shrinkToFit="1"/>
      <protection locked="0"/>
    </xf>
    <xf numFmtId="1" fontId="58" fillId="0" borderId="22" xfId="0" applyNumberFormat="1" applyFont="1" applyBorder="1" applyAlignment="1" applyProtection="1">
      <alignment shrinkToFit="1"/>
    </xf>
    <xf numFmtId="2" fontId="58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8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8" fillId="8" borderId="38" xfId="0" applyFont="1" applyFill="1" applyBorder="1" applyAlignment="1" applyProtection="1">
      <protection locked="0"/>
    </xf>
    <xf numFmtId="0" fontId="58" fillId="0" borderId="38" xfId="0" applyFont="1" applyFill="1" applyBorder="1" applyAlignment="1" applyProtection="1">
      <alignment shrinkToFit="1"/>
      <protection locked="0"/>
    </xf>
    <xf numFmtId="166" fontId="58" fillId="0" borderId="52" xfId="0" applyNumberFormat="1" applyFont="1" applyBorder="1" applyAlignment="1" applyProtection="1">
      <alignment shrinkToFit="1"/>
    </xf>
    <xf numFmtId="0" fontId="58" fillId="0" borderId="0" xfId="0" applyFont="1" applyBorder="1" applyProtection="1"/>
    <xf numFmtId="0" fontId="58" fillId="0" borderId="0" xfId="0" applyFont="1" applyProtection="1"/>
    <xf numFmtId="166" fontId="58" fillId="6" borderId="38" xfId="0" applyNumberFormat="1" applyFont="1" applyFill="1" applyBorder="1" applyAlignment="1" applyProtection="1">
      <alignment shrinkToFit="1"/>
      <protection locked="0"/>
    </xf>
    <xf numFmtId="166" fontId="58" fillId="10" borderId="50" xfId="0" applyNumberFormat="1" applyFont="1" applyFill="1" applyBorder="1" applyAlignment="1" applyProtection="1">
      <alignment shrinkToFit="1"/>
    </xf>
    <xf numFmtId="166" fontId="58" fillId="10" borderId="39" xfId="0" applyNumberFormat="1" applyFont="1" applyFill="1" applyBorder="1" applyAlignment="1" applyProtection="1">
      <alignment shrinkToFit="1"/>
    </xf>
    <xf numFmtId="166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Alignment="1" applyProtection="1">
      <alignment horizontal="center" shrinkToFit="1"/>
    </xf>
    <xf numFmtId="1" fontId="66" fillId="0" borderId="82" xfId="0" applyNumberFormat="1" applyFont="1" applyBorder="1" applyProtection="1"/>
    <xf numFmtId="166" fontId="58" fillId="10" borderId="0" xfId="0" applyNumberFormat="1" applyFont="1" applyFill="1" applyAlignment="1" applyProtection="1">
      <alignment shrinkToFit="1"/>
    </xf>
    <xf numFmtId="166" fontId="58" fillId="10" borderId="0" xfId="0" applyNumberFormat="1" applyFont="1" applyFill="1" applyProtection="1"/>
    <xf numFmtId="166" fontId="66" fillId="0" borderId="82" xfId="0" applyNumberFormat="1" applyFont="1" applyBorder="1" applyAlignment="1" applyProtection="1">
      <alignment shrinkToFit="1"/>
    </xf>
    <xf numFmtId="166" fontId="38" fillId="0" borderId="0" xfId="0" applyNumberFormat="1" applyFont="1" applyAlignment="1" applyProtection="1">
      <alignment horizontal="left"/>
    </xf>
    <xf numFmtId="166" fontId="58" fillId="0" borderId="38" xfId="0" applyNumberFormat="1" applyFont="1" applyFill="1" applyBorder="1" applyAlignment="1" applyProtection="1">
      <alignment shrinkToFit="1"/>
    </xf>
    <xf numFmtId="166" fontId="58" fillId="10" borderId="41" xfId="0" applyNumberFormat="1" applyFont="1" applyFill="1" applyBorder="1" applyProtection="1"/>
    <xf numFmtId="1" fontId="66" fillId="0" borderId="82" xfId="0" applyNumberFormat="1" applyFont="1" applyFill="1" applyBorder="1" applyAlignment="1" applyProtection="1">
      <alignment shrinkToFit="1"/>
    </xf>
    <xf numFmtId="2" fontId="58" fillId="10" borderId="0" xfId="0" applyNumberFormat="1" applyFont="1" applyFill="1" applyAlignment="1" applyProtection="1">
      <alignment shrinkToFit="1"/>
    </xf>
    <xf numFmtId="0" fontId="54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4" fillId="5" borderId="43" xfId="0" applyFont="1" applyFill="1" applyBorder="1" applyProtection="1">
      <protection locked="0"/>
    </xf>
    <xf numFmtId="0" fontId="54" fillId="11" borderId="1" xfId="0" applyFont="1" applyFill="1" applyBorder="1" applyProtection="1">
      <protection locked="0"/>
    </xf>
    <xf numFmtId="166" fontId="54" fillId="6" borderId="43" xfId="0" applyNumberFormat="1" applyFont="1" applyFill="1" applyBorder="1" applyAlignment="1" applyProtection="1">
      <alignment shrinkToFit="1"/>
      <protection locked="0"/>
    </xf>
    <xf numFmtId="0" fontId="54" fillId="0" borderId="0" xfId="0" applyFont="1" applyAlignment="1" applyProtection="1"/>
    <xf numFmtId="0" fontId="54" fillId="12" borderId="0" xfId="0" applyFont="1" applyFill="1" applyProtection="1">
      <protection locked="0"/>
    </xf>
    <xf numFmtId="0" fontId="37" fillId="0" borderId="0" xfId="0" applyFont="1" applyProtection="1"/>
    <xf numFmtId="0" fontId="54" fillId="12" borderId="0" xfId="0" applyFont="1" applyFill="1" applyAlignment="1" applyProtection="1">
      <alignment shrinkToFit="1"/>
    </xf>
    <xf numFmtId="0" fontId="0" fillId="0" borderId="0" xfId="0" applyBorder="1"/>
    <xf numFmtId="0" fontId="28" fillId="0" borderId="0" xfId="0" applyFont="1" applyBorder="1" applyAlignment="1" applyProtection="1"/>
    <xf numFmtId="0" fontId="66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70" fillId="0" borderId="0" xfId="0" applyNumberFormat="1" applyFont="1"/>
    <xf numFmtId="0" fontId="0" fillId="0" borderId="0" xfId="0" applyAlignment="1">
      <alignment horizontal="center"/>
    </xf>
    <xf numFmtId="0" fontId="67" fillId="0" borderId="0" xfId="0" applyFont="1"/>
    <xf numFmtId="0" fontId="54" fillId="0" borderId="0" xfId="0" applyFont="1" applyAlignment="1">
      <alignment horizontal="right"/>
    </xf>
    <xf numFmtId="0" fontId="73" fillId="0" borderId="0" xfId="0" applyNumberFormat="1" applyFont="1"/>
    <xf numFmtId="0" fontId="54" fillId="0" borderId="0" xfId="0" applyFont="1"/>
    <xf numFmtId="0" fontId="74" fillId="0" borderId="0" xfId="0" applyNumberFormat="1" applyFont="1"/>
    <xf numFmtId="14" fontId="74" fillId="0" borderId="0" xfId="0" applyNumberFormat="1" applyFont="1"/>
    <xf numFmtId="0" fontId="67" fillId="0" borderId="0" xfId="0" applyFont="1" applyAlignment="1">
      <alignment horizontal="right"/>
    </xf>
    <xf numFmtId="20" fontId="74" fillId="0" borderId="0" xfId="0" applyNumberFormat="1" applyFont="1"/>
    <xf numFmtId="0" fontId="74" fillId="0" borderId="0" xfId="0" applyNumberFormat="1" applyFont="1" applyAlignment="1">
      <alignment horizontal="right"/>
    </xf>
    <xf numFmtId="14" fontId="67" fillId="0" borderId="0" xfId="0" applyNumberFormat="1" applyFont="1" applyAlignment="1">
      <alignment horizontal="left"/>
    </xf>
    <xf numFmtId="0" fontId="67" fillId="0" borderId="0" xfId="0" applyFont="1" applyAlignment="1">
      <alignment horizontal="left"/>
    </xf>
    <xf numFmtId="0" fontId="74" fillId="0" borderId="43" xfId="0" applyNumberFormat="1" applyFont="1" applyBorder="1" applyAlignment="1"/>
    <xf numFmtId="0" fontId="74" fillId="0" borderId="43" xfId="0" applyNumberFormat="1" applyFont="1" applyBorder="1"/>
    <xf numFmtId="0" fontId="67" fillId="0" borderId="43" xfId="0" applyFont="1" applyBorder="1"/>
    <xf numFmtId="0" fontId="75" fillId="0" borderId="0" xfId="0" applyNumberFormat="1" applyFont="1"/>
    <xf numFmtId="0" fontId="58" fillId="0" borderId="0" xfId="0" applyFont="1"/>
    <xf numFmtId="0" fontId="74" fillId="0" borderId="50" xfId="0" applyNumberFormat="1" applyFont="1" applyBorder="1"/>
    <xf numFmtId="0" fontId="74" fillId="0" borderId="0" xfId="0" applyNumberFormat="1" applyFont="1" applyAlignment="1">
      <alignment horizontal="center"/>
    </xf>
    <xf numFmtId="0" fontId="67" fillId="0" borderId="0" xfId="0" applyFont="1" applyBorder="1"/>
    <xf numFmtId="0" fontId="74" fillId="0" borderId="0" xfId="0" applyNumberFormat="1" applyFont="1" applyBorder="1"/>
    <xf numFmtId="0" fontId="67" fillId="0" borderId="50" xfId="0" applyFont="1" applyBorder="1"/>
    <xf numFmtId="0" fontId="67" fillId="0" borderId="43" xfId="0" applyFont="1" applyBorder="1" applyAlignment="1">
      <alignment horizontal="center"/>
    </xf>
    <xf numFmtId="0" fontId="74" fillId="0" borderId="0" xfId="0" applyNumberFormat="1" applyFont="1" applyAlignment="1">
      <alignment horizontal="left"/>
    </xf>
    <xf numFmtId="0" fontId="54" fillId="0" borderId="0" xfId="0" applyFont="1" applyBorder="1"/>
    <xf numFmtId="0" fontId="58" fillId="8" borderId="19" xfId="0" applyFont="1" applyFill="1" applyBorder="1" applyProtection="1">
      <protection locked="0"/>
    </xf>
    <xf numFmtId="166" fontId="54" fillId="0" borderId="7" xfId="0" applyNumberFormat="1" applyFont="1" applyBorder="1" applyProtection="1"/>
    <xf numFmtId="0" fontId="54" fillId="6" borderId="12" xfId="0" applyFont="1" applyFill="1" applyBorder="1" applyProtection="1">
      <protection locked="0"/>
    </xf>
    <xf numFmtId="0" fontId="65" fillId="0" borderId="0" xfId="0" applyFont="1" applyProtection="1"/>
    <xf numFmtId="0" fontId="58" fillId="8" borderId="19" xfId="0" applyFont="1" applyFill="1" applyBorder="1" applyAlignment="1" applyProtection="1">
      <protection locked="0"/>
    </xf>
    <xf numFmtId="0" fontId="26" fillId="0" borderId="0" xfId="12"/>
    <xf numFmtId="0" fontId="26" fillId="0" borderId="0" xfId="12" applyAlignment="1">
      <alignment wrapText="1"/>
    </xf>
    <xf numFmtId="0" fontId="26" fillId="0" borderId="68" xfId="12" applyBorder="1" applyAlignment="1">
      <alignment wrapText="1"/>
    </xf>
    <xf numFmtId="0" fontId="26" fillId="0" borderId="0" xfId="12" applyBorder="1" applyAlignment="1">
      <alignment wrapText="1"/>
    </xf>
    <xf numFmtId="0" fontId="26" fillId="0" borderId="64" xfId="12" applyBorder="1" applyAlignment="1">
      <alignment wrapText="1"/>
    </xf>
    <xf numFmtId="0" fontId="26" fillId="0" borderId="68" xfId="12" applyBorder="1"/>
    <xf numFmtId="0" fontId="26" fillId="0" borderId="0" xfId="12" applyBorder="1"/>
    <xf numFmtId="0" fontId="26" fillId="0" borderId="64" xfId="12" applyBorder="1"/>
    <xf numFmtId="0" fontId="26" fillId="0" borderId="67" xfId="12" applyBorder="1"/>
    <xf numFmtId="0" fontId="26" fillId="0" borderId="1" xfId="12" applyBorder="1"/>
    <xf numFmtId="0" fontId="26" fillId="0" borderId="23" xfId="12" applyBorder="1"/>
    <xf numFmtId="0" fontId="0" fillId="0" borderId="70" xfId="0" applyBorder="1"/>
    <xf numFmtId="0" fontId="0" fillId="0" borderId="35" xfId="0" applyBorder="1"/>
    <xf numFmtId="0" fontId="31" fillId="0" borderId="35" xfId="0" applyFont="1" applyBorder="1" applyAlignment="1">
      <alignment horizontal="centerContinuous" vertical="center" wrapText="1"/>
    </xf>
    <xf numFmtId="0" fontId="31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1" fillId="0" borderId="0" xfId="0" applyFont="1" applyBorder="1" applyAlignment="1">
      <alignment horizontal="centerContinuous" vertical="center" wrapText="1"/>
    </xf>
    <xf numFmtId="0" fontId="31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1" fillId="0" borderId="1" xfId="0" applyFont="1" applyBorder="1" applyAlignment="1">
      <alignment horizontal="centerContinuous" vertical="center" wrapText="1"/>
    </xf>
    <xf numFmtId="0" fontId="27" fillId="0" borderId="8" xfId="0" applyFont="1" applyBorder="1"/>
    <xf numFmtId="0" fontId="27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7" fillId="0" borderId="39" xfId="0" applyFont="1" applyBorder="1"/>
    <xf numFmtId="0" fontId="0" fillId="0" borderId="50" xfId="0" applyBorder="1"/>
    <xf numFmtId="0" fontId="0" fillId="0" borderId="41" xfId="0" applyBorder="1"/>
    <xf numFmtId="169" fontId="27" fillId="0" borderId="27" xfId="0" applyNumberFormat="1" applyFont="1" applyBorder="1" applyAlignment="1">
      <alignment horizontal="centerContinuous"/>
    </xf>
    <xf numFmtId="169" fontId="27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8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7" fillId="0" borderId="68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/>
    </xf>
    <xf numFmtId="14" fontId="27" fillId="0" borderId="0" xfId="0" applyNumberFormat="1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5" fillId="0" borderId="0" xfId="0" applyNumberFormat="1" applyFont="1"/>
    <xf numFmtId="22" fontId="76" fillId="0" borderId="87" xfId="12" applyNumberFormat="1" applyFont="1" applyBorder="1"/>
    <xf numFmtId="22" fontId="76" fillId="0" borderId="89" xfId="12" applyNumberFormat="1" applyFont="1" applyBorder="1"/>
    <xf numFmtId="0" fontId="0" fillId="0" borderId="90" xfId="0" applyBorder="1" applyAlignment="1"/>
    <xf numFmtId="0" fontId="58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8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9" fillId="0" borderId="0" xfId="3" applyNumberFormat="1" applyFont="1" applyBorder="1" applyAlignment="1">
      <alignment horizontal="center"/>
    </xf>
    <xf numFmtId="0" fontId="34" fillId="0" borderId="41" xfId="3" applyBorder="1" applyAlignment="1">
      <alignment horizontal="center"/>
    </xf>
    <xf numFmtId="0" fontId="23" fillId="0" borderId="0" xfId="12" applyFont="1"/>
    <xf numFmtId="0" fontId="23" fillId="0" borderId="0" xfId="12" applyFont="1" applyAlignment="1">
      <alignment wrapText="1"/>
    </xf>
    <xf numFmtId="0" fontId="26" fillId="0" borderId="0" xfId="12" applyProtection="1">
      <protection locked="0"/>
    </xf>
    <xf numFmtId="0" fontId="26" fillId="0" borderId="68" xfId="12" applyBorder="1" applyProtection="1">
      <protection locked="0"/>
    </xf>
    <xf numFmtId="0" fontId="26" fillId="0" borderId="0" xfId="12" applyBorder="1" applyProtection="1">
      <protection locked="0"/>
    </xf>
    <xf numFmtId="0" fontId="26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6" fillId="0" borderId="0" xfId="12" applyNumberFormat="1"/>
    <xf numFmtId="168" fontId="23" fillId="0" borderId="0" xfId="12" applyNumberFormat="1" applyFont="1"/>
    <xf numFmtId="168" fontId="23" fillId="0" borderId="0" xfId="12" applyNumberFormat="1" applyFont="1" applyProtection="1">
      <protection locked="0"/>
    </xf>
    <xf numFmtId="168" fontId="24" fillId="0" borderId="0" xfId="12" applyNumberFormat="1" applyFont="1" applyProtection="1">
      <protection locked="0"/>
    </xf>
    <xf numFmtId="168" fontId="26" fillId="0" borderId="0" xfId="12" applyNumberFormat="1" applyProtection="1">
      <protection locked="0"/>
    </xf>
    <xf numFmtId="166" fontId="54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8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8" fillId="0" borderId="12" xfId="0" applyFont="1" applyBorder="1" applyProtection="1">
      <protection locked="0"/>
    </xf>
    <xf numFmtId="166" fontId="58" fillId="0" borderId="30" xfId="0" applyNumberFormat="1" applyFont="1" applyBorder="1" applyProtection="1">
      <protection locked="0"/>
    </xf>
    <xf numFmtId="166" fontId="58" fillId="0" borderId="31" xfId="0" applyNumberFormat="1" applyFont="1" applyBorder="1" applyProtection="1">
      <protection locked="0"/>
    </xf>
    <xf numFmtId="166" fontId="58" fillId="0" borderId="20" xfId="0" applyNumberFormat="1" applyFont="1" applyBorder="1" applyProtection="1">
      <protection locked="0"/>
    </xf>
    <xf numFmtId="166" fontId="58" fillId="0" borderId="44" xfId="0" applyNumberFormat="1" applyFont="1" applyBorder="1" applyProtection="1">
      <protection locked="0"/>
    </xf>
    <xf numFmtId="166" fontId="58" fillId="0" borderId="8" xfId="0" applyNumberFormat="1" applyFont="1" applyBorder="1" applyProtection="1">
      <protection locked="0"/>
    </xf>
    <xf numFmtId="166" fontId="58" fillId="0" borderId="9" xfId="0" applyNumberFormat="1" applyFont="1" applyBorder="1" applyProtection="1">
      <protection locked="0"/>
    </xf>
    <xf numFmtId="1" fontId="58" fillId="0" borderId="8" xfId="0" applyNumberFormat="1" applyFont="1" applyBorder="1" applyProtection="1">
      <protection locked="0"/>
    </xf>
    <xf numFmtId="1" fontId="58" fillId="0" borderId="9" xfId="0" applyNumberFormat="1" applyFont="1" applyBorder="1" applyProtection="1">
      <protection locked="0"/>
    </xf>
    <xf numFmtId="166" fontId="58" fillId="0" borderId="21" xfId="0" applyNumberFormat="1" applyFont="1" applyBorder="1" applyProtection="1">
      <protection locked="0"/>
    </xf>
    <xf numFmtId="1" fontId="58" fillId="0" borderId="19" xfId="0" applyNumberFormat="1" applyFont="1" applyBorder="1" applyProtection="1">
      <protection locked="0"/>
    </xf>
    <xf numFmtId="1" fontId="58" fillId="0" borderId="42" xfId="0" applyNumberFormat="1" applyFont="1" applyBorder="1" applyProtection="1">
      <protection locked="0"/>
    </xf>
    <xf numFmtId="166" fontId="58" fillId="0" borderId="18" xfId="0" applyNumberFormat="1" applyFont="1" applyBorder="1" applyProtection="1">
      <protection locked="0"/>
    </xf>
    <xf numFmtId="166" fontId="58" fillId="0" borderId="19" xfId="0" applyNumberFormat="1" applyFont="1" applyBorder="1" applyProtection="1">
      <protection locked="0"/>
    </xf>
    <xf numFmtId="166" fontId="58" fillId="0" borderId="42" xfId="0" applyNumberFormat="1" applyFont="1" applyBorder="1" applyProtection="1">
      <protection locked="0"/>
    </xf>
    <xf numFmtId="2" fontId="58" fillId="0" borderId="19" xfId="0" applyNumberFormat="1" applyFont="1" applyBorder="1" applyProtection="1">
      <protection locked="0"/>
    </xf>
    <xf numFmtId="2" fontId="58" fillId="0" borderId="33" xfId="0" applyNumberFormat="1" applyFont="1" applyBorder="1" applyProtection="1">
      <protection locked="0"/>
    </xf>
    <xf numFmtId="2" fontId="58" fillId="0" borderId="42" xfId="0" applyNumberFormat="1" applyFont="1" applyBorder="1" applyProtection="1">
      <protection locked="0"/>
    </xf>
    <xf numFmtId="1" fontId="58" fillId="0" borderId="37" xfId="0" applyNumberFormat="1" applyFont="1" applyBorder="1" applyProtection="1">
      <protection locked="0"/>
    </xf>
    <xf numFmtId="174" fontId="58" fillId="3" borderId="49" xfId="0" applyNumberFormat="1" applyFont="1" applyFill="1" applyBorder="1" applyProtection="1"/>
    <xf numFmtId="1" fontId="58" fillId="3" borderId="53" xfId="0" applyNumberFormat="1" applyFont="1" applyFill="1" applyBorder="1" applyProtection="1"/>
    <xf numFmtId="1" fontId="58" fillId="3" borderId="49" xfId="0" applyNumberFormat="1" applyFont="1" applyFill="1" applyBorder="1" applyProtection="1"/>
    <xf numFmtId="166" fontId="58" fillId="3" borderId="41" xfId="0" applyNumberFormat="1" applyFont="1" applyFill="1" applyBorder="1" applyProtection="1"/>
    <xf numFmtId="166" fontId="58" fillId="3" borderId="38" xfId="0" applyNumberFormat="1" applyFont="1" applyFill="1" applyBorder="1" applyProtection="1"/>
    <xf numFmtId="166" fontId="58" fillId="3" borderId="39" xfId="0" applyNumberFormat="1" applyFont="1" applyFill="1" applyBorder="1" applyProtection="1"/>
    <xf numFmtId="166" fontId="58" fillId="0" borderId="44" xfId="0" applyNumberFormat="1" applyFont="1" applyBorder="1" applyProtection="1"/>
    <xf numFmtId="166" fontId="58" fillId="3" borderId="37" xfId="0" applyNumberFormat="1" applyFont="1" applyFill="1" applyBorder="1" applyProtection="1"/>
    <xf numFmtId="166" fontId="58" fillId="3" borderId="40" xfId="0" applyNumberFormat="1" applyFont="1" applyFill="1" applyBorder="1" applyProtection="1"/>
    <xf numFmtId="166" fontId="58" fillId="0" borderId="9" xfId="0" applyNumberFormat="1" applyFont="1" applyBorder="1" applyProtection="1"/>
    <xf numFmtId="166" fontId="58" fillId="3" borderId="51" xfId="0" applyNumberFormat="1" applyFont="1" applyFill="1" applyBorder="1" applyProtection="1"/>
    <xf numFmtId="174" fontId="58" fillId="0" borderId="44" xfId="0" applyNumberFormat="1" applyFont="1" applyBorder="1" applyProtection="1"/>
    <xf numFmtId="176" fontId="58" fillId="0" borderId="18" xfId="0" applyNumberFormat="1" applyFont="1" applyBorder="1" applyProtection="1"/>
    <xf numFmtId="1" fontId="58" fillId="0" borderId="19" xfId="0" applyNumberFormat="1" applyFont="1" applyBorder="1" applyProtection="1"/>
    <xf numFmtId="1" fontId="58" fillId="0" borderId="42" xfId="0" applyNumberFormat="1" applyFont="1" applyBorder="1" applyProtection="1"/>
    <xf numFmtId="166" fontId="58" fillId="0" borderId="18" xfId="0" applyNumberFormat="1" applyFont="1" applyBorder="1" applyProtection="1"/>
    <xf numFmtId="166" fontId="58" fillId="0" borderId="19" xfId="0" applyNumberFormat="1" applyFont="1" applyBorder="1" applyProtection="1"/>
    <xf numFmtId="166" fontId="58" fillId="0" borderId="42" xfId="0" applyNumberFormat="1" applyFont="1" applyBorder="1" applyProtection="1"/>
    <xf numFmtId="2" fontId="58" fillId="0" borderId="19" xfId="0" applyNumberFormat="1" applyFont="1" applyBorder="1" applyProtection="1"/>
    <xf numFmtId="2" fontId="58" fillId="0" borderId="18" xfId="0" applyNumberFormat="1" applyFont="1" applyBorder="1" applyProtection="1"/>
    <xf numFmtId="1" fontId="58" fillId="0" borderId="18" xfId="0" applyNumberFormat="1" applyFont="1" applyBorder="1" applyProtection="1"/>
    <xf numFmtId="2" fontId="34" fillId="0" borderId="40" xfId="3" applyNumberFormat="1" applyBorder="1" applyAlignment="1" applyProtection="1">
      <alignment horizontal="center"/>
      <protection locked="0"/>
    </xf>
    <xf numFmtId="0" fontId="27" fillId="0" borderId="70" xfId="3" applyFont="1" applyBorder="1" applyProtection="1"/>
    <xf numFmtId="0" fontId="27" fillId="0" borderId="35" xfId="3" applyFont="1" applyBorder="1" applyProtection="1"/>
    <xf numFmtId="0" fontId="31" fillId="0" borderId="35" xfId="3" applyFont="1" applyBorder="1" applyAlignment="1" applyProtection="1">
      <alignment horizontal="centerContinuous"/>
    </xf>
    <xf numFmtId="0" fontId="31" fillId="0" borderId="36" xfId="3" applyFont="1" applyBorder="1" applyAlignment="1" applyProtection="1">
      <alignment horizontal="centerContinuous"/>
    </xf>
    <xf numFmtId="0" fontId="34" fillId="0" borderId="0" xfId="3" applyProtection="1"/>
    <xf numFmtId="0" fontId="27" fillId="0" borderId="0" xfId="3" applyFont="1" applyProtection="1"/>
    <xf numFmtId="0" fontId="27" fillId="0" borderId="68" xfId="3" applyFont="1" applyBorder="1" applyProtection="1"/>
    <xf numFmtId="0" fontId="27" fillId="0" borderId="0" xfId="3" applyFont="1" applyBorder="1" applyProtection="1"/>
    <xf numFmtId="0" fontId="31" fillId="0" borderId="0" xfId="3" applyFont="1" applyBorder="1" applyAlignment="1" applyProtection="1">
      <alignment horizontal="centerContinuous"/>
    </xf>
    <xf numFmtId="0" fontId="31" fillId="0" borderId="64" xfId="3" applyFont="1" applyBorder="1" applyAlignment="1" applyProtection="1">
      <alignment horizontal="centerContinuous"/>
    </xf>
    <xf numFmtId="0" fontId="27" fillId="0" borderId="67" xfId="3" applyFont="1" applyBorder="1" applyProtection="1"/>
    <xf numFmtId="0" fontId="27" fillId="0" borderId="1" xfId="3" applyFont="1" applyBorder="1" applyProtection="1"/>
    <xf numFmtId="0" fontId="27" fillId="0" borderId="23" xfId="3" applyFont="1" applyBorder="1" applyProtection="1"/>
    <xf numFmtId="0" fontId="27" fillId="0" borderId="77" xfId="3" applyFont="1" applyBorder="1" applyProtection="1"/>
    <xf numFmtId="0" fontId="27" fillId="0" borderId="43" xfId="3" applyFont="1" applyBorder="1" applyProtection="1"/>
    <xf numFmtId="0" fontId="27" fillId="0" borderId="45" xfId="3" applyFont="1" applyBorder="1" applyProtection="1"/>
    <xf numFmtId="0" fontId="27" fillId="0" borderId="33" xfId="3" applyFont="1" applyBorder="1" applyAlignment="1" applyProtection="1">
      <alignment horizontal="centerContinuous"/>
    </xf>
    <xf numFmtId="0" fontId="27" fillId="0" borderId="43" xfId="3" applyFont="1" applyBorder="1" applyAlignment="1" applyProtection="1">
      <alignment horizontal="centerContinuous"/>
    </xf>
    <xf numFmtId="169" fontId="34" fillId="0" borderId="69" xfId="3" applyNumberFormat="1" applyFont="1" applyBorder="1" applyAlignment="1" applyProtection="1">
      <alignment horizontal="centerContinuous"/>
    </xf>
    <xf numFmtId="169" fontId="27" fillId="0" borderId="69" xfId="3" applyNumberFormat="1" applyFont="1" applyBorder="1" applyAlignment="1" applyProtection="1">
      <alignment horizontal="centerContinuous"/>
    </xf>
    <xf numFmtId="0" fontId="27" fillId="0" borderId="69" xfId="3" applyFont="1" applyBorder="1" applyProtection="1"/>
    <xf numFmtId="0" fontId="27" fillId="0" borderId="5" xfId="3" applyFont="1" applyBorder="1" applyAlignment="1" applyProtection="1">
      <alignment horizontal="centerContinuous"/>
    </xf>
    <xf numFmtId="0" fontId="27" fillId="0" borderId="6" xfId="3" applyFont="1" applyBorder="1" applyAlignment="1" applyProtection="1">
      <alignment horizontal="centerContinuous"/>
    </xf>
    <xf numFmtId="0" fontId="27" fillId="0" borderId="35" xfId="3" applyFont="1" applyBorder="1" applyAlignment="1" applyProtection="1">
      <alignment horizontal="centerContinuous"/>
    </xf>
    <xf numFmtId="0" fontId="27" fillId="0" borderId="7" xfId="3" applyFont="1" applyBorder="1" applyAlignment="1" applyProtection="1">
      <alignment horizontal="centerContinuous"/>
    </xf>
    <xf numFmtId="0" fontId="27" fillId="0" borderId="74" xfId="3" applyFont="1" applyBorder="1" applyAlignment="1" applyProtection="1">
      <alignment horizontal="centerContinuous" vertical="center"/>
    </xf>
    <xf numFmtId="0" fontId="63" fillId="0" borderId="26" xfId="11" applyFont="1" applyBorder="1" applyAlignment="1" applyProtection="1">
      <alignment horizontal="center" vertical="center" wrapText="1"/>
    </xf>
    <xf numFmtId="0" fontId="63" fillId="0" borderId="0" xfId="11" applyFont="1" applyBorder="1" applyAlignment="1" applyProtection="1">
      <alignment horizontal="center" vertical="center" wrapText="1"/>
    </xf>
    <xf numFmtId="0" fontId="63" fillId="0" borderId="78" xfId="11" applyFont="1" applyBorder="1" applyAlignment="1" applyProtection="1">
      <alignment horizontal="centerContinuous" vertical="center" wrapText="1"/>
    </xf>
    <xf numFmtId="0" fontId="63" fillId="0" borderId="73" xfId="11" applyFont="1" applyBorder="1" applyAlignment="1" applyProtection="1">
      <alignment horizontal="centerContinuous" vertical="center" wrapText="1"/>
    </xf>
    <xf numFmtId="0" fontId="63" fillId="0" borderId="75" xfId="11" applyFont="1" applyBorder="1" applyAlignment="1" applyProtection="1">
      <alignment horizontal="center" vertical="center" wrapText="1"/>
    </xf>
    <xf numFmtId="0" fontId="63" fillId="0" borderId="58" xfId="11" applyFont="1" applyBorder="1" applyAlignment="1" applyProtection="1">
      <alignment horizontal="center" vertical="center" wrapText="1"/>
    </xf>
    <xf numFmtId="0" fontId="63" fillId="0" borderId="55" xfId="11" applyFont="1" applyBorder="1" applyAlignment="1" applyProtection="1">
      <alignment horizontal="center" vertical="center" wrapText="1"/>
    </xf>
    <xf numFmtId="0" fontId="27" fillId="0" borderId="13" xfId="3" applyFont="1" applyBorder="1" applyAlignment="1" applyProtection="1">
      <alignment horizontal="centerContinuous" vertical="center"/>
    </xf>
    <xf numFmtId="0" fontId="27" fillId="0" borderId="18" xfId="3" applyFont="1" applyBorder="1" applyAlignment="1" applyProtection="1">
      <alignment horizontal="center"/>
    </xf>
    <xf numFmtId="2" fontId="27" fillId="0" borderId="19" xfId="3" applyNumberFormat="1" applyFont="1" applyBorder="1" applyAlignment="1" applyProtection="1">
      <alignment horizontal="center"/>
    </xf>
    <xf numFmtId="2" fontId="27" fillId="0" borderId="33" xfId="3" applyNumberFormat="1" applyFont="1" applyBorder="1" applyAlignment="1" applyProtection="1">
      <alignment horizontal="center"/>
    </xf>
    <xf numFmtId="0" fontId="27" fillId="0" borderId="37" xfId="3" applyFont="1" applyBorder="1" applyAlignment="1" applyProtection="1">
      <alignment horizontal="center"/>
    </xf>
    <xf numFmtId="0" fontId="27" fillId="0" borderId="15" xfId="3" applyFont="1" applyBorder="1" applyAlignment="1" applyProtection="1">
      <alignment horizontal="center"/>
    </xf>
    <xf numFmtId="0" fontId="27" fillId="0" borderId="8" xfId="3" applyFont="1" applyBorder="1" applyAlignment="1" applyProtection="1">
      <alignment horizontal="center"/>
    </xf>
    <xf numFmtId="0" fontId="27" fillId="0" borderId="68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right"/>
    </xf>
    <xf numFmtId="0" fontId="27" fillId="0" borderId="68" xfId="3" applyFont="1" applyBorder="1" applyAlignment="1" applyProtection="1">
      <alignment horizontal="left"/>
    </xf>
    <xf numFmtId="0" fontId="27" fillId="0" borderId="0" xfId="3" applyFont="1" applyBorder="1" applyAlignment="1" applyProtection="1">
      <alignment horizontal="left"/>
    </xf>
    <xf numFmtId="0" fontId="34" fillId="0" borderId="0" xfId="3" applyBorder="1" applyAlignment="1" applyProtection="1"/>
    <xf numFmtId="0" fontId="27" fillId="0" borderId="64" xfId="3" applyFont="1" applyBorder="1" applyAlignment="1" applyProtection="1">
      <alignment horizontal="left"/>
    </xf>
    <xf numFmtId="0" fontId="27" fillId="0" borderId="1" xfId="3" applyFont="1" applyBorder="1" applyAlignment="1" applyProtection="1">
      <alignment horizontal="left"/>
    </xf>
    <xf numFmtId="1" fontId="34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4" fillId="0" borderId="37" xfId="3" applyBorder="1" applyAlignment="1" applyProtection="1">
      <alignment horizontal="center"/>
      <protection locked="0"/>
    </xf>
    <xf numFmtId="0" fontId="34" fillId="0" borderId="51" xfId="3" applyBorder="1" applyAlignment="1" applyProtection="1">
      <alignment horizontal="center"/>
      <protection locked="0"/>
    </xf>
    <xf numFmtId="0" fontId="34" fillId="0" borderId="15" xfId="3" applyBorder="1" applyAlignment="1" applyProtection="1">
      <alignment horizontal="center"/>
      <protection locked="0"/>
    </xf>
    <xf numFmtId="168" fontId="21" fillId="0" borderId="0" xfId="12" applyNumberFormat="1" applyFont="1" applyProtection="1">
      <protection locked="0"/>
    </xf>
    <xf numFmtId="166" fontId="54" fillId="0" borderId="0" xfId="0" applyNumberFormat="1" applyFont="1" applyProtection="1"/>
    <xf numFmtId="2" fontId="58" fillId="0" borderId="38" xfId="0" applyNumberFormat="1" applyFont="1" applyBorder="1" applyProtection="1">
      <protection locked="0"/>
    </xf>
    <xf numFmtId="166" fontId="58" fillId="0" borderId="0" xfId="0" applyNumberFormat="1" applyFont="1" applyProtection="1"/>
    <xf numFmtId="165" fontId="57" fillId="0" borderId="7" xfId="0" applyNumberFormat="1" applyFont="1" applyBorder="1" applyAlignment="1" applyProtection="1">
      <alignment textRotation="90"/>
    </xf>
    <xf numFmtId="0" fontId="57" fillId="0" borderId="24" xfId="0" applyFont="1" applyBorder="1" applyAlignment="1" applyProtection="1">
      <alignment textRotation="90"/>
    </xf>
    <xf numFmtId="0" fontId="57" fillId="0" borderId="23" xfId="0" applyFont="1" applyBorder="1" applyAlignment="1" applyProtection="1">
      <alignment textRotation="90"/>
    </xf>
    <xf numFmtId="0" fontId="57" fillId="0" borderId="67" xfId="0" applyFont="1" applyBorder="1" applyAlignment="1" applyProtection="1">
      <alignment textRotation="90"/>
    </xf>
    <xf numFmtId="0" fontId="57" fillId="0" borderId="22" xfId="0" applyFont="1" applyBorder="1" applyAlignment="1" applyProtection="1">
      <alignment textRotation="90"/>
    </xf>
    <xf numFmtId="0" fontId="57" fillId="0" borderId="2" xfId="0" applyFont="1" applyBorder="1" applyAlignment="1" applyProtection="1">
      <alignment textRotation="90" shrinkToFit="1"/>
    </xf>
    <xf numFmtId="0" fontId="57" fillId="0" borderId="3" xfId="0" applyFont="1" applyBorder="1" applyAlignment="1" applyProtection="1">
      <alignment textRotation="90" shrinkToFit="1"/>
    </xf>
    <xf numFmtId="0" fontId="57" fillId="0" borderId="62" xfId="0" applyFont="1" applyBorder="1" applyAlignment="1" applyProtection="1">
      <alignment textRotation="90" shrinkToFit="1"/>
    </xf>
    <xf numFmtId="0" fontId="57" fillId="0" borderId="2" xfId="0" applyFont="1" applyFill="1" applyBorder="1" applyAlignment="1" applyProtection="1">
      <alignment textRotation="90" shrinkToFit="1"/>
    </xf>
    <xf numFmtId="0" fontId="57" fillId="0" borderId="3" xfId="0" applyFont="1" applyFill="1" applyBorder="1" applyAlignment="1" applyProtection="1">
      <alignment textRotation="90" shrinkToFit="1"/>
    </xf>
    <xf numFmtId="0" fontId="57" fillId="0" borderId="62" xfId="0" applyFont="1" applyFill="1" applyBorder="1" applyAlignment="1" applyProtection="1">
      <alignment textRotation="90" shrinkToFit="1"/>
    </xf>
    <xf numFmtId="0" fontId="57" fillId="0" borderId="2" xfId="0" applyFont="1" applyBorder="1" applyAlignment="1" applyProtection="1">
      <alignment textRotation="90" wrapText="1"/>
    </xf>
    <xf numFmtId="0" fontId="57" fillId="0" borderId="3" xfId="0" applyFont="1" applyBorder="1" applyAlignment="1" applyProtection="1">
      <alignment textRotation="90" wrapText="1"/>
    </xf>
    <xf numFmtId="0" fontId="57" fillId="0" borderId="62" xfId="0" applyFont="1" applyBorder="1" applyAlignment="1" applyProtection="1">
      <alignment textRotation="90" wrapText="1"/>
    </xf>
    <xf numFmtId="0" fontId="57" fillId="0" borderId="63" xfId="0" applyFont="1" applyBorder="1" applyAlignment="1" applyProtection="1">
      <alignment textRotation="90" shrinkToFit="1"/>
    </xf>
    <xf numFmtId="0" fontId="57" fillId="0" borderId="7" xfId="0" applyFont="1" applyBorder="1" applyAlignment="1" applyProtection="1">
      <alignment textRotation="90" shrinkToFit="1"/>
    </xf>
    <xf numFmtId="0" fontId="57" fillId="0" borderId="4" xfId="0" applyFont="1" applyBorder="1" applyAlignment="1" applyProtection="1">
      <alignment textRotation="90" shrinkToFit="1"/>
    </xf>
    <xf numFmtId="0" fontId="57" fillId="0" borderId="22" xfId="0" applyFont="1" applyBorder="1" applyAlignment="1" applyProtection="1">
      <alignment textRotation="90" shrinkToFit="1"/>
    </xf>
    <xf numFmtId="174" fontId="54" fillId="0" borderId="0" xfId="0" applyNumberFormat="1" applyFont="1" applyProtection="1"/>
    <xf numFmtId="176" fontId="54" fillId="0" borderId="0" xfId="0" applyNumberFormat="1" applyFont="1" applyProtection="1"/>
    <xf numFmtId="1" fontId="54" fillId="0" borderId="0" xfId="0" applyNumberFormat="1" applyFont="1" applyProtection="1"/>
    <xf numFmtId="2" fontId="54" fillId="0" borderId="0" xfId="0" applyNumberFormat="1" applyFont="1" applyProtection="1"/>
    <xf numFmtId="166" fontId="37" fillId="0" borderId="35" xfId="0" applyNumberFormat="1" applyFont="1" applyBorder="1" applyProtection="1"/>
    <xf numFmtId="0" fontId="37" fillId="0" borderId="22" xfId="0" applyFont="1" applyBorder="1" applyAlignment="1" applyProtection="1"/>
    <xf numFmtId="0" fontId="37" fillId="0" borderId="6" xfId="0" applyFont="1" applyBorder="1" applyAlignment="1" applyProtection="1"/>
    <xf numFmtId="0" fontId="37" fillId="0" borderId="5" xfId="0" applyFont="1" applyBorder="1" applyAlignment="1" applyProtection="1"/>
    <xf numFmtId="0" fontId="37" fillId="0" borderId="81" xfId="0" applyFont="1" applyBorder="1" applyAlignment="1" applyProtection="1"/>
    <xf numFmtId="0" fontId="37" fillId="0" borderId="7" xfId="0" applyFont="1" applyBorder="1" applyAlignment="1" applyProtection="1"/>
    <xf numFmtId="0" fontId="37" fillId="0" borderId="22" xfId="0" applyFont="1" applyBorder="1" applyAlignment="1" applyProtection="1">
      <alignment horizontal="center"/>
    </xf>
    <xf numFmtId="0" fontId="37" fillId="0" borderId="70" xfId="0" applyFont="1" applyBorder="1" applyAlignment="1" applyProtection="1"/>
    <xf numFmtId="0" fontId="37" fillId="0" borderId="74" xfId="0" applyFont="1" applyBorder="1" applyProtection="1"/>
    <xf numFmtId="0" fontId="37" fillId="0" borderId="75" xfId="0" applyFont="1" applyBorder="1" applyProtection="1"/>
    <xf numFmtId="0" fontId="37" fillId="0" borderId="71" xfId="0" applyFont="1" applyBorder="1" applyProtection="1"/>
    <xf numFmtId="0" fontId="37" fillId="0" borderId="74" xfId="0" applyFont="1" applyFill="1" applyBorder="1" applyProtection="1"/>
    <xf numFmtId="0" fontId="37" fillId="0" borderId="75" xfId="0" applyFont="1" applyFill="1" applyBorder="1" applyProtection="1"/>
    <xf numFmtId="0" fontId="37" fillId="0" borderId="71" xfId="0" applyFont="1" applyFill="1" applyBorder="1" applyProtection="1"/>
    <xf numFmtId="0" fontId="37" fillId="0" borderId="74" xfId="0" applyFont="1" applyBorder="1" applyAlignment="1" applyProtection="1"/>
    <xf numFmtId="0" fontId="37" fillId="0" borderId="75" xfId="0" applyFont="1" applyBorder="1" applyAlignment="1" applyProtection="1"/>
    <xf numFmtId="0" fontId="37" fillId="0" borderId="71" xfId="0" applyFont="1" applyBorder="1" applyAlignment="1" applyProtection="1"/>
    <xf numFmtId="0" fontId="54" fillId="0" borderId="6" xfId="0" applyFont="1" applyBorder="1" applyAlignment="1" applyProtection="1"/>
    <xf numFmtId="0" fontId="54" fillId="0" borderId="5" xfId="0" applyFont="1" applyBorder="1" applyAlignment="1" applyProtection="1"/>
    <xf numFmtId="0" fontId="54" fillId="0" borderId="7" xfId="0" applyFont="1" applyBorder="1" applyAlignment="1" applyProtection="1"/>
    <xf numFmtId="0" fontId="54" fillId="0" borderId="22" xfId="0" applyFont="1" applyBorder="1" applyAlignment="1" applyProtection="1">
      <alignment horizontal="center"/>
    </xf>
    <xf numFmtId="166" fontId="40" fillId="0" borderId="0" xfId="0" applyNumberFormat="1" applyFont="1" applyBorder="1" applyAlignment="1" applyProtection="1">
      <alignment horizontal="left" vertical="center"/>
    </xf>
    <xf numFmtId="1" fontId="38" fillId="0" borderId="0" xfId="0" applyNumberFormat="1" applyFont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left" vertical="center"/>
    </xf>
    <xf numFmtId="1" fontId="54" fillId="0" borderId="0" xfId="0" applyNumberFormat="1" applyFont="1" applyAlignment="1" applyProtection="1">
      <alignment horizontal="left"/>
    </xf>
    <xf numFmtId="15" fontId="40" fillId="0" borderId="0" xfId="0" applyNumberFormat="1" applyFont="1" applyAlignment="1" applyProtection="1">
      <alignment horizontal="left"/>
    </xf>
    <xf numFmtId="15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Protection="1"/>
    <xf numFmtId="0" fontId="38" fillId="0" borderId="0" xfId="0" applyFont="1" applyAlignment="1" applyProtection="1">
      <alignment horizontal="left"/>
    </xf>
    <xf numFmtId="1" fontId="40" fillId="0" borderId="0" xfId="0" applyNumberFormat="1" applyFont="1" applyBorder="1" applyAlignment="1" applyProtection="1">
      <alignment horizontal="left" vertical="center"/>
    </xf>
    <xf numFmtId="2" fontId="54" fillId="0" borderId="39" xfId="0" applyNumberFormat="1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left"/>
    </xf>
    <xf numFmtId="166" fontId="54" fillId="0" borderId="20" xfId="0" applyNumberFormat="1" applyFont="1" applyBorder="1" applyAlignment="1" applyProtection="1">
      <alignment horizontal="right"/>
    </xf>
    <xf numFmtId="1" fontId="54" fillId="0" borderId="30" xfId="0" applyNumberFormat="1" applyFont="1" applyBorder="1" applyAlignment="1" applyProtection="1">
      <alignment horizontal="left"/>
    </xf>
    <xf numFmtId="1" fontId="54" fillId="0" borderId="41" xfId="0" applyNumberFormat="1" applyFont="1" applyBorder="1" applyAlignment="1" applyProtection="1">
      <alignment horizontal="left"/>
    </xf>
    <xf numFmtId="2" fontId="54" fillId="0" borderId="59" xfId="0" applyNumberFormat="1" applyFont="1" applyBorder="1" applyAlignment="1" applyProtection="1">
      <alignment horizontal="right"/>
    </xf>
    <xf numFmtId="0" fontId="54" fillId="0" borderId="58" xfId="0" applyFont="1" applyBorder="1" applyAlignment="1" applyProtection="1">
      <alignment horizontal="left"/>
    </xf>
    <xf numFmtId="166" fontId="54" fillId="0" borderId="39" xfId="0" applyNumberFormat="1" applyFont="1" applyBorder="1" applyAlignment="1" applyProtection="1">
      <alignment horizontal="right"/>
    </xf>
    <xf numFmtId="0" fontId="57" fillId="0" borderId="5" xfId="0" applyFont="1" applyBorder="1" applyAlignment="1" applyProtection="1"/>
    <xf numFmtId="0" fontId="57" fillId="0" borderId="6" xfId="0" applyFont="1" applyBorder="1" applyAlignment="1" applyProtection="1"/>
    <xf numFmtId="166" fontId="58" fillId="0" borderId="38" xfId="0" applyNumberFormat="1" applyFont="1" applyFill="1" applyBorder="1" applyProtection="1">
      <protection locked="0"/>
    </xf>
    <xf numFmtId="0" fontId="54" fillId="0" borderId="43" xfId="0" applyFont="1" applyBorder="1" applyProtection="1"/>
    <xf numFmtId="0" fontId="57" fillId="0" borderId="35" xfId="0" applyFont="1" applyBorder="1" applyAlignment="1" applyProtection="1"/>
    <xf numFmtId="0" fontId="57" fillId="0" borderId="0" xfId="0" applyFont="1" applyProtection="1"/>
    <xf numFmtId="165" fontId="54" fillId="0" borderId="43" xfId="0" applyNumberFormat="1" applyFont="1" applyBorder="1" applyProtection="1"/>
    <xf numFmtId="0" fontId="57" fillId="0" borderId="0" xfId="0" applyFont="1" applyAlignment="1" applyProtection="1"/>
    <xf numFmtId="0" fontId="57" fillId="0" borderId="0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/>
    <xf numFmtId="165" fontId="54" fillId="0" borderId="50" xfId="0" applyNumberFormat="1" applyFont="1" applyBorder="1" applyProtection="1"/>
    <xf numFmtId="0" fontId="54" fillId="0" borderId="50" xfId="0" applyFont="1" applyBorder="1" applyProtection="1"/>
    <xf numFmtId="165" fontId="54" fillId="0" borderId="0" xfId="0" applyNumberFormat="1" applyFont="1" applyProtection="1"/>
    <xf numFmtId="165" fontId="58" fillId="0" borderId="54" xfId="0" applyNumberFormat="1" applyFont="1" applyFill="1" applyBorder="1" applyProtection="1"/>
    <xf numFmtId="165" fontId="82" fillId="0" borderId="54" xfId="0" applyNumberFormat="1" applyFont="1" applyFill="1" applyBorder="1" applyProtection="1"/>
    <xf numFmtId="0" fontId="57" fillId="0" borderId="0" xfId="0" applyFont="1" applyAlignment="1" applyProtection="1">
      <alignment vertical="center"/>
    </xf>
    <xf numFmtId="15" fontId="57" fillId="0" borderId="0" xfId="0" applyNumberFormat="1" applyFont="1" applyBorder="1" applyAlignment="1" applyProtection="1">
      <alignment horizontal="center" vertical="center"/>
    </xf>
    <xf numFmtId="0" fontId="57" fillId="0" borderId="1" xfId="0" applyFont="1" applyBorder="1" applyAlignment="1" applyProtection="1"/>
    <xf numFmtId="0" fontId="66" fillId="0" borderId="37" xfId="0" applyFont="1" applyBorder="1" applyProtection="1"/>
    <xf numFmtId="168" fontId="58" fillId="0" borderId="32" xfId="0" applyNumberFormat="1" applyFont="1" applyBorder="1" applyProtection="1"/>
    <xf numFmtId="1" fontId="54" fillId="0" borderId="38" xfId="0" applyNumberFormat="1" applyFont="1" applyFill="1" applyBorder="1" applyProtection="1">
      <protection locked="0"/>
    </xf>
    <xf numFmtId="1" fontId="54" fillId="0" borderId="16" xfId="0" applyNumberFormat="1" applyFont="1" applyFill="1" applyBorder="1" applyProtection="1">
      <protection locked="0"/>
    </xf>
    <xf numFmtId="2" fontId="54" fillId="0" borderId="66" xfId="0" applyNumberFormat="1" applyFont="1" applyBorder="1" applyProtection="1"/>
    <xf numFmtId="1" fontId="54" fillId="0" borderId="66" xfId="0" applyNumberFormat="1" applyFont="1" applyBorder="1" applyProtection="1"/>
    <xf numFmtId="165" fontId="54" fillId="0" borderId="66" xfId="0" applyNumberFormat="1" applyFont="1" applyBorder="1" applyProtection="1"/>
    <xf numFmtId="2" fontId="54" fillId="0" borderId="13" xfId="0" applyNumberFormat="1" applyFont="1" applyBorder="1" applyProtection="1"/>
    <xf numFmtId="2" fontId="54" fillId="0" borderId="72" xfId="0" applyNumberFormat="1" applyFont="1" applyBorder="1" applyProtection="1"/>
    <xf numFmtId="2" fontId="54" fillId="0" borderId="76" xfId="0" applyNumberFormat="1" applyFont="1" applyBorder="1" applyProtection="1"/>
    <xf numFmtId="166" fontId="54" fillId="0" borderId="6" xfId="0" applyNumberFormat="1" applyFont="1" applyBorder="1" applyProtection="1"/>
    <xf numFmtId="166" fontId="54" fillId="0" borderId="7" xfId="0" applyNumberFormat="1" applyFont="1" applyBorder="1" applyAlignment="1" applyProtection="1">
      <alignment horizontal="left"/>
    </xf>
    <xf numFmtId="166" fontId="54" fillId="0" borderId="6" xfId="0" applyNumberFormat="1" applyFont="1" applyBorder="1" applyAlignment="1" applyProtection="1"/>
    <xf numFmtId="2" fontId="54" fillId="0" borderId="7" xfId="0" applyNumberFormat="1" applyFont="1" applyBorder="1" applyAlignment="1" applyProtection="1">
      <alignment horizontal="left"/>
    </xf>
    <xf numFmtId="2" fontId="54" fillId="0" borderId="7" xfId="0" applyNumberFormat="1" applyFont="1" applyBorder="1" applyProtection="1"/>
    <xf numFmtId="2" fontId="54" fillId="0" borderId="6" xfId="0" applyNumberFormat="1" applyFont="1" applyBorder="1" applyProtection="1"/>
    <xf numFmtId="0" fontId="54" fillId="0" borderId="6" xfId="0" applyFont="1" applyBorder="1" applyProtection="1"/>
    <xf numFmtId="165" fontId="54" fillId="0" borderId="6" xfId="0" applyNumberFormat="1" applyFont="1" applyBorder="1" applyProtection="1"/>
    <xf numFmtId="165" fontId="54" fillId="0" borderId="7" xfId="0" applyNumberFormat="1" applyFont="1" applyBorder="1" applyProtection="1"/>
    <xf numFmtId="0" fontId="34" fillId="0" borderId="50" xfId="3" applyBorder="1" applyAlignment="1">
      <alignment horizontal="center"/>
    </xf>
    <xf numFmtId="168" fontId="19" fillId="0" borderId="0" xfId="12" applyNumberFormat="1" applyFont="1" applyProtection="1">
      <protection locked="0"/>
    </xf>
    <xf numFmtId="0" fontId="58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6" fillId="20" borderId="0" xfId="12" applyNumberFormat="1" applyFont="1" applyFill="1" applyProtection="1">
      <protection locked="0"/>
    </xf>
    <xf numFmtId="0" fontId="85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7" fillId="0" borderId="0" xfId="12" applyFont="1" applyAlignment="1" applyProtection="1">
      <alignment horizontal="right"/>
      <protection locked="0"/>
    </xf>
    <xf numFmtId="0" fontId="26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5" fillId="20" borderId="0" xfId="12" applyFont="1" applyFill="1" applyAlignment="1" applyProtection="1">
      <alignment horizontal="right"/>
      <protection locked="0"/>
    </xf>
    <xf numFmtId="0" fontId="24" fillId="0" borderId="0" xfId="12" applyFont="1" applyAlignment="1" applyProtection="1">
      <alignment horizontal="right"/>
      <protection locked="0"/>
    </xf>
    <xf numFmtId="0" fontId="26" fillId="0" borderId="0" xfId="12" applyAlignment="1" applyProtection="1">
      <alignment horizontal="right"/>
      <protection locked="0"/>
    </xf>
    <xf numFmtId="165" fontId="34" fillId="0" borderId="37" xfId="3" applyNumberFormat="1" applyBorder="1" applyAlignment="1">
      <alignment horizontal="center"/>
    </xf>
    <xf numFmtId="14" fontId="49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5" fillId="20" borderId="0" xfId="12" applyFont="1" applyFill="1" applyAlignment="1">
      <alignment horizontal="right"/>
    </xf>
    <xf numFmtId="2" fontId="86" fillId="20" borderId="38" xfId="0" applyNumberFormat="1" applyFont="1" applyFill="1" applyBorder="1" applyAlignment="1">
      <alignment horizontal="right"/>
    </xf>
    <xf numFmtId="166" fontId="85" fillId="20" borderId="39" xfId="12" applyNumberFormat="1" applyFont="1" applyFill="1" applyBorder="1" applyAlignment="1">
      <alignment horizontal="right"/>
    </xf>
    <xf numFmtId="0" fontId="85" fillId="20" borderId="68" xfId="12" applyFont="1" applyFill="1" applyBorder="1" applyAlignment="1" applyProtection="1">
      <alignment horizontal="right"/>
      <protection locked="0"/>
    </xf>
    <xf numFmtId="0" fontId="85" fillId="20" borderId="0" xfId="12" applyFont="1" applyFill="1" applyBorder="1" applyAlignment="1" applyProtection="1">
      <alignment horizontal="right"/>
      <protection locked="0"/>
    </xf>
    <xf numFmtId="0" fontId="85" fillId="20" borderId="64" xfId="12" applyFont="1" applyFill="1" applyBorder="1" applyAlignment="1" applyProtection="1">
      <alignment horizontal="right"/>
      <protection locked="0"/>
    </xf>
    <xf numFmtId="20" fontId="26" fillId="0" borderId="0" xfId="12" applyNumberForma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/>
    </xf>
    <xf numFmtId="0" fontId="23" fillId="0" borderId="0" xfId="12" applyFont="1" applyAlignment="1" applyProtection="1">
      <alignment horizontal="right"/>
      <protection locked="0"/>
    </xf>
    <xf numFmtId="166" fontId="26" fillId="18" borderId="39" xfId="12" applyNumberFormat="1" applyFill="1" applyBorder="1" applyAlignment="1">
      <alignment horizontal="right"/>
    </xf>
    <xf numFmtId="0" fontId="26" fillId="0" borderId="68" xfId="12" applyBorder="1" applyAlignment="1" applyProtection="1">
      <alignment horizontal="right"/>
      <protection locked="0"/>
    </xf>
    <xf numFmtId="0" fontId="26" fillId="0" borderId="0" xfId="12" applyBorder="1" applyAlignment="1" applyProtection="1">
      <alignment horizontal="right"/>
      <protection locked="0"/>
    </xf>
    <xf numFmtId="0" fontId="26" fillId="0" borderId="64" xfId="12" applyBorder="1" applyAlignment="1" applyProtection="1">
      <alignment horizontal="right"/>
      <protection locked="0"/>
    </xf>
    <xf numFmtId="0" fontId="24" fillId="0" borderId="0" xfId="12" applyFont="1" applyBorder="1" applyAlignment="1" applyProtection="1">
      <alignment horizontal="right"/>
      <protection locked="0"/>
    </xf>
    <xf numFmtId="0" fontId="26" fillId="0" borderId="0" xfId="12" applyFill="1" applyBorder="1" applyAlignment="1" applyProtection="1">
      <alignment horizontal="right"/>
      <protection locked="0"/>
    </xf>
    <xf numFmtId="2" fontId="26" fillId="0" borderId="0" xfId="12" applyNumberFormat="1" applyBorder="1" applyAlignment="1" applyProtection="1">
      <alignment horizontal="right"/>
      <protection locked="0"/>
    </xf>
    <xf numFmtId="16" fontId="23" fillId="0" borderId="64" xfId="12" applyNumberFormat="1" applyFont="1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81" fillId="0" borderId="0" xfId="12" applyFont="1" applyAlignment="1" applyProtection="1">
      <alignment horizontal="right"/>
      <protection locked="0"/>
    </xf>
    <xf numFmtId="0" fontId="22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8" fillId="0" borderId="0" xfId="12" applyFont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26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5" fillId="20" borderId="0" xfId="12" applyFont="1" applyFill="1" applyAlignment="1" applyProtection="1">
      <alignment horizontal="center"/>
      <protection locked="0"/>
    </xf>
    <xf numFmtId="16" fontId="23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4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19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0" fontId="18" fillId="0" borderId="0" xfId="12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168" fontId="38" fillId="0" borderId="0" xfId="0" applyNumberFormat="1" applyFont="1"/>
    <xf numFmtId="168" fontId="38" fillId="19" borderId="0" xfId="0" applyNumberFormat="1" applyFont="1" applyFill="1" applyProtection="1">
      <protection locked="0"/>
    </xf>
    <xf numFmtId="168" fontId="38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4" fillId="0" borderId="43" xfId="0" applyFont="1" applyFill="1" applyBorder="1" applyAlignment="1" applyProtection="1">
      <alignment shrinkToFit="1"/>
    </xf>
    <xf numFmtId="0" fontId="14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right"/>
      <protection locked="0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8" fillId="0" borderId="0" xfId="0" applyFont="1" applyBorder="1" applyAlignment="1">
      <alignment horizontal="left" vertical="top" wrapText="1"/>
    </xf>
    <xf numFmtId="0" fontId="88" fillId="0" borderId="0" xfId="0" applyFont="1" applyBorder="1"/>
    <xf numFmtId="0" fontId="90" fillId="0" borderId="0" xfId="0" applyFont="1" applyBorder="1"/>
    <xf numFmtId="49" fontId="88" fillId="0" borderId="0" xfId="0" applyNumberFormat="1" applyFont="1" applyBorder="1"/>
    <xf numFmtId="49" fontId="90" fillId="0" borderId="0" xfId="0" applyNumberFormat="1" applyFont="1" applyBorder="1" applyAlignment="1">
      <alignment horizontal="left"/>
    </xf>
    <xf numFmtId="49" fontId="88" fillId="0" borderId="0" xfId="0" applyNumberFormat="1" applyFont="1" applyBorder="1" applyAlignment="1">
      <alignment horizontal="right"/>
    </xf>
    <xf numFmtId="0" fontId="90" fillId="0" borderId="0" xfId="0" applyFont="1" applyBorder="1" applyAlignment="1">
      <alignment horizontal="right"/>
    </xf>
    <xf numFmtId="179" fontId="88" fillId="0" borderId="0" xfId="0" applyNumberFormat="1" applyFont="1" applyBorder="1"/>
    <xf numFmtId="1" fontId="88" fillId="0" borderId="0" xfId="0" applyNumberFormat="1" applyFont="1" applyBorder="1"/>
    <xf numFmtId="0" fontId="27" fillId="0" borderId="0" xfId="0" applyFont="1"/>
    <xf numFmtId="2" fontId="88" fillId="0" borderId="0" xfId="0" applyNumberFormat="1" applyFont="1" applyBorder="1" applyAlignment="1">
      <alignment horizontal="right"/>
    </xf>
    <xf numFmtId="0" fontId="27" fillId="0" borderId="0" xfId="0" applyFont="1" applyFill="1"/>
    <xf numFmtId="0" fontId="91" fillId="0" borderId="0" xfId="0" applyFont="1"/>
    <xf numFmtId="49" fontId="88" fillId="0" borderId="0" xfId="0" applyNumberFormat="1" applyFont="1" applyBorder="1" applyAlignment="1">
      <alignment horizontal="left"/>
    </xf>
    <xf numFmtId="11" fontId="92" fillId="0" borderId="0" xfId="0" applyNumberFormat="1" applyFont="1" applyBorder="1"/>
    <xf numFmtId="0" fontId="93" fillId="0" borderId="0" xfId="0" applyFont="1" applyBorder="1"/>
    <xf numFmtId="49" fontId="95" fillId="0" borderId="0" xfId="0" applyNumberFormat="1" applyFont="1" applyBorder="1" applyAlignment="1">
      <alignment horizontal="left"/>
    </xf>
    <xf numFmtId="0" fontId="31" fillId="0" borderId="0" xfId="0" applyFont="1" applyBorder="1"/>
    <xf numFmtId="14" fontId="90" fillId="0" borderId="43" xfId="0" applyNumberFormat="1" applyFont="1" applyBorder="1"/>
    <xf numFmtId="0" fontId="96" fillId="0" borderId="0" xfId="12" applyFont="1" applyAlignment="1" applyProtection="1">
      <alignment horizontal="center"/>
      <protection locked="0"/>
    </xf>
    <xf numFmtId="0" fontId="96" fillId="0" borderId="0" xfId="12" applyFon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 vertical="top"/>
    </xf>
    <xf numFmtId="2" fontId="87" fillId="18" borderId="38" xfId="12" applyNumberFormat="1" applyFont="1" applyFill="1" applyBorder="1" applyAlignment="1">
      <alignment horizontal="right"/>
    </xf>
    <xf numFmtId="166" fontId="26" fillId="18" borderId="39" xfId="12" applyNumberFormat="1" applyFill="1" applyBorder="1" applyAlignment="1">
      <alignment horizontal="right" vertical="top"/>
    </xf>
    <xf numFmtId="0" fontId="96" fillId="0" borderId="0" xfId="12" applyFont="1" applyProtection="1">
      <protection locked="0"/>
    </xf>
    <xf numFmtId="20" fontId="26" fillId="0" borderId="0" xfId="12" applyNumberFormat="1" applyProtection="1"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3" fontId="26" fillId="0" borderId="0" xfId="12" applyNumberFormat="1" applyProtection="1">
      <protection locked="0"/>
    </xf>
    <xf numFmtId="3" fontId="12" fillId="0" borderId="0" xfId="12" applyNumberFormat="1" applyFont="1" applyProtection="1">
      <protection locked="0"/>
    </xf>
    <xf numFmtId="0" fontId="0" fillId="0" borderId="0" xfId="0" applyFont="1" applyProtection="1"/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1" fontId="54" fillId="6" borderId="12" xfId="0" applyNumberFormat="1" applyFont="1" applyFill="1" applyBorder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0" fontId="97" fillId="0" borderId="0" xfId="12" applyFont="1" applyProtection="1">
      <protection locked="0"/>
    </xf>
    <xf numFmtId="20" fontId="97" fillId="0" borderId="0" xfId="12" applyNumberFormat="1" applyFont="1" applyProtection="1">
      <protection locked="0"/>
    </xf>
    <xf numFmtId="14" fontId="97" fillId="0" borderId="0" xfId="12" applyNumberFormat="1" applyFont="1" applyProtection="1">
      <protection locked="0"/>
    </xf>
    <xf numFmtId="0" fontId="9" fillId="0" borderId="0" xfId="12" applyFont="1" applyProtection="1">
      <protection locked="0"/>
    </xf>
    <xf numFmtId="168" fontId="8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0" fontId="8" fillId="0" borderId="0" xfId="12" applyFont="1" applyAlignment="1" applyProtection="1">
      <alignment horizontal="center"/>
      <protection locked="0"/>
    </xf>
    <xf numFmtId="0" fontId="8" fillId="0" borderId="68" xfId="12" applyFont="1" applyBorder="1"/>
    <xf numFmtId="0" fontId="8" fillId="0" borderId="0" xfId="12" applyFont="1" applyBorder="1"/>
    <xf numFmtId="14" fontId="26" fillId="0" borderId="0" xfId="12" applyNumberFormat="1"/>
    <xf numFmtId="2" fontId="34" fillId="0" borderId="0" xfId="3" applyNumberFormat="1" applyProtection="1"/>
    <xf numFmtId="0" fontId="98" fillId="0" borderId="0" xfId="12" applyFont="1" applyProtection="1">
      <protection locked="0"/>
    </xf>
    <xf numFmtId="0" fontId="98" fillId="0" borderId="68" xfId="12" applyFont="1" applyBorder="1"/>
    <xf numFmtId="0" fontId="98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8" fillId="0" borderId="0" xfId="12" applyFont="1"/>
    <xf numFmtId="0" fontId="7" fillId="0" borderId="0" xfId="12" applyFont="1" applyProtection="1">
      <protection locked="0"/>
    </xf>
    <xf numFmtId="0" fontId="7" fillId="0" borderId="0" xfId="12" applyFont="1"/>
    <xf numFmtId="0" fontId="7" fillId="0" borderId="0" xfId="12" applyFont="1" applyBorder="1"/>
    <xf numFmtId="168" fontId="98" fillId="0" borderId="0" xfId="12" applyNumberFormat="1" applyFont="1" applyProtection="1">
      <protection locked="0"/>
    </xf>
    <xf numFmtId="0" fontId="65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54" fillId="0" borderId="6" xfId="0" applyNumberFormat="1" applyFont="1" applyBorder="1" applyProtection="1"/>
    <xf numFmtId="0" fontId="99" fillId="0" borderId="38" xfId="0" applyFont="1" applyBorder="1"/>
    <xf numFmtId="2" fontId="0" fillId="0" borderId="0" xfId="0" applyNumberFormat="1"/>
    <xf numFmtId="1" fontId="28" fillId="0" borderId="0" xfId="0" applyNumberFormat="1" applyFont="1" applyProtection="1"/>
    <xf numFmtId="1" fontId="54" fillId="0" borderId="0" xfId="0" applyNumberFormat="1" applyFont="1" applyBorder="1" applyAlignment="1" applyProtection="1">
      <alignment horizontal="left"/>
    </xf>
    <xf numFmtId="165" fontId="54" fillId="0" borderId="0" xfId="0" applyNumberFormat="1" applyFont="1" applyBorder="1" applyProtection="1"/>
    <xf numFmtId="165" fontId="54" fillId="0" borderId="76" xfId="0" applyNumberFormat="1" applyFont="1" applyBorder="1" applyProtection="1"/>
    <xf numFmtId="0" fontId="57" fillId="0" borderId="39" xfId="0" applyFont="1" applyBorder="1" applyAlignment="1" applyProtection="1">
      <alignment horizontal="center"/>
    </xf>
    <xf numFmtId="2" fontId="54" fillId="0" borderId="50" xfId="0" applyNumberFormat="1" applyFont="1" applyBorder="1" applyProtection="1"/>
    <xf numFmtId="166" fontId="54" fillId="0" borderId="50" xfId="0" applyNumberFormat="1" applyFont="1" applyBorder="1" applyProtection="1"/>
    <xf numFmtId="166" fontId="54" fillId="0" borderId="41" xfId="0" applyNumberFormat="1" applyFont="1" applyBorder="1" applyProtection="1"/>
    <xf numFmtId="0" fontId="57" fillId="0" borderId="36" xfId="0" applyFont="1" applyBorder="1" applyAlignment="1" applyProtection="1">
      <alignment horizontal="center"/>
    </xf>
    <xf numFmtId="166" fontId="54" fillId="0" borderId="76" xfId="0" applyNumberFormat="1" applyFont="1" applyBorder="1" applyProtection="1"/>
    <xf numFmtId="166" fontId="57" fillId="0" borderId="10" xfId="0" applyNumberFormat="1" applyFont="1" applyBorder="1" applyAlignment="1" applyProtection="1">
      <alignment textRotation="90"/>
    </xf>
    <xf numFmtId="2" fontId="57" fillId="0" borderId="11" xfId="0" applyNumberFormat="1" applyFont="1" applyBorder="1" applyAlignment="1" applyProtection="1">
      <alignment textRotation="90"/>
    </xf>
    <xf numFmtId="0" fontId="57" fillId="0" borderId="11" xfId="0" applyFont="1" applyBorder="1" applyAlignment="1" applyProtection="1">
      <alignment textRotation="90"/>
    </xf>
    <xf numFmtId="0" fontId="57" fillId="0" borderId="54" xfId="0" applyFont="1" applyBorder="1" applyAlignment="1" applyProtection="1">
      <alignment textRotation="90"/>
    </xf>
    <xf numFmtId="0" fontId="57" fillId="0" borderId="100" xfId="0" applyFont="1" applyBorder="1" applyAlignment="1" applyProtection="1">
      <alignment textRotation="90"/>
    </xf>
    <xf numFmtId="166" fontId="57" fillId="0" borderId="61" xfId="0" applyNumberFormat="1" applyFont="1" applyBorder="1" applyAlignment="1" applyProtection="1">
      <alignment textRotation="90"/>
    </xf>
    <xf numFmtId="0" fontId="57" fillId="0" borderId="81" xfId="0" applyFont="1" applyBorder="1" applyAlignment="1" applyProtection="1">
      <alignment textRotation="90"/>
    </xf>
    <xf numFmtId="2" fontId="57" fillId="0" borderId="73" xfId="0" applyNumberFormat="1" applyFont="1" applyBorder="1" applyAlignment="1" applyProtection="1">
      <alignment textRotation="90"/>
    </xf>
    <xf numFmtId="0" fontId="57" fillId="0" borderId="75" xfId="0" applyFont="1" applyBorder="1" applyAlignment="1" applyProtection="1">
      <alignment textRotation="90"/>
    </xf>
    <xf numFmtId="0" fontId="57" fillId="0" borderId="71" xfId="0" applyFont="1" applyBorder="1" applyAlignment="1" applyProtection="1">
      <alignment textRotation="90"/>
    </xf>
    <xf numFmtId="2" fontId="54" fillId="0" borderId="107" xfId="0" applyNumberFormat="1" applyFont="1" applyFill="1" applyBorder="1" applyProtection="1">
      <protection locked="0"/>
    </xf>
    <xf numFmtId="0" fontId="57" fillId="0" borderId="78" xfId="0" applyFont="1" applyBorder="1" applyAlignment="1" applyProtection="1">
      <alignment textRotation="90"/>
    </xf>
    <xf numFmtId="2" fontId="57" fillId="0" borderId="74" xfId="0" applyNumberFormat="1" applyFont="1" applyBorder="1" applyAlignment="1" applyProtection="1">
      <alignment textRotation="90"/>
    </xf>
    <xf numFmtId="166" fontId="57" fillId="0" borderId="25" xfId="0" applyNumberFormat="1" applyFont="1" applyBorder="1" applyAlignment="1" applyProtection="1">
      <alignment textRotation="90"/>
    </xf>
    <xf numFmtId="2" fontId="57" fillId="0" borderId="26" xfId="0" applyNumberFormat="1" applyFont="1" applyBorder="1" applyAlignment="1" applyProtection="1">
      <alignment textRotation="90"/>
    </xf>
    <xf numFmtId="0" fontId="57" fillId="0" borderId="26" xfId="0" applyFont="1" applyBorder="1" applyAlignment="1" applyProtection="1">
      <alignment textRotation="90"/>
    </xf>
    <xf numFmtId="2" fontId="57" fillId="0" borderId="59" xfId="0" applyNumberFormat="1" applyFont="1" applyBorder="1" applyAlignment="1" applyProtection="1">
      <alignment textRotation="90"/>
    </xf>
    <xf numFmtId="166" fontId="57" fillId="0" borderId="58" xfId="0" applyNumberFormat="1" applyFont="1" applyBorder="1" applyAlignment="1" applyProtection="1">
      <alignment textRotation="90"/>
    </xf>
    <xf numFmtId="166" fontId="57" fillId="0" borderId="74" xfId="0" applyNumberFormat="1" applyFont="1" applyBorder="1" applyAlignment="1" applyProtection="1">
      <alignment textRotation="90"/>
    </xf>
    <xf numFmtId="165" fontId="57" fillId="0" borderId="71" xfId="0" applyNumberFormat="1" applyFont="1" applyBorder="1" applyAlignment="1" applyProtection="1">
      <alignment textRotation="90"/>
    </xf>
    <xf numFmtId="165" fontId="54" fillId="0" borderId="102" xfId="0" applyNumberFormat="1" applyFont="1" applyFill="1" applyBorder="1" applyProtection="1">
      <protection locked="0"/>
    </xf>
    <xf numFmtId="1" fontId="54" fillId="0" borderId="98" xfId="0" applyNumberFormat="1" applyFont="1" applyFill="1" applyBorder="1" applyProtection="1">
      <protection locked="0"/>
    </xf>
    <xf numFmtId="165" fontId="54" fillId="0" borderId="108" xfId="0" applyNumberFormat="1" applyFont="1" applyFill="1" applyBorder="1" applyProtection="1">
      <protection locked="0"/>
    </xf>
    <xf numFmtId="165" fontId="57" fillId="0" borderId="57" xfId="0" applyNumberFormat="1" applyFont="1" applyBorder="1" applyAlignment="1" applyProtection="1">
      <alignment textRotation="90"/>
    </xf>
    <xf numFmtId="166" fontId="57" fillId="0" borderId="11" xfId="0" applyNumberFormat="1" applyFont="1" applyBorder="1" applyAlignment="1" applyProtection="1">
      <alignment textRotation="90"/>
    </xf>
    <xf numFmtId="1" fontId="57" fillId="0" borderId="11" xfId="0" applyNumberFormat="1" applyFont="1" applyBorder="1" applyAlignment="1" applyProtection="1">
      <alignment textRotation="90"/>
    </xf>
    <xf numFmtId="1" fontId="57" fillId="0" borderId="54" xfId="0" applyNumberFormat="1" applyFont="1" applyBorder="1" applyAlignment="1" applyProtection="1">
      <alignment textRotation="90"/>
    </xf>
    <xf numFmtId="165" fontId="57" fillId="0" borderId="54" xfId="0" applyNumberFormat="1" applyFont="1" applyBorder="1" applyAlignment="1" applyProtection="1">
      <alignment textRotation="90"/>
    </xf>
    <xf numFmtId="165" fontId="57" fillId="0" borderId="100" xfId="0" applyNumberFormat="1" applyFont="1" applyBorder="1" applyAlignment="1" applyProtection="1">
      <alignment textRotation="90"/>
    </xf>
    <xf numFmtId="20" fontId="66" fillId="0" borderId="53" xfId="0" applyNumberFormat="1" applyFont="1" applyBorder="1" applyAlignment="1" applyProtection="1">
      <alignment horizontal="center"/>
    </xf>
    <xf numFmtId="20" fontId="66" fillId="0" borderId="48" xfId="0" applyNumberFormat="1" applyFont="1" applyBorder="1" applyAlignment="1" applyProtection="1">
      <alignment horizontal="center"/>
    </xf>
    <xf numFmtId="2" fontId="54" fillId="0" borderId="0" xfId="0" applyNumberFormat="1" applyFont="1" applyBorder="1" applyProtection="1"/>
    <xf numFmtId="2" fontId="54" fillId="22" borderId="101" xfId="0" applyNumberFormat="1" applyFont="1" applyFill="1" applyBorder="1" applyProtection="1">
      <protection locked="0"/>
    </xf>
    <xf numFmtId="2" fontId="54" fillId="22" borderId="38" xfId="0" applyNumberFormat="1" applyFont="1" applyFill="1" applyBorder="1" applyProtection="1">
      <protection locked="0"/>
    </xf>
    <xf numFmtId="1" fontId="54" fillId="22" borderId="38" xfId="0" applyNumberFormat="1" applyFont="1" applyFill="1" applyBorder="1" applyProtection="1">
      <protection locked="0"/>
    </xf>
    <xf numFmtId="165" fontId="54" fillId="22" borderId="38" xfId="0" applyNumberFormat="1" applyFont="1" applyFill="1" applyBorder="1" applyProtection="1">
      <protection locked="0"/>
    </xf>
    <xf numFmtId="0" fontId="54" fillId="22" borderId="38" xfId="0" applyNumberFormat="1" applyFont="1" applyFill="1" applyBorder="1" applyProtection="1">
      <protection locked="0"/>
    </xf>
    <xf numFmtId="2" fontId="54" fillId="22" borderId="107" xfId="0" applyNumberFormat="1" applyFont="1" applyFill="1" applyBorder="1" applyProtection="1">
      <protection locked="0"/>
    </xf>
    <xf numFmtId="2" fontId="54" fillId="22" borderId="98" xfId="0" applyNumberFormat="1" applyFont="1" applyFill="1" applyBorder="1" applyProtection="1">
      <protection locked="0"/>
    </xf>
    <xf numFmtId="1" fontId="54" fillId="22" borderId="98" xfId="0" applyNumberFormat="1" applyFont="1" applyFill="1" applyBorder="1" applyProtection="1">
      <protection locked="0"/>
    </xf>
    <xf numFmtId="165" fontId="54" fillId="22" borderId="98" xfId="0" applyNumberFormat="1" applyFont="1" applyFill="1" applyBorder="1" applyProtection="1">
      <protection locked="0"/>
    </xf>
    <xf numFmtId="22" fontId="66" fillId="0" borderId="53" xfId="0" applyNumberFormat="1" applyFont="1" applyBorder="1" applyAlignment="1" applyProtection="1">
      <alignment horizontal="center"/>
    </xf>
    <xf numFmtId="165" fontId="57" fillId="0" borderId="34" xfId="0" applyNumberFormat="1" applyFont="1" applyBorder="1" applyAlignment="1" applyProtection="1">
      <alignment textRotation="90"/>
    </xf>
    <xf numFmtId="166" fontId="58" fillId="0" borderId="70" xfId="0" applyNumberFormat="1" applyFont="1" applyFill="1" applyBorder="1" applyAlignment="1" applyProtection="1">
      <alignment horizontal="center" textRotation="90"/>
    </xf>
    <xf numFmtId="166" fontId="54" fillId="22" borderId="38" xfId="0" applyNumberFormat="1" applyFont="1" applyFill="1" applyBorder="1" applyProtection="1">
      <protection locked="0"/>
    </xf>
    <xf numFmtId="166" fontId="54" fillId="22" borderId="98" xfId="0" applyNumberFormat="1" applyFont="1" applyFill="1" applyBorder="1" applyProtection="1">
      <protection locked="0"/>
    </xf>
    <xf numFmtId="0" fontId="54" fillId="22" borderId="98" xfId="0" applyNumberFormat="1" applyFont="1" applyFill="1" applyBorder="1" applyProtection="1">
      <protection locked="0"/>
    </xf>
    <xf numFmtId="0" fontId="66" fillId="0" borderId="110" xfId="0" applyFont="1" applyBorder="1" applyProtection="1"/>
    <xf numFmtId="0" fontId="66" fillId="0" borderId="5" xfId="0" applyFont="1" applyBorder="1" applyProtection="1"/>
    <xf numFmtId="166" fontId="54" fillId="0" borderId="1" xfId="0" applyNumberFormat="1" applyFont="1" applyBorder="1" applyProtection="1"/>
    <xf numFmtId="2" fontId="54" fillId="0" borderId="111" xfId="0" applyNumberFormat="1" applyFont="1" applyBorder="1" applyProtection="1"/>
    <xf numFmtId="165" fontId="54" fillId="0" borderId="112" xfId="0" applyNumberFormat="1" applyFont="1" applyBorder="1" applyProtection="1"/>
    <xf numFmtId="165" fontId="54" fillId="0" borderId="113" xfId="0" applyNumberFormat="1" applyFont="1" applyBorder="1" applyProtection="1"/>
    <xf numFmtId="2" fontId="54" fillId="0" borderId="114" xfId="0" applyNumberFormat="1" applyFont="1" applyBorder="1" applyProtection="1"/>
    <xf numFmtId="2" fontId="54" fillId="0" borderId="115" xfId="0" applyNumberFormat="1" applyFont="1" applyBorder="1" applyProtection="1"/>
    <xf numFmtId="1" fontId="57" fillId="0" borderId="57" xfId="0" applyNumberFormat="1" applyFont="1" applyBorder="1" applyAlignment="1" applyProtection="1">
      <alignment textRotation="90"/>
    </xf>
    <xf numFmtId="166" fontId="54" fillId="0" borderId="23" xfId="0" applyNumberFormat="1" applyFont="1" applyBorder="1" applyAlignment="1" applyProtection="1">
      <alignment horizontal="left"/>
    </xf>
    <xf numFmtId="0" fontId="54" fillId="0" borderId="23" xfId="0" applyNumberFormat="1" applyFont="1" applyBorder="1" applyAlignment="1" applyProtection="1">
      <alignment horizontal="left"/>
    </xf>
    <xf numFmtId="2" fontId="54" fillId="0" borderId="95" xfId="0" applyNumberFormat="1" applyFont="1" applyBorder="1" applyProtection="1"/>
    <xf numFmtId="165" fontId="54" fillId="0" borderId="99" xfId="0" applyNumberFormat="1" applyFont="1" applyBorder="1" applyProtection="1"/>
    <xf numFmtId="2" fontId="54" fillId="0" borderId="103" xfId="0" applyNumberFormat="1" applyFont="1" applyFill="1" applyBorder="1" applyProtection="1">
      <protection locked="0"/>
    </xf>
    <xf numFmtId="165" fontId="54" fillId="0" borderId="104" xfId="0" applyNumberFormat="1" applyFont="1" applyFill="1" applyBorder="1" applyProtection="1">
      <protection locked="0"/>
    </xf>
    <xf numFmtId="2" fontId="54" fillId="0" borderId="101" xfId="0" applyNumberFormat="1" applyFont="1" applyBorder="1" applyProtection="1">
      <protection locked="0"/>
    </xf>
    <xf numFmtId="165" fontId="54" fillId="0" borderId="102" xfId="0" applyNumberFormat="1" applyFont="1" applyBorder="1" applyProtection="1">
      <protection locked="0"/>
    </xf>
    <xf numFmtId="2" fontId="57" fillId="0" borderId="71" xfId="0" applyNumberFormat="1" applyFont="1" applyBorder="1" applyAlignment="1" applyProtection="1">
      <alignment textRotation="90"/>
    </xf>
    <xf numFmtId="165" fontId="57" fillId="0" borderId="97" xfId="0" applyNumberFormat="1" applyFont="1" applyBorder="1" applyAlignment="1" applyProtection="1">
      <alignment textRotation="90"/>
    </xf>
    <xf numFmtId="0" fontId="57" fillId="0" borderId="36" xfId="0" applyFont="1" applyBorder="1" applyAlignment="1" applyProtection="1">
      <alignment textRotation="90"/>
    </xf>
    <xf numFmtId="165" fontId="57" fillId="0" borderId="116" xfId="0" applyNumberFormat="1" applyFont="1" applyBorder="1" applyAlignment="1" applyProtection="1">
      <alignment textRotation="90"/>
    </xf>
    <xf numFmtId="166" fontId="54" fillId="0" borderId="33" xfId="0" applyNumberFormat="1" applyFont="1" applyBorder="1" applyAlignment="1" applyProtection="1">
      <alignment horizontal="right"/>
    </xf>
    <xf numFmtId="0" fontId="54" fillId="0" borderId="45" xfId="0" applyFont="1" applyBorder="1" applyAlignment="1" applyProtection="1">
      <alignment horizontal="left"/>
    </xf>
    <xf numFmtId="1" fontId="54" fillId="0" borderId="45" xfId="0" applyNumberFormat="1" applyFont="1" applyBorder="1" applyAlignment="1" applyProtection="1">
      <alignment horizontal="left"/>
    </xf>
    <xf numFmtId="2" fontId="54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1" fillId="0" borderId="96" xfId="0" applyFont="1" applyBorder="1" applyAlignment="1">
      <alignment vertical="top" wrapText="1"/>
    </xf>
    <xf numFmtId="0" fontId="99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1" fillId="0" borderId="38" xfId="0" applyFont="1" applyBorder="1"/>
    <xf numFmtId="20" fontId="99" fillId="0" borderId="38" xfId="0" applyNumberFormat="1" applyFont="1" applyBorder="1"/>
    <xf numFmtId="2" fontId="101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1" fillId="0" borderId="96" xfId="0" applyNumberFormat="1" applyFont="1" applyBorder="1" applyAlignment="1">
      <alignment vertical="top" wrapText="1"/>
    </xf>
    <xf numFmtId="2" fontId="101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40" fillId="0" borderId="75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 wrapText="1"/>
    </xf>
    <xf numFmtId="2" fontId="32" fillId="0" borderId="3" xfId="5" applyNumberFormat="1" applyFont="1" applyBorder="1" applyAlignment="1" applyProtection="1">
      <alignment horizontal="center"/>
    </xf>
    <xf numFmtId="1" fontId="28" fillId="0" borderId="3" xfId="5" applyNumberFormat="1" applyFont="1" applyBorder="1" applyAlignment="1" applyProtection="1">
      <alignment horizontal="center" wrapText="1"/>
    </xf>
    <xf numFmtId="0" fontId="54" fillId="0" borderId="22" xfId="0" applyNumberFormat="1" applyFont="1" applyBorder="1" applyProtection="1"/>
    <xf numFmtId="0" fontId="54" fillId="0" borderId="7" xfId="0" applyNumberFormat="1" applyFont="1" applyBorder="1" applyAlignment="1" applyProtection="1">
      <alignment horizontal="left"/>
    </xf>
    <xf numFmtId="0" fontId="54" fillId="0" borderId="6" xfId="0" applyNumberFormat="1" applyFont="1" applyBorder="1" applyAlignment="1" applyProtection="1"/>
    <xf numFmtId="20" fontId="99" fillId="23" borderId="38" xfId="0" applyNumberFormat="1" applyFont="1" applyFill="1" applyBorder="1"/>
    <xf numFmtId="2" fontId="101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9" fillId="0" borderId="38" xfId="0" applyNumberFormat="1" applyFont="1" applyBorder="1"/>
    <xf numFmtId="1" fontId="58" fillId="3" borderId="18" xfId="0" applyNumberFormat="1" applyFont="1" applyFill="1" applyBorder="1" applyProtection="1"/>
    <xf numFmtId="1" fontId="58" fillId="3" borderId="19" xfId="0" applyNumberFormat="1" applyFont="1" applyFill="1" applyBorder="1" applyProtection="1"/>
    <xf numFmtId="1" fontId="58" fillId="3" borderId="42" xfId="0" applyNumberFormat="1" applyFont="1" applyFill="1" applyBorder="1" applyProtection="1"/>
    <xf numFmtId="1" fontId="58" fillId="0" borderId="33" xfId="0" applyNumberFormat="1" applyFont="1" applyBorder="1" applyProtection="1">
      <protection locked="0"/>
    </xf>
    <xf numFmtId="0" fontId="33" fillId="0" borderId="35" xfId="0" applyFont="1" applyBorder="1" applyAlignment="1" applyProtection="1"/>
    <xf numFmtId="0" fontId="33" fillId="0" borderId="36" xfId="0" applyFont="1" applyBorder="1" applyAlignment="1" applyProtection="1"/>
    <xf numFmtId="0" fontId="0" fillId="0" borderId="45" xfId="0" applyBorder="1" applyProtection="1"/>
    <xf numFmtId="176" fontId="58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1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8" fillId="0" borderId="19" xfId="5" applyNumberFormat="1" applyFont="1" applyBorder="1" applyAlignment="1" applyProtection="1">
      <alignment horizontal="center"/>
      <protection locked="0"/>
    </xf>
    <xf numFmtId="0" fontId="54" fillId="0" borderId="5" xfId="0" applyFont="1" applyBorder="1" applyProtection="1"/>
    <xf numFmtId="0" fontId="103" fillId="0" borderId="32" xfId="0" applyFont="1" applyBorder="1" applyProtection="1"/>
    <xf numFmtId="0" fontId="54" fillId="0" borderId="69" xfId="0" applyFont="1" applyBorder="1" applyProtection="1"/>
    <xf numFmtId="166" fontId="54" fillId="0" borderId="81" xfId="0" applyNumberFormat="1" applyFont="1" applyBorder="1" applyProtection="1"/>
    <xf numFmtId="0" fontId="33" fillId="0" borderId="35" xfId="0" applyFont="1" applyFill="1" applyBorder="1" applyAlignment="1" applyProtection="1">
      <alignment horizontal="center"/>
    </xf>
    <xf numFmtId="0" fontId="28" fillId="0" borderId="6" xfId="0" applyFont="1" applyBorder="1" applyAlignment="1" applyProtection="1">
      <alignment textRotation="90" shrinkToFit="1"/>
    </xf>
    <xf numFmtId="2" fontId="58" fillId="0" borderId="45" xfId="0" applyNumberFormat="1" applyFont="1" applyBorder="1" applyProtection="1"/>
    <xf numFmtId="2" fontId="58" fillId="0" borderId="45" xfId="0" applyNumberFormat="1" applyFont="1" applyBorder="1" applyProtection="1">
      <protection locked="0"/>
    </xf>
    <xf numFmtId="0" fontId="40" fillId="0" borderId="0" xfId="5" applyNumberFormat="1" applyFont="1" applyBorder="1" applyAlignment="1" applyProtection="1">
      <alignment horizontal="center" vertical="center"/>
    </xf>
    <xf numFmtId="0" fontId="104" fillId="0" borderId="70" xfId="0" applyFont="1" applyBorder="1" applyProtection="1"/>
    <xf numFmtId="165" fontId="105" fillId="0" borderId="35" xfId="0" applyNumberFormat="1" applyFont="1" applyBorder="1" applyAlignment="1" applyProtection="1">
      <alignment horizontal="center"/>
    </xf>
    <xf numFmtId="0" fontId="105" fillId="0" borderId="35" xfId="0" applyFont="1" applyBorder="1" applyProtection="1"/>
    <xf numFmtId="0" fontId="105" fillId="0" borderId="63" xfId="0" applyNumberFormat="1" applyFont="1" applyBorder="1" applyAlignment="1" applyProtection="1"/>
    <xf numFmtId="0" fontId="104" fillId="0" borderId="68" xfId="0" applyFont="1" applyBorder="1" applyProtection="1"/>
    <xf numFmtId="165" fontId="105" fillId="0" borderId="0" xfId="0" applyNumberFormat="1" applyFont="1" applyBorder="1" applyAlignment="1" applyProtection="1">
      <alignment horizontal="center"/>
    </xf>
    <xf numFmtId="0" fontId="105" fillId="0" borderId="0" xfId="0" applyFont="1" applyBorder="1" applyProtection="1"/>
    <xf numFmtId="2" fontId="105" fillId="0" borderId="63" xfId="0" applyNumberFormat="1" applyFont="1" applyBorder="1" applyAlignment="1" applyProtection="1"/>
    <xf numFmtId="0" fontId="104" fillId="0" borderId="0" xfId="0" applyFont="1" applyProtection="1"/>
    <xf numFmtId="3" fontId="54" fillId="0" borderId="119" xfId="0" applyNumberFormat="1" applyFont="1" applyBorder="1" applyProtection="1"/>
    <xf numFmtId="3" fontId="54" fillId="0" borderId="119" xfId="0" applyNumberFormat="1" applyFont="1" applyBorder="1" applyAlignment="1" applyProtection="1"/>
    <xf numFmtId="3" fontId="54" fillId="0" borderId="119" xfId="0" applyNumberFormat="1" applyFont="1" applyBorder="1" applyProtection="1">
      <protection locked="0"/>
    </xf>
    <xf numFmtId="3" fontId="54" fillId="0" borderId="10" xfId="0" applyNumberFormat="1" applyFont="1" applyBorder="1" applyProtection="1"/>
    <xf numFmtId="3" fontId="54" fillId="0" borderId="11" xfId="0" applyNumberFormat="1" applyFont="1" applyBorder="1" applyProtection="1"/>
    <xf numFmtId="3" fontId="54" fillId="0" borderId="57" xfId="0" applyNumberFormat="1" applyFont="1" applyBorder="1" applyProtection="1"/>
    <xf numFmtId="0" fontId="45" fillId="0" borderId="0" xfId="0" applyFont="1" applyAlignment="1" applyProtection="1">
      <alignment horizontal="right"/>
    </xf>
    <xf numFmtId="2" fontId="58" fillId="0" borderId="31" xfId="0" applyNumberFormat="1" applyFont="1" applyBorder="1" applyProtection="1">
      <protection locked="0"/>
    </xf>
    <xf numFmtId="2" fontId="57" fillId="0" borderId="58" xfId="0" applyNumberFormat="1" applyFont="1" applyBorder="1" applyAlignment="1" applyProtection="1">
      <alignment textRotation="90"/>
    </xf>
    <xf numFmtId="0" fontId="57" fillId="0" borderId="7" xfId="0" applyFont="1" applyBorder="1" applyAlignment="1" applyProtection="1"/>
    <xf numFmtId="0" fontId="31" fillId="0" borderId="70" xfId="0" applyFont="1" applyBorder="1" applyAlignment="1" applyProtection="1"/>
    <xf numFmtId="0" fontId="31" fillId="0" borderId="35" xfId="0" applyFont="1" applyBorder="1" applyAlignment="1" applyProtection="1"/>
    <xf numFmtId="0" fontId="54" fillId="0" borderId="22" xfId="0" applyNumberFormat="1" applyFont="1" applyBorder="1" applyProtection="1">
      <protection locked="0"/>
    </xf>
    <xf numFmtId="166" fontId="54" fillId="0" borderId="110" xfId="0" applyNumberFormat="1" applyFont="1" applyBorder="1" applyProtection="1"/>
    <xf numFmtId="166" fontId="54" fillId="0" borderId="120" xfId="0" applyNumberFormat="1" applyFont="1" applyBorder="1" applyProtection="1"/>
    <xf numFmtId="0" fontId="27" fillId="0" borderId="121" xfId="0" applyFont="1" applyBorder="1" applyProtection="1"/>
    <xf numFmtId="0" fontId="54" fillId="0" borderId="7" xfId="0" applyFont="1" applyBorder="1" applyProtection="1"/>
    <xf numFmtId="0" fontId="0" fillId="0" borderId="22" xfId="0" applyBorder="1"/>
    <xf numFmtId="20" fontId="58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7" fillId="0" borderId="24" xfId="0" applyNumberFormat="1" applyFont="1" applyBorder="1" applyAlignment="1" applyProtection="1">
      <alignment textRotation="90"/>
    </xf>
    <xf numFmtId="0" fontId="57" fillId="0" borderId="23" xfId="0" applyNumberFormat="1" applyFont="1" applyBorder="1" applyAlignment="1" applyProtection="1">
      <alignment textRotation="90"/>
    </xf>
    <xf numFmtId="0" fontId="57" fillId="0" borderId="22" xfId="0" applyNumberFormat="1" applyFont="1" applyBorder="1" applyAlignment="1" applyProtection="1">
      <alignment textRotation="90"/>
    </xf>
    <xf numFmtId="0" fontId="57" fillId="0" borderId="3" xfId="0" applyNumberFormat="1" applyFont="1" applyBorder="1" applyAlignment="1" applyProtection="1">
      <alignment textRotation="90" shrinkToFit="1"/>
    </xf>
    <xf numFmtId="0" fontId="57" fillId="0" borderId="4" xfId="0" applyNumberFormat="1" applyFont="1" applyBorder="1" applyAlignment="1" applyProtection="1">
      <alignment textRotation="90" shrinkToFit="1"/>
    </xf>
    <xf numFmtId="0" fontId="57" fillId="0" borderId="6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wrapText="1"/>
    </xf>
    <xf numFmtId="0" fontId="57" fillId="0" borderId="62" xfId="0" applyNumberFormat="1" applyFont="1" applyBorder="1" applyAlignment="1" applyProtection="1">
      <alignment textRotation="90" wrapText="1"/>
    </xf>
    <xf numFmtId="0" fontId="57" fillId="0" borderId="7" xfId="0" applyNumberFormat="1" applyFont="1" applyBorder="1" applyAlignment="1" applyProtection="1">
      <alignment textRotation="90" shrinkToFit="1"/>
    </xf>
    <xf numFmtId="0" fontId="57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8" fillId="0" borderId="0" xfId="0" applyFont="1"/>
    <xf numFmtId="0" fontId="57" fillId="0" borderId="123" xfId="0" applyFont="1" applyBorder="1"/>
    <xf numFmtId="0" fontId="57" fillId="0" borderId="122" xfId="0" applyFont="1" applyBorder="1"/>
    <xf numFmtId="0" fontId="57" fillId="0" borderId="122" xfId="0" applyFont="1" applyBorder="1" applyAlignment="1">
      <alignment vertical="top" shrinkToFit="1"/>
    </xf>
    <xf numFmtId="0" fontId="57" fillId="0" borderId="122" xfId="0" applyFont="1" applyBorder="1" applyAlignment="1"/>
    <xf numFmtId="0" fontId="57" fillId="0" borderId="124" xfId="0" applyFont="1" applyBorder="1"/>
    <xf numFmtId="0" fontId="31" fillId="7" borderId="135" xfId="0" applyFont="1" applyFill="1" applyBorder="1" applyAlignment="1">
      <alignment horizontal="center" vertical="center" shrinkToFit="1"/>
    </xf>
    <xf numFmtId="0" fontId="31" fillId="25" borderId="82" xfId="0" applyFont="1" applyFill="1" applyBorder="1" applyAlignment="1">
      <alignment horizontal="center" vertical="center" shrinkToFit="1"/>
    </xf>
    <xf numFmtId="0" fontId="31" fillId="0" borderId="82" xfId="0" applyFont="1" applyBorder="1" applyAlignment="1">
      <alignment horizontal="center" vertical="center" shrinkToFit="1"/>
    </xf>
    <xf numFmtId="0" fontId="31" fillId="24" borderId="82" xfId="0" applyFont="1" applyFill="1" applyBorder="1" applyAlignment="1">
      <alignment horizontal="center" vertical="center" shrinkToFit="1"/>
    </xf>
    <xf numFmtId="0" fontId="31" fillId="7" borderId="137" xfId="0" applyFont="1" applyFill="1" applyBorder="1" applyAlignment="1">
      <alignment horizontal="center" vertical="center" shrinkToFit="1"/>
    </xf>
    <xf numFmtId="0" fontId="31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8" fillId="0" borderId="0" xfId="0" applyFont="1" applyAlignment="1">
      <alignment horizontal="center"/>
    </xf>
    <xf numFmtId="2" fontId="99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7" fillId="0" borderId="0" xfId="0" applyNumberFormat="1" applyFont="1" applyBorder="1" applyAlignment="1" applyProtection="1">
      <alignment shrinkToFit="1"/>
    </xf>
    <xf numFmtId="166" fontId="54" fillId="0" borderId="111" xfId="0" applyNumberFormat="1" applyFont="1" applyBorder="1" applyProtection="1"/>
    <xf numFmtId="166" fontId="54" fillId="0" borderId="114" xfId="0" applyNumberFormat="1" applyFont="1" applyBorder="1" applyProtection="1"/>
    <xf numFmtId="166" fontId="54" fillId="0" borderId="115" xfId="0" applyNumberFormat="1" applyFont="1" applyBorder="1" applyProtection="1"/>
    <xf numFmtId="1" fontId="54" fillId="0" borderId="111" xfId="0" applyNumberFormat="1" applyFont="1" applyBorder="1" applyProtection="1"/>
    <xf numFmtId="1" fontId="54" fillId="0" borderId="114" xfId="0" applyNumberFormat="1" applyFont="1" applyBorder="1" applyProtection="1"/>
    <xf numFmtId="1" fontId="54" fillId="0" borderId="115" xfId="0" applyNumberFormat="1" applyFont="1" applyBorder="1" applyProtection="1"/>
    <xf numFmtId="166" fontId="57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7" fillId="0" borderId="82" xfId="0" applyFont="1" applyBorder="1" applyAlignment="1">
      <alignment horizontal="center"/>
    </xf>
    <xf numFmtId="2" fontId="57" fillId="24" borderId="82" xfId="0" applyNumberFormat="1" applyFont="1" applyFill="1" applyBorder="1"/>
    <xf numFmtId="2" fontId="57" fillId="26" borderId="82" xfId="0" applyNumberFormat="1" applyFont="1" applyFill="1" applyBorder="1"/>
    <xf numFmtId="0" fontId="31" fillId="24" borderId="138" xfId="0" applyFont="1" applyFill="1" applyBorder="1" applyAlignment="1">
      <alignment horizontal="center" vertical="center" shrinkToFit="1"/>
    </xf>
    <xf numFmtId="0" fontId="31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1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1" fillId="7" borderId="138" xfId="0" applyFont="1" applyFill="1" applyBorder="1" applyAlignment="1">
      <alignment horizontal="center" vertical="center" shrinkToFit="1"/>
    </xf>
    <xf numFmtId="0" fontId="31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1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1" fillId="7" borderId="141" xfId="0" applyFont="1" applyFill="1" applyBorder="1" applyAlignment="1">
      <alignment horizontal="center" vertical="center" shrinkToFit="1"/>
    </xf>
    <xf numFmtId="0" fontId="31" fillId="24" borderId="140" xfId="0" applyFont="1" applyFill="1" applyBorder="1" applyAlignment="1">
      <alignment horizontal="center" vertical="center" shrinkToFit="1"/>
    </xf>
    <xf numFmtId="0" fontId="57" fillId="0" borderId="142" xfId="0" applyFont="1" applyBorder="1"/>
    <xf numFmtId="0" fontId="57" fillId="0" borderId="143" xfId="0" applyFont="1" applyBorder="1"/>
    <xf numFmtId="0" fontId="57" fillId="0" borderId="144" xfId="0" applyFont="1" applyBorder="1"/>
    <xf numFmtId="0" fontId="57" fillId="0" borderId="145" xfId="0" applyFont="1" applyBorder="1"/>
    <xf numFmtId="0" fontId="57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7" fillId="0" borderId="0" xfId="0" applyNumberFormat="1" applyFont="1" applyFill="1" applyBorder="1" applyAlignment="1" applyProtection="1">
      <alignment horizontal="center" vertical="center"/>
    </xf>
    <xf numFmtId="165" fontId="54" fillId="0" borderId="114" xfId="0" applyNumberFormat="1" applyFont="1" applyBorder="1" applyProtection="1"/>
    <xf numFmtId="165" fontId="54" fillId="0" borderId="115" xfId="0" applyNumberFormat="1" applyFont="1" applyBorder="1" applyProtection="1"/>
    <xf numFmtId="165" fontId="54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4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1" fillId="0" borderId="82" xfId="0" applyFont="1" applyBorder="1" applyAlignment="1">
      <alignment vertical="top"/>
    </xf>
    <xf numFmtId="0" fontId="32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7" fillId="10" borderId="82" xfId="0" applyNumberFormat="1" applyFont="1" applyFill="1" applyBorder="1"/>
    <xf numFmtId="2" fontId="57" fillId="5" borderId="82" xfId="0" applyNumberFormat="1" applyFont="1" applyFill="1" applyBorder="1" applyProtection="1">
      <protection locked="0"/>
    </xf>
    <xf numFmtId="0" fontId="58" fillId="0" borderId="0" xfId="0" applyFont="1" applyAlignment="1" applyProtection="1">
      <alignment horizontal="right" shrinkToFit="1"/>
    </xf>
    <xf numFmtId="0" fontId="38" fillId="0" borderId="0" xfId="0" applyFont="1" applyAlignment="1">
      <alignment horizontal="right"/>
    </xf>
    <xf numFmtId="0" fontId="54" fillId="0" borderId="0" xfId="0" applyFont="1" applyAlignment="1" applyProtection="1">
      <alignment horizontal="right" shrinkToFit="1"/>
    </xf>
    <xf numFmtId="0" fontId="31" fillId="0" borderId="117" xfId="0" applyFont="1" applyBorder="1" applyAlignment="1"/>
    <xf numFmtId="0" fontId="32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8" fillId="10" borderId="33" xfId="0" applyNumberFormat="1" applyFont="1" applyFill="1" applyBorder="1" applyAlignment="1" applyProtection="1">
      <alignment shrinkToFit="1"/>
    </xf>
    <xf numFmtId="166" fontId="58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9" fillId="0" borderId="0" xfId="0" applyNumberFormat="1" applyFont="1" applyBorder="1"/>
    <xf numFmtId="1" fontId="99" fillId="0" borderId="31" xfId="0" applyNumberFormat="1" applyFont="1" applyBorder="1"/>
    <xf numFmtId="1" fontId="99" fillId="0" borderId="9" xfId="0" applyNumberFormat="1" applyFont="1" applyBorder="1"/>
    <xf numFmtId="2" fontId="99" fillId="0" borderId="40" xfId="0" applyNumberFormat="1" applyFont="1" applyBorder="1"/>
    <xf numFmtId="2" fontId="99" fillId="0" borderId="16" xfId="0" applyNumberFormat="1" applyFont="1" applyBorder="1"/>
    <xf numFmtId="2" fontId="99" fillId="0" borderId="56" xfId="0" applyNumberFormat="1" applyFont="1" applyBorder="1"/>
    <xf numFmtId="168" fontId="0" fillId="3" borderId="101" xfId="0" applyNumberFormat="1" applyFill="1" applyBorder="1"/>
    <xf numFmtId="20" fontId="99" fillId="3" borderId="38" xfId="0" applyNumberFormat="1" applyFont="1" applyFill="1" applyBorder="1"/>
    <xf numFmtId="2" fontId="101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8" fillId="5" borderId="0" xfId="0" applyFont="1" applyFill="1" applyAlignment="1" applyProtection="1">
      <alignment horizontal="center"/>
      <protection locked="0"/>
    </xf>
    <xf numFmtId="2" fontId="109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4" fillId="0" borderId="34" xfId="0" applyNumberFormat="1" applyFont="1" applyBorder="1" applyProtection="1"/>
    <xf numFmtId="3" fontId="54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4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10" fillId="0" borderId="0" xfId="0" applyFont="1" applyProtection="1"/>
    <xf numFmtId="0" fontId="111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8" fillId="0" borderId="0" xfId="0" applyFont="1" applyBorder="1" applyAlignment="1">
      <alignment horizontal="center" vertical="top"/>
    </xf>
    <xf numFmtId="0" fontId="38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8" fillId="0" borderId="163" xfId="0" applyFont="1" applyBorder="1"/>
    <xf numFmtId="2" fontId="57" fillId="24" borderId="164" xfId="0" applyNumberFormat="1" applyFont="1" applyFill="1" applyBorder="1"/>
    <xf numFmtId="2" fontId="57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4" fillId="0" borderId="76" xfId="0" applyNumberFormat="1" applyFont="1" applyBorder="1" applyAlignment="1" applyProtection="1"/>
    <xf numFmtId="166" fontId="54" fillId="0" borderId="1" xfId="0" applyNumberFormat="1" applyFont="1" applyBorder="1" applyAlignment="1" applyProtection="1"/>
    <xf numFmtId="0" fontId="38" fillId="2" borderId="19" xfId="0" applyFont="1" applyFill="1" applyBorder="1" applyAlignment="1" applyProtection="1">
      <alignment horizontal="center" vertical="center"/>
    </xf>
    <xf numFmtId="165" fontId="38" fillId="0" borderId="31" xfId="5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</xf>
    <xf numFmtId="165" fontId="38" fillId="0" borderId="38" xfId="5" applyNumberFormat="1" applyFont="1" applyBorder="1" applyAlignment="1" applyProtection="1">
      <alignment horizontal="center" vertical="center"/>
    </xf>
    <xf numFmtId="165" fontId="38" fillId="0" borderId="38" xfId="0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  <protection locked="0"/>
    </xf>
    <xf numFmtId="0" fontId="38" fillId="2" borderId="16" xfId="5" applyFont="1" applyFill="1" applyBorder="1" applyAlignment="1" applyProtection="1">
      <alignment horizontal="center" vertical="center"/>
      <protection locked="0"/>
    </xf>
    <xf numFmtId="2" fontId="54" fillId="0" borderId="41" xfId="0" applyNumberFormat="1" applyFont="1" applyFill="1" applyBorder="1" applyProtection="1">
      <protection locked="0"/>
    </xf>
    <xf numFmtId="166" fontId="54" fillId="0" borderId="92" xfId="0" applyNumberFormat="1" applyFont="1" applyBorder="1" applyProtection="1"/>
    <xf numFmtId="166" fontId="54" fillId="0" borderId="93" xfId="0" applyNumberFormat="1" applyFont="1" applyBorder="1" applyProtection="1"/>
    <xf numFmtId="2" fontId="54" fillId="0" borderId="94" xfId="0" applyNumberFormat="1" applyFont="1" applyFill="1" applyBorder="1" applyProtection="1">
      <protection locked="0"/>
    </xf>
    <xf numFmtId="1" fontId="54" fillId="0" borderId="26" xfId="0" applyNumberFormat="1" applyFont="1" applyFill="1" applyBorder="1" applyProtection="1">
      <protection locked="0"/>
    </xf>
    <xf numFmtId="2" fontId="54" fillId="0" borderId="91" xfId="0" applyNumberFormat="1" applyFont="1" applyBorder="1" applyProtection="1"/>
    <xf numFmtId="165" fontId="54" fillId="0" borderId="91" xfId="0" applyNumberFormat="1" applyFont="1" applyBorder="1" applyProtection="1"/>
    <xf numFmtId="166" fontId="54" fillId="0" borderId="91" xfId="0" applyNumberFormat="1" applyFont="1" applyBorder="1" applyProtection="1"/>
    <xf numFmtId="165" fontId="54" fillId="0" borderId="92" xfId="0" applyNumberFormat="1" applyFont="1" applyBorder="1" applyProtection="1"/>
    <xf numFmtId="2" fontId="54" fillId="0" borderId="92" xfId="0" applyNumberFormat="1" applyFont="1" applyBorder="1" applyProtection="1"/>
    <xf numFmtId="2" fontId="54" fillId="0" borderId="93" xfId="0" applyNumberFormat="1" applyFont="1" applyBorder="1" applyProtection="1"/>
    <xf numFmtId="165" fontId="54" fillId="0" borderId="93" xfId="0" applyNumberFormat="1" applyFont="1" applyBorder="1" applyProtection="1"/>
    <xf numFmtId="0" fontId="54" fillId="0" borderId="91" xfId="0" applyNumberFormat="1" applyFont="1" applyBorder="1" applyProtection="1"/>
    <xf numFmtId="166" fontId="57" fillId="0" borderId="0" xfId="0" applyNumberFormat="1" applyFont="1" applyBorder="1" applyAlignment="1" applyProtection="1">
      <alignment textRotation="90"/>
    </xf>
    <xf numFmtId="165" fontId="54" fillId="0" borderId="72" xfId="0" applyNumberFormat="1" applyFont="1" applyBorder="1" applyProtection="1"/>
    <xf numFmtId="2" fontId="54" fillId="0" borderId="23" xfId="0" applyNumberFormat="1" applyFont="1" applyBorder="1" applyAlignment="1" applyProtection="1">
      <alignment horizontal="left"/>
    </xf>
    <xf numFmtId="166" fontId="54" fillId="0" borderId="23" xfId="0" applyNumberFormat="1" applyFont="1" applyBorder="1" applyAlignment="1" applyProtection="1">
      <alignment horizontal="right"/>
    </xf>
    <xf numFmtId="166" fontId="54" fillId="0" borderId="67" xfId="0" applyNumberFormat="1" applyFont="1" applyBorder="1" applyAlignment="1" applyProtection="1">
      <alignment horizontal="right"/>
    </xf>
    <xf numFmtId="2" fontId="54" fillId="0" borderId="23" xfId="0" applyNumberFormat="1" applyFont="1" applyBorder="1" applyProtection="1"/>
    <xf numFmtId="2" fontId="54" fillId="0" borderId="1" xfId="0" applyNumberFormat="1" applyFont="1" applyBorder="1" applyProtection="1"/>
    <xf numFmtId="2" fontId="54" fillId="0" borderId="82" xfId="0" applyNumberFormat="1" applyFont="1" applyBorder="1" applyProtection="1"/>
    <xf numFmtId="166" fontId="54" fillId="0" borderId="82" xfId="0" applyNumberFormat="1" applyFont="1" applyBorder="1" applyProtection="1"/>
    <xf numFmtId="2" fontId="54" fillId="0" borderId="125" xfId="0" applyNumberFormat="1" applyFont="1" applyBorder="1" applyProtection="1"/>
    <xf numFmtId="165" fontId="112" fillId="0" borderId="54" xfId="0" applyNumberFormat="1" applyFont="1" applyFill="1" applyBorder="1" applyProtection="1"/>
    <xf numFmtId="0" fontId="113" fillId="0" borderId="0" xfId="0" applyFont="1" applyProtection="1"/>
    <xf numFmtId="0" fontId="113" fillId="0" borderId="0" xfId="0" applyNumberFormat="1" applyFont="1" applyFill="1" applyProtection="1"/>
    <xf numFmtId="165" fontId="65" fillId="0" borderId="0" xfId="0" applyNumberFormat="1" applyFont="1" applyFill="1" applyProtection="1"/>
    <xf numFmtId="0" fontId="82" fillId="0" borderId="0" xfId="0" applyFont="1" applyFill="1" applyProtection="1"/>
    <xf numFmtId="165" fontId="82" fillId="0" borderId="0" xfId="0" applyNumberFormat="1" applyFont="1" applyFill="1" applyProtection="1"/>
    <xf numFmtId="0" fontId="115" fillId="0" borderId="0" xfId="0" applyFont="1"/>
    <xf numFmtId="0" fontId="37" fillId="22" borderId="0" xfId="0" applyFont="1" applyFill="1" applyProtection="1"/>
    <xf numFmtId="0" fontId="54" fillId="22" borderId="0" xfId="0" applyFont="1" applyFill="1" applyProtection="1"/>
    <xf numFmtId="0" fontId="0" fillId="22" borderId="0" xfId="0" applyFill="1" applyProtection="1"/>
    <xf numFmtId="0" fontId="114" fillId="22" borderId="22" xfId="0" applyFont="1" applyFill="1" applyBorder="1" applyAlignment="1" applyProtection="1">
      <alignment horizontal="center" vertical="center" wrapText="1"/>
    </xf>
    <xf numFmtId="0" fontId="54" fillId="21" borderId="22" xfId="0" applyFont="1" applyFill="1" applyBorder="1" applyProtection="1"/>
    <xf numFmtId="0" fontId="37" fillId="21" borderId="70" xfId="0" applyFont="1" applyFill="1" applyBorder="1" applyProtection="1"/>
    <xf numFmtId="0" fontId="37" fillId="21" borderId="35" xfId="0" applyFont="1" applyFill="1" applyBorder="1" applyProtection="1"/>
    <xf numFmtId="20" fontId="37" fillId="21" borderId="0" xfId="0" applyNumberFormat="1" applyFont="1" applyFill="1" applyProtection="1"/>
    <xf numFmtId="20" fontId="37" fillId="21" borderId="1" xfId="0" applyNumberFormat="1" applyFont="1" applyFill="1" applyBorder="1" applyProtection="1"/>
    <xf numFmtId="0" fontId="57" fillId="22" borderId="35" xfId="0" applyFont="1" applyFill="1" applyBorder="1" applyProtection="1"/>
    <xf numFmtId="0" fontId="57" fillId="22" borderId="35" xfId="0" applyFont="1" applyFill="1" applyBorder="1" applyAlignment="1" applyProtection="1">
      <alignment vertical="top" shrinkToFit="1"/>
    </xf>
    <xf numFmtId="0" fontId="57" fillId="22" borderId="173" xfId="0" applyFont="1" applyFill="1" applyBorder="1" applyProtection="1"/>
    <xf numFmtId="0" fontId="57" fillId="22" borderId="36" xfId="0" applyFont="1" applyFill="1" applyBorder="1" applyProtection="1"/>
    <xf numFmtId="0" fontId="57" fillId="22" borderId="122" xfId="0" applyFont="1" applyFill="1" applyBorder="1" applyProtection="1"/>
    <xf numFmtId="0" fontId="57" fillId="22" borderId="124" xfId="0" applyFont="1" applyFill="1" applyBorder="1" applyProtection="1"/>
    <xf numFmtId="0" fontId="31" fillId="30" borderId="22" xfId="0" applyFont="1" applyFill="1" applyBorder="1" applyAlignment="1" applyProtection="1">
      <alignment horizontal="center" vertical="center" shrinkToFit="1"/>
    </xf>
    <xf numFmtId="0" fontId="31" fillId="30" borderId="7" xfId="0" applyFont="1" applyFill="1" applyBorder="1" applyAlignment="1" applyProtection="1">
      <alignment horizontal="center" vertical="center" shrinkToFit="1"/>
    </xf>
    <xf numFmtId="2" fontId="114" fillId="30" borderId="22" xfId="0" applyNumberFormat="1" applyFont="1" applyFill="1" applyBorder="1" applyProtection="1"/>
    <xf numFmtId="2" fontId="116" fillId="30" borderId="127" xfId="0" applyNumberFormat="1" applyFont="1" applyFill="1" applyBorder="1" applyProtection="1"/>
    <xf numFmtId="20" fontId="116" fillId="21" borderId="0" xfId="0" applyNumberFormat="1" applyFont="1" applyFill="1" applyProtection="1"/>
    <xf numFmtId="2" fontId="116" fillId="22" borderId="67" xfId="0" applyNumberFormat="1" applyFont="1" applyFill="1" applyBorder="1" applyProtection="1"/>
    <xf numFmtId="166" fontId="116" fillId="22" borderId="24" xfId="0" applyNumberFormat="1" applyFont="1" applyFill="1" applyBorder="1" applyProtection="1"/>
    <xf numFmtId="2" fontId="116" fillId="22" borderId="24" xfId="0" applyNumberFormat="1" applyFont="1" applyFill="1" applyBorder="1" applyProtection="1"/>
    <xf numFmtId="2" fontId="116" fillId="22" borderId="23" xfId="0" applyNumberFormat="1" applyFont="1" applyFill="1" applyBorder="1" applyProtection="1"/>
    <xf numFmtId="0" fontId="116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6" fillId="21" borderId="1" xfId="0" applyNumberFormat="1" applyFont="1" applyFill="1" applyBorder="1" applyProtection="1"/>
    <xf numFmtId="0" fontId="117" fillId="0" borderId="0" xfId="0" applyFont="1" applyProtection="1"/>
    <xf numFmtId="2" fontId="117" fillId="0" borderId="0" xfId="0" applyNumberFormat="1" applyFont="1" applyProtection="1"/>
    <xf numFmtId="0" fontId="114" fillId="0" borderId="0" xfId="0" applyFont="1" applyProtection="1"/>
    <xf numFmtId="0" fontId="34" fillId="0" borderId="50" xfId="3" applyBorder="1" applyAlignment="1">
      <alignment horizontal="center"/>
    </xf>
    <xf numFmtId="166" fontId="54" fillId="0" borderId="22" xfId="0" applyNumberFormat="1" applyFont="1" applyBorder="1" applyProtection="1"/>
    <xf numFmtId="0" fontId="33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9" fillId="0" borderId="31" xfId="0" applyNumberFormat="1" applyFont="1" applyBorder="1"/>
    <xf numFmtId="165" fontId="99" fillId="0" borderId="38" xfId="0" applyNumberFormat="1" applyFont="1" applyBorder="1"/>
    <xf numFmtId="165" fontId="99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6" fillId="22" borderId="68" xfId="0" applyNumberFormat="1" applyFont="1" applyFill="1" applyBorder="1" applyProtection="1"/>
    <xf numFmtId="166" fontId="116" fillId="22" borderId="34" xfId="0" applyNumberFormat="1" applyFont="1" applyFill="1" applyBorder="1" applyProtection="1"/>
    <xf numFmtId="2" fontId="116" fillId="22" borderId="34" xfId="0" applyNumberFormat="1" applyFont="1" applyFill="1" applyBorder="1" applyProtection="1"/>
    <xf numFmtId="2" fontId="116" fillId="22" borderId="64" xfId="0" applyNumberFormat="1" applyFont="1" applyFill="1" applyBorder="1" applyProtection="1"/>
    <xf numFmtId="0" fontId="116" fillId="22" borderId="34" xfId="0" applyFont="1" applyFill="1" applyBorder="1" applyProtection="1"/>
    <xf numFmtId="2" fontId="117" fillId="0" borderId="82" xfId="0" applyNumberFormat="1" applyFont="1" applyBorder="1" applyProtection="1"/>
    <xf numFmtId="20" fontId="37" fillId="21" borderId="0" xfId="0" applyNumberFormat="1" applyFont="1" applyFill="1" applyBorder="1" applyProtection="1"/>
    <xf numFmtId="175" fontId="0" fillId="0" borderId="101" xfId="0" applyNumberFormat="1" applyBorder="1"/>
    <xf numFmtId="1" fontId="54" fillId="0" borderId="91" xfId="0" applyNumberFormat="1" applyFont="1" applyBorder="1" applyProtection="1"/>
    <xf numFmtId="1" fontId="54" fillId="0" borderId="92" xfId="0" applyNumberFormat="1" applyFont="1" applyBorder="1" applyProtection="1"/>
    <xf numFmtId="1" fontId="54" fillId="0" borderId="93" xfId="0" applyNumberFormat="1" applyFont="1" applyBorder="1" applyProtection="1"/>
    <xf numFmtId="1" fontId="54" fillId="0" borderId="82" xfId="0" applyNumberFormat="1" applyFont="1" applyBorder="1" applyProtection="1"/>
    <xf numFmtId="0" fontId="54" fillId="0" borderId="38" xfId="0" applyFont="1" applyFill="1" applyBorder="1" applyProtection="1">
      <protection locked="0"/>
    </xf>
    <xf numFmtId="0" fontId="54" fillId="0" borderId="38" xfId="0" applyNumberFormat="1" applyFont="1" applyFill="1" applyBorder="1" applyProtection="1">
      <protection locked="0"/>
    </xf>
    <xf numFmtId="2" fontId="54" fillId="0" borderId="101" xfId="0" applyNumberFormat="1" applyFont="1" applyFill="1" applyBorder="1" applyProtection="1">
      <protection locked="0"/>
    </xf>
    <xf numFmtId="166" fontId="54" fillId="0" borderId="38" xfId="0" applyNumberFormat="1" applyFont="1" applyFill="1" applyBorder="1" applyProtection="1">
      <protection locked="0"/>
    </xf>
    <xf numFmtId="0" fontId="120" fillId="0" borderId="0" xfId="0" applyFont="1" applyAlignment="1">
      <alignment horizontal="right"/>
    </xf>
    <xf numFmtId="0" fontId="120" fillId="0" borderId="0" xfId="0" applyFont="1"/>
    <xf numFmtId="2" fontId="34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20" fillId="0" borderId="0" xfId="0" applyFont="1" applyAlignment="1">
      <alignment horizontal="right" vertical="top"/>
    </xf>
    <xf numFmtId="0" fontId="122" fillId="0" borderId="0" xfId="0" applyFont="1" applyAlignment="1">
      <alignment horizontal="center"/>
    </xf>
    <xf numFmtId="0" fontId="119" fillId="0" borderId="0" xfId="0" applyFont="1"/>
    <xf numFmtId="0" fontId="58" fillId="0" borderId="0" xfId="0" applyFont="1" applyProtection="1"/>
    <xf numFmtId="0" fontId="65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0" fontId="65" fillId="0" borderId="0" xfId="0" applyFont="1" applyFill="1" applyProtection="1"/>
    <xf numFmtId="0" fontId="110" fillId="0" borderId="0" xfId="0" applyFont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3" fillId="0" borderId="0" xfId="0" applyFont="1" applyFill="1" applyProtection="1"/>
    <xf numFmtId="165" fontId="113" fillId="0" borderId="0" xfId="0" applyNumberFormat="1" applyFont="1" applyFill="1" applyProtection="1"/>
    <xf numFmtId="0" fontId="120" fillId="0" borderId="0" xfId="0" applyFont="1" applyAlignment="1">
      <alignment vertical="top"/>
    </xf>
    <xf numFmtId="2" fontId="119" fillId="0" borderId="0" xfId="0" applyNumberFormat="1" applyFont="1" applyAlignment="1">
      <alignment horizontal="center"/>
    </xf>
    <xf numFmtId="0" fontId="118" fillId="0" borderId="178" xfId="0" applyFont="1" applyBorder="1" applyAlignment="1">
      <alignment horizontal="center"/>
    </xf>
    <xf numFmtId="2" fontId="118" fillId="0" borderId="178" xfId="0" applyNumberFormat="1" applyFont="1" applyBorder="1" applyAlignment="1">
      <alignment horizontal="center"/>
    </xf>
    <xf numFmtId="0" fontId="123" fillId="0" borderId="157" xfId="0" applyFont="1" applyBorder="1"/>
    <xf numFmtId="0" fontId="123" fillId="0" borderId="158" xfId="0" applyFont="1" applyBorder="1"/>
    <xf numFmtId="0" fontId="123" fillId="25" borderId="158" xfId="0" applyFont="1" applyFill="1" applyBorder="1"/>
    <xf numFmtId="0" fontId="123" fillId="0" borderId="160" xfId="0" applyFont="1" applyBorder="1"/>
    <xf numFmtId="166" fontId="123" fillId="25" borderId="38" xfId="0" applyNumberFormat="1" applyFont="1" applyFill="1" applyBorder="1" applyProtection="1">
      <protection locked="0"/>
    </xf>
    <xf numFmtId="0" fontId="123" fillId="0" borderId="22" xfId="0" applyFont="1" applyBorder="1"/>
    <xf numFmtId="2" fontId="123" fillId="0" borderId="38" xfId="0" applyNumberFormat="1" applyFont="1" applyBorder="1" applyAlignment="1">
      <alignment horizontal="center" vertical="top"/>
    </xf>
    <xf numFmtId="0" fontId="124" fillId="0" borderId="82" xfId="0" applyFont="1" applyBorder="1" applyAlignment="1">
      <alignment vertical="top"/>
    </xf>
    <xf numFmtId="0" fontId="123" fillId="0" borderId="2" xfId="0" applyFont="1" applyBorder="1"/>
    <xf numFmtId="0" fontId="123" fillId="0" borderId="3" xfId="0" applyFont="1" applyBorder="1"/>
    <xf numFmtId="0" fontId="123" fillId="0" borderId="62" xfId="0" applyFont="1" applyBorder="1" applyAlignment="1">
      <alignment vertical="top" shrinkToFit="1"/>
    </xf>
    <xf numFmtId="2" fontId="124" fillId="24" borderId="82" xfId="0" applyNumberFormat="1" applyFont="1" applyFill="1" applyBorder="1"/>
    <xf numFmtId="2" fontId="124" fillId="26" borderId="82" xfId="0" applyNumberFormat="1" applyFont="1" applyFill="1" applyBorder="1"/>
    <xf numFmtId="0" fontId="123" fillId="0" borderId="8" xfId="0" applyFont="1" applyBorder="1"/>
    <xf numFmtId="0" fontId="123" fillId="0" borderId="31" xfId="0" applyFont="1" applyBorder="1"/>
    <xf numFmtId="0" fontId="123" fillId="0" borderId="9" xfId="0" applyFont="1" applyBorder="1"/>
    <xf numFmtId="0" fontId="123" fillId="0" borderId="37" xfId="0" applyFont="1" applyBorder="1"/>
    <xf numFmtId="0" fontId="123" fillId="0" borderId="38" xfId="0" applyFont="1" applyBorder="1"/>
    <xf numFmtId="0" fontId="123" fillId="0" borderId="162" xfId="0" applyFont="1" applyBorder="1"/>
    <xf numFmtId="0" fontId="123" fillId="0" borderId="163" xfId="0" applyFont="1" applyBorder="1"/>
    <xf numFmtId="2" fontId="124" fillId="26" borderId="164" xfId="0" applyNumberFormat="1" applyFont="1" applyFill="1" applyBorder="1"/>
    <xf numFmtId="0" fontId="123" fillId="0" borderId="165" xfId="0" applyFont="1" applyBorder="1"/>
    <xf numFmtId="0" fontId="123" fillId="0" borderId="166" xfId="0" applyFont="1" applyBorder="1"/>
    <xf numFmtId="0" fontId="40" fillId="0" borderId="82" xfId="0" applyFont="1" applyBorder="1" applyAlignment="1">
      <alignment vertical="top" shrinkToFit="1"/>
    </xf>
    <xf numFmtId="0" fontId="110" fillId="0" borderId="0" xfId="0" applyFont="1" applyFill="1" applyProtection="1"/>
    <xf numFmtId="0" fontId="121" fillId="0" borderId="38" xfId="0" applyFont="1" applyBorder="1" applyAlignment="1">
      <alignment horizontal="center" vertical="center"/>
    </xf>
    <xf numFmtId="2" fontId="121" fillId="0" borderId="38" xfId="0" applyNumberFormat="1" applyFont="1" applyBorder="1" applyAlignment="1">
      <alignment horizontal="center" vertical="center"/>
    </xf>
    <xf numFmtId="0" fontId="121" fillId="0" borderId="178" xfId="0" applyFont="1" applyBorder="1" applyAlignment="1">
      <alignment horizontal="center" vertical="center"/>
    </xf>
    <xf numFmtId="2" fontId="121" fillId="0" borderId="178" xfId="0" applyNumberFormat="1" applyFont="1" applyBorder="1" applyAlignment="1">
      <alignment horizontal="center" vertical="center"/>
    </xf>
    <xf numFmtId="0" fontId="121" fillId="0" borderId="177" xfId="0" applyFont="1" applyBorder="1" applyAlignment="1">
      <alignment horizontal="center" vertical="center"/>
    </xf>
    <xf numFmtId="2" fontId="121" fillId="0" borderId="177" xfId="0" applyNumberFormat="1" applyFont="1" applyBorder="1" applyAlignment="1">
      <alignment horizontal="center" vertical="center"/>
    </xf>
    <xf numFmtId="0" fontId="119" fillId="0" borderId="38" xfId="0" applyFont="1" applyBorder="1" applyAlignment="1">
      <alignment horizontal="center" vertical="center"/>
    </xf>
    <xf numFmtId="2" fontId="119" fillId="0" borderId="38" xfId="0" applyNumberFormat="1" applyFont="1" applyBorder="1" applyAlignment="1">
      <alignment horizontal="center" vertical="center"/>
    </xf>
    <xf numFmtId="0" fontId="121" fillId="0" borderId="38" xfId="0" applyFont="1" applyBorder="1" applyAlignment="1">
      <alignment horizontal="right" vertical="center"/>
    </xf>
    <xf numFmtId="0" fontId="31" fillId="0" borderId="6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5" fontId="57" fillId="0" borderId="35" xfId="0" applyNumberFormat="1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31" fillId="0" borderId="7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31" fillId="0" borderId="36" xfId="0" applyFont="1" applyBorder="1" applyAlignment="1" applyProtection="1">
      <alignment horizontal="center"/>
    </xf>
    <xf numFmtId="0" fontId="34" fillId="0" borderId="0" xfId="3" applyBorder="1" applyAlignment="1" applyProtection="1"/>
    <xf numFmtId="1" fontId="38" fillId="0" borderId="1" xfId="0" applyNumberFormat="1" applyFont="1" applyBorder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6" fillId="22" borderId="45" xfId="0" applyNumberFormat="1" applyFont="1" applyFill="1" applyBorder="1" applyProtection="1"/>
    <xf numFmtId="166" fontId="116" fillId="22" borderId="19" xfId="0" applyNumberFormat="1" applyFont="1" applyFill="1" applyBorder="1" applyProtection="1"/>
    <xf numFmtId="2" fontId="116" fillId="22" borderId="19" xfId="0" applyNumberFormat="1" applyFont="1" applyFill="1" applyBorder="1" applyProtection="1"/>
    <xf numFmtId="2" fontId="116" fillId="22" borderId="41" xfId="0" applyNumberFormat="1" applyFont="1" applyFill="1" applyBorder="1" applyProtection="1"/>
    <xf numFmtId="0" fontId="116" fillId="22" borderId="19" xfId="0" applyFont="1" applyFill="1" applyBorder="1" applyProtection="1"/>
    <xf numFmtId="2" fontId="116" fillId="22" borderId="1" xfId="0" applyNumberFormat="1" applyFont="1" applyFill="1" applyBorder="1" applyProtection="1"/>
    <xf numFmtId="0" fontId="116" fillId="30" borderId="19" xfId="0" applyFont="1" applyFill="1" applyBorder="1" applyProtection="1"/>
    <xf numFmtId="2" fontId="116" fillId="30" borderId="175" xfId="0" applyNumberFormat="1" applyFont="1" applyFill="1" applyBorder="1" applyProtection="1"/>
    <xf numFmtId="0" fontId="116" fillId="30" borderId="24" xfId="0" applyFont="1" applyFill="1" applyBorder="1" applyProtection="1"/>
    <xf numFmtId="2" fontId="116" fillId="22" borderId="38" xfId="0" applyNumberFormat="1" applyFont="1" applyFill="1" applyBorder="1" applyProtection="1"/>
    <xf numFmtId="0" fontId="116" fillId="22" borderId="38" xfId="0" applyFont="1" applyFill="1" applyBorder="1" applyProtection="1"/>
    <xf numFmtId="0" fontId="116" fillId="30" borderId="38" xfId="0" applyFont="1" applyFill="1" applyBorder="1" applyProtection="1"/>
    <xf numFmtId="2" fontId="116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6" fillId="22" borderId="61" xfId="0" applyNumberFormat="1" applyFont="1" applyFill="1" applyBorder="1" applyProtection="1"/>
    <xf numFmtId="166" fontId="116" fillId="22" borderId="11" xfId="0" applyNumberFormat="1" applyFont="1" applyFill="1" applyBorder="1" applyProtection="1"/>
    <xf numFmtId="2" fontId="116" fillId="22" borderId="26" xfId="0" applyNumberFormat="1" applyFont="1" applyFill="1" applyBorder="1" applyProtection="1"/>
    <xf numFmtId="2" fontId="116" fillId="22" borderId="58" xfId="0" applyNumberFormat="1" applyFont="1" applyFill="1" applyBorder="1" applyProtection="1"/>
    <xf numFmtId="2" fontId="116" fillId="22" borderId="11" xfId="0" applyNumberFormat="1" applyFont="1" applyFill="1" applyBorder="1" applyProtection="1"/>
    <xf numFmtId="0" fontId="116" fillId="22" borderId="26" xfId="0" applyFont="1" applyFill="1" applyBorder="1" applyProtection="1"/>
    <xf numFmtId="2" fontId="116" fillId="22" borderId="0" xfId="0" applyNumberFormat="1" applyFont="1" applyFill="1" applyBorder="1" applyProtection="1"/>
    <xf numFmtId="0" fontId="116" fillId="30" borderId="16" xfId="0" applyFont="1" applyFill="1" applyBorder="1" applyProtection="1"/>
    <xf numFmtId="2" fontId="116" fillId="30" borderId="174" xfId="0" applyNumberFormat="1" applyFont="1" applyFill="1" applyBorder="1" applyProtection="1"/>
    <xf numFmtId="2" fontId="37" fillId="22" borderId="82" xfId="0" applyNumberFormat="1" applyFont="1" applyFill="1" applyBorder="1" applyProtection="1"/>
    <xf numFmtId="0" fontId="117" fillId="0" borderId="82" xfId="0" applyFont="1" applyBorder="1" applyProtection="1"/>
    <xf numFmtId="0" fontId="107" fillId="0" borderId="0" xfId="0" applyFont="1" applyProtection="1"/>
    <xf numFmtId="0" fontId="37" fillId="0" borderId="22" xfId="0" applyFont="1" applyBorder="1" applyProtection="1"/>
    <xf numFmtId="2" fontId="37" fillId="0" borderId="22" xfId="0" applyNumberFormat="1" applyFont="1" applyBorder="1" applyProtection="1"/>
    <xf numFmtId="0" fontId="58" fillId="0" borderId="0" xfId="0" applyFont="1" applyProtection="1">
      <protection locked="0"/>
    </xf>
    <xf numFmtId="0" fontId="66" fillId="0" borderId="19" xfId="0" applyFont="1" applyBorder="1" applyAlignment="1" applyProtection="1">
      <alignment horizontal="center"/>
      <protection locked="0"/>
    </xf>
    <xf numFmtId="0" fontId="66" fillId="0" borderId="38" xfId="0" applyFont="1" applyBorder="1" applyAlignment="1" applyProtection="1">
      <alignment horizontal="center"/>
      <protection locked="0"/>
    </xf>
    <xf numFmtId="0" fontId="58" fillId="5" borderId="38" xfId="0" applyFont="1" applyFill="1" applyBorder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113" fillId="0" borderId="0" xfId="0" applyFont="1" applyFill="1" applyProtection="1">
      <protection locked="0"/>
    </xf>
    <xf numFmtId="165" fontId="113" fillId="0" borderId="0" xfId="0" applyNumberFormat="1" applyFont="1" applyFill="1" applyProtection="1">
      <protection locked="0"/>
    </xf>
    <xf numFmtId="0" fontId="65" fillId="0" borderId="0" xfId="0" applyFont="1" applyProtection="1">
      <protection locked="0"/>
    </xf>
    <xf numFmtId="0" fontId="113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57" fillId="22" borderId="35" xfId="0" applyFont="1" applyFill="1" applyBorder="1" applyAlignment="1" applyProtection="1"/>
    <xf numFmtId="0" fontId="57" fillId="22" borderId="172" xfId="0" applyFont="1" applyFill="1" applyBorder="1" applyProtection="1"/>
    <xf numFmtId="0" fontId="57" fillId="22" borderId="6" xfId="0" applyFont="1" applyFill="1" applyBorder="1" applyProtection="1"/>
    <xf numFmtId="0" fontId="57" fillId="22" borderId="144" xfId="0" applyFont="1" applyFill="1" applyBorder="1" applyProtection="1"/>
    <xf numFmtId="0" fontId="114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7" fillId="22" borderId="41" xfId="0" applyNumberFormat="1" applyFont="1" applyFill="1" applyBorder="1" applyProtection="1"/>
    <xf numFmtId="166" fontId="37" fillId="22" borderId="38" xfId="0" applyNumberFormat="1" applyFont="1" applyFill="1" applyBorder="1" applyProtection="1"/>
    <xf numFmtId="2" fontId="37" fillId="22" borderId="38" xfId="0" applyNumberFormat="1" applyFont="1" applyFill="1" applyBorder="1" applyProtection="1"/>
    <xf numFmtId="0" fontId="37" fillId="22" borderId="38" xfId="0" applyFont="1" applyFill="1" applyBorder="1" applyProtection="1"/>
    <xf numFmtId="2" fontId="37" fillId="22" borderId="1" xfId="0" applyNumberFormat="1" applyFont="1" applyFill="1" applyBorder="1" applyProtection="1"/>
    <xf numFmtId="0" fontId="37" fillId="30" borderId="38" xfId="0" applyFont="1" applyFill="1" applyBorder="1" applyProtection="1"/>
    <xf numFmtId="2" fontId="37" fillId="30" borderId="134" xfId="0" applyNumberFormat="1" applyFont="1" applyFill="1" applyBorder="1" applyProtection="1"/>
    <xf numFmtId="2" fontId="37" fillId="22" borderId="67" xfId="0" applyNumberFormat="1" applyFont="1" applyFill="1" applyBorder="1" applyProtection="1"/>
    <xf numFmtId="166" fontId="37" fillId="22" borderId="24" xfId="0" applyNumberFormat="1" applyFont="1" applyFill="1" applyBorder="1" applyProtection="1"/>
    <xf numFmtId="2" fontId="37" fillId="22" borderId="24" xfId="0" applyNumberFormat="1" applyFont="1" applyFill="1" applyBorder="1" applyProtection="1"/>
    <xf numFmtId="2" fontId="37" fillId="22" borderId="23" xfId="0" applyNumberFormat="1" applyFont="1" applyFill="1" applyBorder="1" applyProtection="1"/>
    <xf numFmtId="0" fontId="37" fillId="22" borderId="24" xfId="0" applyFont="1" applyFill="1" applyBorder="1" applyProtection="1"/>
    <xf numFmtId="0" fontId="37" fillId="30" borderId="24" xfId="0" applyFont="1" applyFill="1" applyBorder="1" applyProtection="1"/>
    <xf numFmtId="2" fontId="37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7" fillId="22" borderId="19" xfId="0" applyNumberFormat="1" applyFont="1" applyFill="1" applyBorder="1" applyProtection="1"/>
    <xf numFmtId="2" fontId="37" fillId="22" borderId="19" xfId="0" applyNumberFormat="1" applyFont="1" applyFill="1" applyBorder="1" applyProtection="1"/>
    <xf numFmtId="166" fontId="37" fillId="22" borderId="11" xfId="0" applyNumberFormat="1" applyFont="1" applyFill="1" applyBorder="1" applyProtection="1"/>
    <xf numFmtId="2" fontId="37" fillId="22" borderId="26" xfId="0" applyNumberFormat="1" applyFont="1" applyFill="1" applyBorder="1" applyProtection="1"/>
    <xf numFmtId="2" fontId="37" fillId="22" borderId="58" xfId="0" applyNumberFormat="1" applyFont="1" applyFill="1" applyBorder="1" applyProtection="1"/>
    <xf numFmtId="2" fontId="37" fillId="22" borderId="11" xfId="0" applyNumberFormat="1" applyFont="1" applyFill="1" applyBorder="1" applyProtection="1"/>
    <xf numFmtId="0" fontId="37" fillId="22" borderId="26" xfId="0" applyFont="1" applyFill="1" applyBorder="1" applyProtection="1"/>
    <xf numFmtId="2" fontId="37" fillId="22" borderId="0" xfId="0" applyNumberFormat="1" applyFont="1" applyFill="1" applyBorder="1" applyProtection="1"/>
    <xf numFmtId="0" fontId="37" fillId="30" borderId="26" xfId="0" applyFont="1" applyFill="1" applyBorder="1" applyProtection="1"/>
    <xf numFmtId="2" fontId="37" fillId="30" borderId="156" xfId="0" applyNumberFormat="1" applyFont="1" applyFill="1" applyBorder="1" applyProtection="1"/>
    <xf numFmtId="166" fontId="37" fillId="22" borderId="34" xfId="0" applyNumberFormat="1" applyFont="1" applyFill="1" applyBorder="1" applyProtection="1"/>
    <xf numFmtId="2" fontId="37" fillId="22" borderId="34" xfId="0" applyNumberFormat="1" applyFont="1" applyFill="1" applyBorder="1" applyProtection="1"/>
    <xf numFmtId="2" fontId="37" fillId="22" borderId="64" xfId="0" applyNumberFormat="1" applyFont="1" applyFill="1" applyBorder="1" applyProtection="1"/>
    <xf numFmtId="0" fontId="37" fillId="22" borderId="34" xfId="0" applyFont="1" applyFill="1" applyBorder="1" applyProtection="1"/>
    <xf numFmtId="0" fontId="37" fillId="30" borderId="34" xfId="0" applyFont="1" applyFill="1" applyBorder="1" applyProtection="1"/>
    <xf numFmtId="2" fontId="37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7" fillId="22" borderId="66" xfId="0" applyNumberFormat="1" applyFont="1" applyFill="1" applyBorder="1" applyProtection="1"/>
    <xf numFmtId="2" fontId="37" fillId="22" borderId="16" xfId="0" applyNumberFormat="1" applyFont="1" applyFill="1" applyBorder="1" applyProtection="1"/>
    <xf numFmtId="2" fontId="37" fillId="22" borderId="65" xfId="0" applyNumberFormat="1" applyFont="1" applyFill="1" applyBorder="1" applyProtection="1"/>
    <xf numFmtId="0" fontId="37" fillId="22" borderId="16" xfId="0" applyFont="1" applyFill="1" applyBorder="1" applyProtection="1"/>
    <xf numFmtId="0" fontId="37" fillId="30" borderId="16" xfId="0" applyFont="1" applyFill="1" applyBorder="1" applyProtection="1"/>
    <xf numFmtId="2" fontId="37" fillId="30" borderId="174" xfId="0" applyNumberFormat="1" applyFont="1" applyFill="1" applyBorder="1" applyProtection="1"/>
    <xf numFmtId="0" fontId="57" fillId="0" borderId="6" xfId="0" applyNumberFormat="1" applyFont="1" applyBorder="1" applyAlignment="1" applyProtection="1"/>
    <xf numFmtId="0" fontId="54" fillId="0" borderId="0" xfId="0" applyFont="1" applyProtection="1">
      <protection locked="0"/>
    </xf>
    <xf numFmtId="165" fontId="54" fillId="0" borderId="0" xfId="0" applyNumberFormat="1" applyFont="1" applyProtection="1">
      <protection locked="0"/>
    </xf>
    <xf numFmtId="0" fontId="65" fillId="0" borderId="0" xfId="0" applyFont="1" applyFill="1" applyProtection="1">
      <protection locked="0"/>
    </xf>
    <xf numFmtId="165" fontId="65" fillId="0" borderId="0" xfId="0" applyNumberFormat="1" applyFont="1" applyFill="1" applyProtection="1">
      <protection locked="0"/>
    </xf>
    <xf numFmtId="0" fontId="113" fillId="0" borderId="0" xfId="0" applyNumberFormat="1" applyFont="1" applyFill="1" applyProtection="1">
      <protection locked="0"/>
    </xf>
    <xf numFmtId="0" fontId="65" fillId="0" borderId="0" xfId="0" applyNumberFormat="1" applyFont="1" applyFill="1" applyProtection="1">
      <protection locked="0"/>
    </xf>
    <xf numFmtId="0" fontId="110" fillId="0" borderId="0" xfId="0" applyFont="1" applyFill="1" applyProtection="1">
      <protection locked="0"/>
    </xf>
    <xf numFmtId="165" fontId="110" fillId="0" borderId="0" xfId="0" applyNumberFormat="1" applyFont="1" applyFill="1" applyProtection="1">
      <protection locked="0"/>
    </xf>
    <xf numFmtId="0" fontId="125" fillId="0" borderId="0" xfId="0" applyFont="1" applyFill="1" applyProtection="1">
      <protection locked="0"/>
    </xf>
    <xf numFmtId="165" fontId="125" fillId="0" borderId="0" xfId="0" applyNumberFormat="1" applyFont="1" applyFill="1" applyProtection="1">
      <protection locked="0"/>
    </xf>
    <xf numFmtId="0" fontId="110" fillId="0" borderId="0" xfId="0" applyFont="1" applyProtection="1">
      <protection locked="0"/>
    </xf>
    <xf numFmtId="1" fontId="51" fillId="0" borderId="38" xfId="3" applyNumberFormat="1" applyFon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/>
      <protection locked="0"/>
    </xf>
    <xf numFmtId="166" fontId="34" fillId="0" borderId="39" xfId="3" applyNumberForma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 vertical="center"/>
      <protection locked="0"/>
    </xf>
    <xf numFmtId="166" fontId="34" fillId="0" borderId="33" xfId="3" applyNumberFormat="1" applyBorder="1" applyAlignment="1" applyProtection="1">
      <alignment horizontal="center" vertical="center"/>
      <protection locked="0"/>
    </xf>
    <xf numFmtId="165" fontId="34" fillId="0" borderId="77" xfId="3" applyNumberFormat="1" applyBorder="1" applyAlignment="1" applyProtection="1">
      <alignment horizontal="center" vertical="center"/>
      <protection locked="0"/>
    </xf>
    <xf numFmtId="165" fontId="34" fillId="0" borderId="38" xfId="3" applyNumberFormat="1" applyBorder="1" applyAlignment="1" applyProtection="1">
      <alignment horizontal="center"/>
      <protection locked="0"/>
    </xf>
    <xf numFmtId="165" fontId="34" fillId="0" borderId="45" xfId="3" applyNumberFormat="1" applyBorder="1" applyAlignment="1" applyProtection="1">
      <alignment horizontal="center" vertical="center"/>
      <protection locked="0"/>
    </xf>
    <xf numFmtId="166" fontId="34" fillId="0" borderId="26" xfId="3" applyNumberFormat="1" applyBorder="1" applyAlignment="1" applyProtection="1">
      <alignment horizontal="center" vertical="center"/>
      <protection locked="0"/>
    </xf>
    <xf numFmtId="166" fontId="34" fillId="0" borderId="54" xfId="3" applyNumberFormat="1" applyBorder="1" applyAlignment="1" applyProtection="1">
      <alignment horizontal="center" vertical="center"/>
      <protection locked="0"/>
    </xf>
    <xf numFmtId="165" fontId="34" fillId="0" borderId="68" xfId="3" applyNumberFormat="1" applyBorder="1" applyAlignment="1" applyProtection="1">
      <alignment horizontal="center" vertical="center"/>
      <protection locked="0"/>
    </xf>
    <xf numFmtId="165" fontId="34" fillId="0" borderId="61" xfId="3" applyNumberFormat="1" applyBorder="1" applyAlignment="1" applyProtection="1">
      <alignment horizontal="center" vertical="center"/>
      <protection locked="0"/>
    </xf>
    <xf numFmtId="2" fontId="34" fillId="0" borderId="37" xfId="3" applyNumberFormat="1" applyBorder="1" applyAlignment="1" applyProtection="1">
      <alignment horizontal="center"/>
      <protection locked="0"/>
    </xf>
    <xf numFmtId="166" fontId="34" fillId="0" borderId="37" xfId="3" applyNumberFormat="1" applyBorder="1" applyAlignment="1" applyProtection="1">
      <alignment horizontal="center"/>
      <protection locked="0"/>
    </xf>
    <xf numFmtId="2" fontId="34" fillId="0" borderId="38" xfId="3" applyNumberFormat="1" applyBorder="1" applyAlignment="1" applyProtection="1">
      <alignment horizontal="center"/>
      <protection locked="0"/>
    </xf>
    <xf numFmtId="0" fontId="43" fillId="0" borderId="70" xfId="3" applyFont="1" applyBorder="1" applyAlignment="1" applyProtection="1">
      <alignment horizontal="centerContinuous" wrapText="1"/>
    </xf>
    <xf numFmtId="0" fontId="46" fillId="0" borderId="35" xfId="3" applyFont="1" applyBorder="1" applyAlignment="1" applyProtection="1">
      <alignment horizontal="centerContinuous" wrapText="1"/>
    </xf>
    <xf numFmtId="0" fontId="36" fillId="0" borderId="35" xfId="3" applyFont="1" applyBorder="1" applyAlignment="1" applyProtection="1">
      <alignment horizontal="centerContinuous" vertical="center" wrapText="1"/>
    </xf>
    <xf numFmtId="0" fontId="36" fillId="0" borderId="36" xfId="3" applyFont="1" applyBorder="1" applyAlignment="1" applyProtection="1">
      <alignment horizontal="centerContinuous" vertical="center" wrapText="1"/>
    </xf>
    <xf numFmtId="0" fontId="43" fillId="0" borderId="68" xfId="3" applyFont="1" applyBorder="1" applyAlignment="1" applyProtection="1">
      <alignment horizontal="centerContinuous" wrapText="1"/>
    </xf>
    <xf numFmtId="0" fontId="46" fillId="0" borderId="0" xfId="3" applyFont="1" applyBorder="1" applyAlignment="1" applyProtection="1">
      <alignment horizontal="centerContinuous" wrapText="1"/>
    </xf>
    <xf numFmtId="0" fontId="31" fillId="0" borderId="0" xfId="3" applyFont="1" applyBorder="1" applyAlignment="1" applyProtection="1">
      <alignment horizontal="centerContinuous" vertical="center" wrapText="1"/>
    </xf>
    <xf numFmtId="0" fontId="31" fillId="0" borderId="64" xfId="3" applyFont="1" applyBorder="1" applyAlignment="1" applyProtection="1">
      <alignment horizontal="centerContinuous" vertical="center" wrapText="1"/>
    </xf>
    <xf numFmtId="0" fontId="43" fillId="0" borderId="67" xfId="3" applyFont="1" applyBorder="1" applyAlignment="1" applyProtection="1">
      <alignment horizontal="centerContinuous" wrapText="1"/>
    </xf>
    <xf numFmtId="0" fontId="46" fillId="0" borderId="1" xfId="3" applyFont="1" applyBorder="1" applyAlignment="1" applyProtection="1">
      <alignment horizontal="centerContinuous" wrapText="1"/>
    </xf>
    <xf numFmtId="0" fontId="36" fillId="0" borderId="1" xfId="3" applyFont="1" applyBorder="1" applyAlignment="1" applyProtection="1">
      <alignment horizontal="center" vertical="center" wrapText="1"/>
    </xf>
    <xf numFmtId="0" fontId="36" fillId="0" borderId="23" xfId="3" applyFont="1" applyBorder="1" applyAlignment="1" applyProtection="1">
      <alignment horizontal="center" vertical="center" wrapText="1"/>
    </xf>
    <xf numFmtId="0" fontId="34" fillId="0" borderId="77" xfId="3" applyFont="1" applyBorder="1" applyProtection="1"/>
    <xf numFmtId="0" fontId="34" fillId="0" borderId="43" xfId="3" applyBorder="1" applyProtection="1"/>
    <xf numFmtId="0" fontId="34" fillId="0" borderId="45" xfId="3" applyBorder="1" applyProtection="1"/>
    <xf numFmtId="0" fontId="34" fillId="0" borderId="43" xfId="3" applyFont="1" applyBorder="1" applyProtection="1"/>
    <xf numFmtId="0" fontId="34" fillId="0" borderId="46" xfId="3" applyBorder="1" applyProtection="1"/>
    <xf numFmtId="0" fontId="34" fillId="0" borderId="60" xfId="3" applyFont="1" applyBorder="1" applyProtection="1"/>
    <xf numFmtId="0" fontId="34" fillId="0" borderId="69" xfId="3" applyBorder="1" applyProtection="1"/>
    <xf numFmtId="0" fontId="34" fillId="0" borderId="65" xfId="3" applyBorder="1" applyProtection="1"/>
    <xf numFmtId="169" fontId="34" fillId="0" borderId="69" xfId="3" applyNumberFormat="1" applyBorder="1" applyProtection="1"/>
    <xf numFmtId="0" fontId="34" fillId="0" borderId="1" xfId="3" applyBorder="1" applyProtection="1"/>
    <xf numFmtId="0" fontId="34" fillId="0" borderId="23" xfId="3" applyBorder="1" applyProtection="1"/>
    <xf numFmtId="0" fontId="34" fillId="0" borderId="25" xfId="3" applyBorder="1" applyAlignment="1" applyProtection="1">
      <alignment horizontal="centerContinuous"/>
    </xf>
    <xf numFmtId="0" fontId="34" fillId="0" borderId="35" xfId="3" applyFont="1" applyBorder="1" applyAlignment="1" applyProtection="1">
      <alignment horizontal="centerContinuous" vertical="center"/>
    </xf>
    <xf numFmtId="0" fontId="35" fillId="0" borderId="35" xfId="3" applyFont="1" applyBorder="1" applyAlignment="1" applyProtection="1">
      <alignment horizontal="centerContinuous"/>
    </xf>
    <xf numFmtId="0" fontId="35" fillId="0" borderId="36" xfId="3" applyFont="1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center" wrapText="1"/>
    </xf>
    <xf numFmtId="0" fontId="34" fillId="0" borderId="38" xfId="3" applyBorder="1" applyAlignment="1" applyProtection="1">
      <alignment horizontal="center" vertical="center" wrapText="1"/>
    </xf>
    <xf numFmtId="0" fontId="27" fillId="0" borderId="38" xfId="3" applyFont="1" applyBorder="1" applyAlignment="1" applyProtection="1">
      <alignment horizontal="center" vertical="center" wrapText="1"/>
    </xf>
    <xf numFmtId="0" fontId="34" fillId="0" borderId="40" xfId="3" applyBorder="1" applyAlignment="1" applyProtection="1">
      <alignment horizontal="center" vertical="center" wrapText="1"/>
    </xf>
    <xf numFmtId="0" fontId="34" fillId="0" borderId="37" xfId="3" applyBorder="1" applyAlignment="1" applyProtection="1">
      <alignment horizontal="center"/>
    </xf>
    <xf numFmtId="166" fontId="34" fillId="0" borderId="38" xfId="3" applyNumberFormat="1" applyBorder="1" applyAlignment="1" applyProtection="1">
      <alignment horizontal="center"/>
    </xf>
    <xf numFmtId="1" fontId="34" fillId="0" borderId="38" xfId="3" applyNumberFormat="1" applyBorder="1" applyAlignment="1" applyProtection="1">
      <alignment horizontal="center"/>
    </xf>
    <xf numFmtId="2" fontId="34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4" fillId="0" borderId="15" xfId="3" applyBorder="1" applyAlignment="1" applyProtection="1">
      <alignment horizontal="center"/>
    </xf>
    <xf numFmtId="0" fontId="34" fillId="0" borderId="8" xfId="3" applyBorder="1" applyAlignment="1" applyProtection="1">
      <alignment horizontal="center"/>
    </xf>
    <xf numFmtId="2" fontId="34" fillId="0" borderId="8" xfId="3" applyNumberFormat="1" applyBorder="1" applyAlignment="1" applyProtection="1">
      <alignment horizontal="center"/>
    </xf>
    <xf numFmtId="166" fontId="34" fillId="0" borderId="8" xfId="3" applyNumberFormat="1" applyBorder="1" applyAlignment="1" applyProtection="1">
      <alignment horizontal="center"/>
    </xf>
    <xf numFmtId="2" fontId="34" fillId="0" borderId="12" xfId="3" applyNumberFormat="1" applyBorder="1" applyAlignment="1" applyProtection="1">
      <alignment horizontal="center"/>
    </xf>
    <xf numFmtId="2" fontId="34" fillId="0" borderId="37" xfId="3" applyNumberFormat="1" applyBorder="1" applyAlignment="1" applyProtection="1">
      <alignment horizontal="center"/>
    </xf>
    <xf numFmtId="166" fontId="34" fillId="0" borderId="37" xfId="3" applyNumberFormat="1" applyBorder="1" applyAlignment="1" applyProtection="1">
      <alignment horizontal="center"/>
    </xf>
    <xf numFmtId="2" fontId="34" fillId="0" borderId="49" xfId="3" applyNumberFormat="1" applyBorder="1" applyAlignment="1" applyProtection="1">
      <alignment horizontal="center"/>
    </xf>
    <xf numFmtId="2" fontId="34" fillId="0" borderId="15" xfId="3" applyNumberFormat="1" applyBorder="1" applyAlignment="1" applyProtection="1">
      <alignment horizontal="center"/>
    </xf>
    <xf numFmtId="166" fontId="34" fillId="0" borderId="15" xfId="3" applyNumberFormat="1" applyBorder="1" applyAlignment="1" applyProtection="1">
      <alignment horizontal="center"/>
    </xf>
    <xf numFmtId="2" fontId="34" fillId="0" borderId="17" xfId="3" applyNumberFormat="1" applyBorder="1" applyAlignment="1" applyProtection="1">
      <alignment horizontal="center"/>
    </xf>
    <xf numFmtId="0" fontId="33" fillId="0" borderId="68" xfId="3" applyFont="1" applyBorder="1" applyProtection="1"/>
    <xf numFmtId="0" fontId="34" fillId="0" borderId="0" xfId="3" applyBorder="1" applyProtection="1"/>
    <xf numFmtId="0" fontId="33" fillId="0" borderId="0" xfId="3" applyFont="1" applyBorder="1" applyAlignment="1" applyProtection="1">
      <alignment horizontal="right"/>
    </xf>
    <xf numFmtId="0" fontId="33" fillId="0" borderId="0" xfId="3" applyFont="1" applyBorder="1" applyProtection="1"/>
    <xf numFmtId="0" fontId="34" fillId="0" borderId="64" xfId="3" applyBorder="1" applyProtection="1"/>
    <xf numFmtId="0" fontId="34" fillId="0" borderId="1" xfId="3" applyBorder="1" applyAlignment="1" applyProtection="1">
      <alignment horizontal="left"/>
    </xf>
    <xf numFmtId="0" fontId="34" fillId="0" borderId="1" xfId="3" applyBorder="1" applyAlignment="1" applyProtection="1">
      <alignment horizontal="centerContinuous"/>
    </xf>
    <xf numFmtId="1" fontId="34" fillId="0" borderId="38" xfId="3" applyNumberFormat="1" applyBorder="1" applyAlignment="1" applyProtection="1">
      <alignment horizontal="center"/>
      <protection locked="0"/>
    </xf>
    <xf numFmtId="2" fontId="27" fillId="0" borderId="19" xfId="3" applyNumberFormat="1" applyFont="1" applyBorder="1" applyAlignment="1" applyProtection="1">
      <alignment horizontal="center"/>
      <protection locked="0"/>
    </xf>
    <xf numFmtId="2" fontId="27" fillId="0" borderId="33" xfId="3" applyNumberFormat="1" applyFont="1" applyBorder="1" applyAlignment="1" applyProtection="1">
      <alignment horizontal="center"/>
      <protection locked="0"/>
    </xf>
    <xf numFmtId="0" fontId="62" fillId="0" borderId="26" xfId="11" applyFont="1" applyBorder="1" applyAlignment="1" applyProtection="1">
      <alignment horizontal="justify" vertical="justify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 vertical="center"/>
    </xf>
    <xf numFmtId="0" fontId="62" fillId="0" borderId="16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/>
    </xf>
    <xf numFmtId="0" fontId="62" fillId="0" borderId="65" xfId="11" applyFont="1" applyBorder="1" applyAlignment="1" applyProtection="1">
      <alignment horizontal="center" vertical="center" wrapText="1"/>
    </xf>
    <xf numFmtId="0" fontId="62" fillId="0" borderId="27" xfId="11" applyFont="1" applyBorder="1" applyAlignment="1" applyProtection="1">
      <alignment horizontal="centerContinuous" vertical="center"/>
    </xf>
    <xf numFmtId="0" fontId="62" fillId="0" borderId="56" xfId="11" applyFont="1" applyBorder="1" applyAlignment="1" applyProtection="1">
      <alignment horizontal="centerContinuous" vertical="center"/>
    </xf>
    <xf numFmtId="1" fontId="27" fillId="0" borderId="19" xfId="0" applyNumberFormat="1" applyFont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</xf>
    <xf numFmtId="166" fontId="27" fillId="0" borderId="33" xfId="0" applyNumberFormat="1" applyFont="1" applyBorder="1" applyAlignment="1" applyProtection="1">
      <alignment horizontal="center"/>
    </xf>
    <xf numFmtId="0" fontId="43" fillId="0" borderId="70" xfId="3" applyFont="1" applyBorder="1" applyAlignment="1" applyProtection="1">
      <alignment horizontal="centerContinuous" vertical="center" wrapText="1"/>
    </xf>
    <xf numFmtId="0" fontId="34" fillId="0" borderId="35" xfId="3" applyBorder="1" applyAlignment="1" applyProtection="1">
      <alignment horizontal="centerContinuous"/>
    </xf>
    <xf numFmtId="0" fontId="43" fillId="0" borderId="68" xfId="3" applyFont="1" applyBorder="1" applyAlignment="1" applyProtection="1">
      <alignment horizontal="centerContinuous" vertical="center" wrapText="1"/>
    </xf>
    <xf numFmtId="0" fontId="34" fillId="0" borderId="0" xfId="3" applyBorder="1" applyAlignment="1" applyProtection="1">
      <alignment horizontal="centerContinuous"/>
    </xf>
    <xf numFmtId="0" fontId="43" fillId="0" borderId="67" xfId="3" applyFont="1" applyBorder="1" applyAlignment="1" applyProtection="1">
      <alignment horizontal="centerContinuous" vertical="center" wrapText="1"/>
    </xf>
    <xf numFmtId="0" fontId="34" fillId="0" borderId="33" xfId="3" applyFont="1" applyBorder="1" applyProtection="1"/>
    <xf numFmtId="0" fontId="34" fillId="0" borderId="43" xfId="3" applyBorder="1" applyAlignment="1" applyProtection="1">
      <alignment horizontal="center"/>
    </xf>
    <xf numFmtId="169" fontId="34" fillId="0" borderId="33" xfId="3" applyNumberFormat="1" applyFont="1" applyBorder="1" applyAlignment="1" applyProtection="1">
      <alignment horizontal="centerContinuous"/>
    </xf>
    <xf numFmtId="169" fontId="34" fillId="0" borderId="43" xfId="3" applyNumberFormat="1" applyFont="1" applyBorder="1" applyAlignment="1" applyProtection="1">
      <alignment horizontal="centerContinuous"/>
    </xf>
    <xf numFmtId="169" fontId="34" fillId="0" borderId="46" xfId="3" applyNumberFormat="1" applyBorder="1" applyProtection="1"/>
    <xf numFmtId="0" fontId="34" fillId="0" borderId="67" xfId="3" applyFont="1" applyBorder="1" applyProtection="1"/>
    <xf numFmtId="0" fontId="34" fillId="0" borderId="76" xfId="3" applyBorder="1" applyProtection="1"/>
    <xf numFmtId="0" fontId="56" fillId="0" borderId="1" xfId="3" applyFont="1" applyBorder="1" applyProtection="1"/>
    <xf numFmtId="0" fontId="34" fillId="0" borderId="10" xfId="3" applyFont="1" applyBorder="1" applyProtection="1"/>
    <xf numFmtId="0" fontId="34" fillId="0" borderId="77" xfId="3" applyBorder="1" applyAlignment="1" applyProtection="1">
      <alignment horizontal="centerContinuous"/>
    </xf>
    <xf numFmtId="0" fontId="34" fillId="0" borderId="43" xfId="3" applyBorder="1" applyAlignment="1" applyProtection="1">
      <alignment horizontal="centerContinuous"/>
    </xf>
    <xf numFmtId="0" fontId="34" fillId="0" borderId="45" xfId="3" applyBorder="1" applyAlignment="1" applyProtection="1">
      <alignment horizontal="centerContinuous"/>
    </xf>
    <xf numFmtId="0" fontId="34" fillId="0" borderId="46" xfId="3" applyBorder="1" applyAlignment="1" applyProtection="1">
      <alignment horizontal="centerContinuous"/>
    </xf>
    <xf numFmtId="0" fontId="34" fillId="0" borderId="10" xfId="3" applyFont="1" applyBorder="1" applyAlignment="1" applyProtection="1">
      <alignment horizontal="center" vertical="center"/>
    </xf>
    <xf numFmtId="0" fontId="34" fillId="0" borderId="25" xfId="3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center" wrapText="1"/>
    </xf>
    <xf numFmtId="0" fontId="34" fillId="0" borderId="55" xfId="3" applyBorder="1" applyAlignment="1" applyProtection="1">
      <alignment horizontal="centerContinuous" vertical="center" wrapText="1"/>
    </xf>
    <xf numFmtId="0" fontId="34" fillId="0" borderId="53" xfId="3" applyBorder="1" applyAlignment="1" applyProtection="1">
      <alignment horizontal="centerContinuous"/>
    </xf>
    <xf numFmtId="0" fontId="34" fillId="0" borderId="51" xfId="3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center" wrapText="1"/>
    </xf>
    <xf numFmtId="0" fontId="34" fillId="0" borderId="42" xfId="3" applyBorder="1" applyAlignment="1" applyProtection="1">
      <alignment horizontal="centerContinuous" vertical="center" wrapText="1"/>
    </xf>
    <xf numFmtId="0" fontId="34" fillId="0" borderId="37" xfId="3" applyBorder="1" applyAlignment="1" applyProtection="1">
      <alignment horizontal="center" vertical="center" wrapText="1"/>
    </xf>
    <xf numFmtId="0" fontId="34" fillId="0" borderId="39" xfId="3" applyBorder="1" applyAlignment="1" applyProtection="1">
      <alignment horizontal="center" vertical="center" wrapText="1"/>
    </xf>
    <xf numFmtId="0" fontId="34" fillId="0" borderId="51" xfId="3" applyBorder="1" applyAlignment="1" applyProtection="1">
      <alignment horizontal="center" vertical="center" wrapText="1"/>
    </xf>
    <xf numFmtId="1" fontId="34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4" fillId="0" borderId="51" xfId="3" applyBorder="1" applyAlignment="1" applyProtection="1">
      <alignment horizontal="center"/>
    </xf>
    <xf numFmtId="0" fontId="34" fillId="0" borderId="70" xfId="3" applyBorder="1" applyProtection="1"/>
    <xf numFmtId="0" fontId="34" fillId="0" borderId="2" xfId="3" applyBorder="1" applyAlignment="1" applyProtection="1">
      <alignment horizontal="right"/>
    </xf>
    <xf numFmtId="1" fontId="34" fillId="0" borderId="3" xfId="3" applyNumberFormat="1" applyBorder="1" applyAlignment="1" applyProtection="1">
      <alignment horizontal="center"/>
    </xf>
    <xf numFmtId="1" fontId="34" fillId="0" borderId="62" xfId="3" applyNumberFormat="1" applyBorder="1" applyAlignment="1" applyProtection="1">
      <alignment horizontal="center"/>
    </xf>
    <xf numFmtId="0" fontId="35" fillId="0" borderId="35" xfId="3" applyFont="1" applyBorder="1" applyAlignment="1" applyProtection="1">
      <alignment horizontal="right"/>
    </xf>
    <xf numFmtId="0" fontId="34" fillId="0" borderId="35" xfId="3" applyBorder="1" applyAlignment="1" applyProtection="1">
      <alignment horizontal="center"/>
    </xf>
    <xf numFmtId="0" fontId="34" fillId="0" borderId="36" xfId="3" applyBorder="1" applyAlignment="1" applyProtection="1">
      <alignment horizontal="center"/>
    </xf>
    <xf numFmtId="0" fontId="34" fillId="0" borderId="68" xfId="3" applyBorder="1" applyProtection="1"/>
    <xf numFmtId="0" fontId="34" fillId="0" borderId="0" xfId="3" applyBorder="1" applyAlignment="1" applyProtection="1">
      <alignment horizontal="right"/>
    </xf>
    <xf numFmtId="1" fontId="34" fillId="0" borderId="0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right"/>
    </xf>
    <xf numFmtId="0" fontId="34" fillId="0" borderId="0" xfId="3" applyBorder="1" applyAlignment="1" applyProtection="1">
      <alignment horizontal="center"/>
    </xf>
    <xf numFmtId="0" fontId="34" fillId="0" borderId="64" xfId="3" applyBorder="1" applyAlignment="1" applyProtection="1">
      <alignment horizontal="center"/>
    </xf>
    <xf numFmtId="0" fontId="34" fillId="0" borderId="50" xfId="3" applyBorder="1" applyAlignment="1" applyProtection="1">
      <alignment horizontal="centerContinuous"/>
    </xf>
    <xf numFmtId="0" fontId="28" fillId="0" borderId="39" xfId="3" applyFont="1" applyBorder="1" applyAlignment="1" applyProtection="1">
      <alignment horizontal="centerContinuous"/>
    </xf>
    <xf numFmtId="0" fontId="28" fillId="0" borderId="41" xfId="3" applyFont="1" applyBorder="1" applyAlignment="1" applyProtection="1">
      <alignment horizontal="centerContinuous"/>
    </xf>
    <xf numFmtId="0" fontId="34" fillId="0" borderId="54" xfId="3" applyBorder="1" applyAlignment="1" applyProtection="1">
      <alignment horizontal="right"/>
    </xf>
    <xf numFmtId="0" fontId="34" fillId="0" borderId="61" xfId="3" applyBorder="1" applyAlignment="1" applyProtection="1">
      <alignment horizontal="right"/>
    </xf>
    <xf numFmtId="0" fontId="34" fillId="0" borderId="39" xfId="3" applyBorder="1" applyAlignment="1" applyProtection="1">
      <alignment horizontal="centerContinuous"/>
    </xf>
    <xf numFmtId="0" fontId="34" fillId="0" borderId="68" xfId="3" applyBorder="1" applyAlignment="1" applyProtection="1">
      <alignment horizontal="center"/>
    </xf>
    <xf numFmtId="0" fontId="27" fillId="0" borderId="53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4" fillId="0" borderId="39" xfId="3" applyBorder="1" applyAlignment="1" applyProtection="1">
      <alignment horizontal="center"/>
    </xf>
    <xf numFmtId="0" fontId="34" fillId="0" borderId="50" xfId="3" applyBorder="1" applyAlignment="1" applyProtection="1">
      <alignment horizontal="center"/>
    </xf>
    <xf numFmtId="0" fontId="34" fillId="0" borderId="51" xfId="3" applyBorder="1" applyAlignment="1" applyProtection="1">
      <alignment horizontal="left"/>
    </xf>
    <xf numFmtId="0" fontId="27" fillId="0" borderId="48" xfId="3" applyFont="1" applyBorder="1" applyAlignment="1" applyProtection="1">
      <alignment horizontal="centerContinuous"/>
    </xf>
    <xf numFmtId="0" fontId="27" fillId="0" borderId="52" xfId="3" applyFont="1" applyBorder="1" applyAlignment="1" applyProtection="1">
      <alignment horizontal="centerContinuous"/>
    </xf>
    <xf numFmtId="0" fontId="27" fillId="0" borderId="58" xfId="3" applyFont="1" applyBorder="1" applyAlignment="1" applyProtection="1">
      <alignment horizontal="centerContinuous"/>
    </xf>
    <xf numFmtId="0" fontId="35" fillId="0" borderId="26" xfId="3" applyFont="1" applyBorder="1" applyAlignment="1" applyProtection="1">
      <alignment horizontal="centerContinuous" vertical="center"/>
    </xf>
    <xf numFmtId="0" fontId="27" fillId="0" borderId="77" xfId="3" applyFont="1" applyBorder="1" applyAlignment="1" applyProtection="1">
      <alignment horizontal="centerContinuous"/>
    </xf>
    <xf numFmtId="0" fontId="27" fillId="0" borderId="45" xfId="3" applyFont="1" applyBorder="1" applyAlignment="1" applyProtection="1">
      <alignment horizontal="centerContinuous"/>
    </xf>
    <xf numFmtId="0" fontId="35" fillId="0" borderId="19" xfId="3" applyFont="1" applyBorder="1" applyAlignment="1" applyProtection="1">
      <alignment horizontal="centerContinuous" vertical="center"/>
    </xf>
    <xf numFmtId="0" fontId="27" fillId="0" borderId="6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14" fontId="27" fillId="0" borderId="0" xfId="3" applyNumberFormat="1" applyFont="1" applyBorder="1" applyAlignment="1" applyProtection="1">
      <alignment horizontal="left"/>
    </xf>
    <xf numFmtId="0" fontId="34" fillId="0" borderId="1" xfId="3" applyBorder="1" applyAlignment="1" applyProtection="1"/>
    <xf numFmtId="1" fontId="34" fillId="0" borderId="41" xfId="3" applyNumberFormat="1" applyBorder="1" applyAlignment="1" applyProtection="1">
      <alignment horizontal="center"/>
      <protection locked="0"/>
    </xf>
    <xf numFmtId="0" fontId="34" fillId="0" borderId="69" xfId="3" applyFont="1" applyBorder="1" applyProtection="1"/>
    <xf numFmtId="0" fontId="34" fillId="0" borderId="69" xfId="3" applyBorder="1" applyAlignment="1" applyProtection="1">
      <alignment horizontal="center"/>
    </xf>
    <xf numFmtId="169" fontId="34" fillId="0" borderId="27" xfId="3" applyNumberFormat="1" applyFont="1" applyBorder="1" applyAlignment="1" applyProtection="1">
      <alignment horizontal="centerContinuous"/>
    </xf>
    <xf numFmtId="169" fontId="34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4" fillId="0" borderId="19" xfId="3" applyBorder="1" applyAlignment="1" applyProtection="1">
      <alignment horizontal="center" vertical="center" wrapText="1"/>
    </xf>
    <xf numFmtId="0" fontId="34" fillId="0" borderId="12" xfId="3" applyBorder="1" applyAlignment="1" applyProtection="1">
      <alignment horizontal="center" vertical="center" wrapText="1"/>
    </xf>
    <xf numFmtId="0" fontId="34" fillId="0" borderId="25" xfId="3" applyBorder="1" applyAlignment="1" applyProtection="1">
      <alignment horizontal="center"/>
    </xf>
    <xf numFmtId="0" fontId="34" fillId="0" borderId="70" xfId="3" applyBorder="1" applyAlignment="1" applyProtection="1">
      <alignment horizontal="center"/>
    </xf>
    <xf numFmtId="2" fontId="34" fillId="0" borderId="35" xfId="3" applyNumberFormat="1" applyBorder="1" applyAlignment="1" applyProtection="1">
      <alignment horizontal="center"/>
    </xf>
    <xf numFmtId="166" fontId="34" fillId="0" borderId="35" xfId="3" applyNumberFormat="1" applyBorder="1" applyAlignment="1" applyProtection="1">
      <alignment horizontal="center"/>
    </xf>
    <xf numFmtId="2" fontId="34" fillId="0" borderId="36" xfId="3" applyNumberFormat="1" applyBorder="1" applyAlignment="1" applyProtection="1">
      <alignment horizontal="center"/>
    </xf>
    <xf numFmtId="2" fontId="34" fillId="0" borderId="64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center"/>
    </xf>
    <xf numFmtId="0" fontId="34" fillId="0" borderId="40" xfId="3" applyBorder="1" applyAlignment="1" applyProtection="1">
      <alignment horizontal="center"/>
    </xf>
    <xf numFmtId="0" fontId="34" fillId="0" borderId="68" xfId="3" applyBorder="1" applyAlignment="1" applyProtection="1">
      <alignment horizontal="centerContinuous"/>
    </xf>
    <xf numFmtId="0" fontId="34" fillId="0" borderId="68" xfId="3" applyBorder="1" applyAlignment="1" applyProtection="1">
      <alignment horizontal="right"/>
    </xf>
    <xf numFmtId="14" fontId="27" fillId="0" borderId="0" xfId="3" applyNumberFormat="1" applyFont="1" applyBorder="1" applyAlignment="1" applyProtection="1">
      <alignment horizontal="center"/>
    </xf>
    <xf numFmtId="0" fontId="34" fillId="0" borderId="1" xfId="3" applyBorder="1" applyAlignment="1" applyProtection="1">
      <alignment horizontal="center"/>
    </xf>
    <xf numFmtId="0" fontId="34" fillId="0" borderId="41" xfId="3" applyBorder="1" applyAlignment="1" applyProtection="1">
      <alignment horizontal="center"/>
      <protection locked="0"/>
    </xf>
    <xf numFmtId="2" fontId="34" fillId="0" borderId="41" xfId="3" applyNumberFormat="1" applyBorder="1" applyAlignment="1" applyProtection="1">
      <alignment horizontal="center"/>
      <protection locked="0"/>
    </xf>
    <xf numFmtId="2" fontId="34" fillId="0" borderId="39" xfId="3" applyNumberFormat="1" applyBorder="1" applyAlignment="1" applyProtection="1">
      <alignment horizontal="centerContinuous"/>
      <protection locked="0"/>
    </xf>
    <xf numFmtId="2" fontId="34" fillId="0" borderId="79" xfId="3" applyNumberFormat="1" applyBorder="1" applyAlignment="1" applyProtection="1">
      <alignment horizontal="centerContinuous"/>
      <protection locked="0"/>
    </xf>
    <xf numFmtId="0" fontId="37" fillId="0" borderId="0" xfId="0" applyFont="1" applyBorder="1" applyProtection="1"/>
    <xf numFmtId="20" fontId="0" fillId="0" borderId="0" xfId="0" applyNumberFormat="1" applyBorder="1" applyProtection="1"/>
    <xf numFmtId="176" fontId="54" fillId="0" borderId="0" xfId="0" applyNumberFormat="1" applyFont="1" applyBorder="1" applyProtection="1"/>
    <xf numFmtId="1" fontId="54" fillId="0" borderId="0" xfId="0" applyNumberFormat="1" applyFont="1" applyBorder="1" applyProtection="1"/>
    <xf numFmtId="166" fontId="54" fillId="0" borderId="0" xfId="0" applyNumberFormat="1" applyFont="1" applyBorder="1" applyProtection="1"/>
    <xf numFmtId="165" fontId="40" fillId="0" borderId="75" xfId="5" applyNumberFormat="1" applyFont="1" applyBorder="1" applyAlignment="1" applyProtection="1">
      <alignment horizontal="center"/>
    </xf>
    <xf numFmtId="165" fontId="32" fillId="0" borderId="75" xfId="5" applyNumberFormat="1" applyFont="1" applyBorder="1" applyAlignment="1" applyProtection="1">
      <alignment horizontal="center" wrapText="1"/>
    </xf>
    <xf numFmtId="2" fontId="100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8" fillId="0" borderId="98" xfId="5" applyNumberFormat="1" applyFont="1" applyBorder="1" applyAlignment="1">
      <alignment horizontal="center"/>
    </xf>
    <xf numFmtId="2" fontId="38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3" fillId="0" borderId="27" xfId="3" applyFont="1" applyBorder="1" applyAlignment="1"/>
    <xf numFmtId="0" fontId="65" fillId="0" borderId="59" xfId="0" applyFont="1" applyFill="1" applyBorder="1" applyProtection="1"/>
    <xf numFmtId="0" fontId="65" fillId="0" borderId="52" xfId="0" applyFont="1" applyFill="1" applyBorder="1" applyProtection="1"/>
    <xf numFmtId="0" fontId="65" fillId="0" borderId="58" xfId="0" applyFont="1" applyFill="1" applyBorder="1" applyProtection="1"/>
    <xf numFmtId="0" fontId="65" fillId="0" borderId="54" xfId="0" applyFont="1" applyFill="1" applyBorder="1" applyProtection="1"/>
    <xf numFmtId="1" fontId="65" fillId="0" borderId="0" xfId="0" applyNumberFormat="1" applyFont="1" applyFill="1" applyBorder="1" applyProtection="1"/>
    <xf numFmtId="1" fontId="65" fillId="0" borderId="61" xfId="0" applyNumberFormat="1" applyFont="1" applyFill="1" applyBorder="1" applyProtection="1"/>
    <xf numFmtId="0" fontId="65" fillId="0" borderId="33" xfId="0" applyFont="1" applyFill="1" applyBorder="1" applyProtection="1"/>
    <xf numFmtId="1" fontId="65" fillId="0" borderId="43" xfId="0" applyNumberFormat="1" applyFont="1" applyFill="1" applyBorder="1" applyProtection="1"/>
    <xf numFmtId="1" fontId="65" fillId="0" borderId="45" xfId="0" applyNumberFormat="1" applyFont="1" applyFill="1" applyBorder="1" applyProtection="1"/>
    <xf numFmtId="0" fontId="123" fillId="0" borderId="0" xfId="0" applyFont="1" applyBorder="1"/>
    <xf numFmtId="0" fontId="123" fillId="0" borderId="0" xfId="0" applyFont="1" applyBorder="1" applyAlignment="1">
      <alignment horizontal="center" vertical="top"/>
    </xf>
    <xf numFmtId="2" fontId="124" fillId="24" borderId="164" xfId="0" applyNumberFormat="1" applyFont="1" applyFill="1" applyBorder="1"/>
    <xf numFmtId="0" fontId="123" fillId="0" borderId="179" xfId="0" applyFont="1" applyBorder="1"/>
    <xf numFmtId="2" fontId="123" fillId="25" borderId="38" xfId="0" applyNumberFormat="1" applyFont="1" applyFill="1" applyBorder="1" applyProtection="1">
      <protection locked="0"/>
    </xf>
    <xf numFmtId="2" fontId="123" fillId="0" borderId="22" xfId="0" applyNumberFormat="1" applyFont="1" applyBorder="1"/>
    <xf numFmtId="0" fontId="38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1" fillId="0" borderId="0" xfId="0" applyFont="1" applyAlignment="1"/>
    <xf numFmtId="0" fontId="40" fillId="0" borderId="0" xfId="0" applyFont="1"/>
    <xf numFmtId="0" fontId="38" fillId="0" borderId="0" xfId="0" applyFont="1" applyFill="1"/>
    <xf numFmtId="0" fontId="28" fillId="0" borderId="0" xfId="0" applyFont="1" applyAlignment="1">
      <alignment horizontal="center"/>
    </xf>
    <xf numFmtId="0" fontId="28" fillId="0" borderId="0" xfId="0" applyFont="1"/>
    <xf numFmtId="0" fontId="57" fillId="0" borderId="22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/>
    <xf numFmtId="169" fontId="57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4" fillId="0" borderId="0" xfId="0" applyFont="1" applyBorder="1" applyAlignment="1"/>
    <xf numFmtId="0" fontId="33" fillId="0" borderId="0" xfId="0" applyFont="1" applyBorder="1" applyAlignment="1"/>
    <xf numFmtId="0" fontId="33" fillId="0" borderId="0" xfId="0" applyFont="1" applyBorder="1"/>
    <xf numFmtId="0" fontId="0" fillId="31" borderId="0" xfId="0" applyFill="1"/>
    <xf numFmtId="0" fontId="57" fillId="0" borderId="0" xfId="0" applyFont="1" applyAlignment="1">
      <alignment horizontal="center"/>
    </xf>
    <xf numFmtId="0" fontId="3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4" fillId="0" borderId="0" xfId="0" applyFont="1" applyFill="1" applyBorder="1" applyProtection="1">
      <protection locked="0"/>
    </xf>
    <xf numFmtId="0" fontId="54" fillId="0" borderId="22" xfId="0" applyFont="1" applyFill="1" applyBorder="1" applyProtection="1">
      <protection locked="0"/>
    </xf>
    <xf numFmtId="0" fontId="57" fillId="0" borderId="22" xfId="0" applyFont="1" applyFill="1" applyBorder="1" applyAlignment="1" applyProtection="1">
      <protection locked="0"/>
    </xf>
    <xf numFmtId="0" fontId="57" fillId="0" borderId="22" xfId="0" applyFont="1" applyFill="1" applyBorder="1" applyAlignment="1" applyProtection="1">
      <alignment horizontal="center"/>
      <protection locked="0"/>
    </xf>
    <xf numFmtId="0" fontId="57" fillId="0" borderId="5" xfId="0" applyFont="1" applyFill="1" applyBorder="1" applyAlignment="1" applyProtection="1">
      <protection locked="0"/>
    </xf>
    <xf numFmtId="0" fontId="54" fillId="0" borderId="7" xfId="0" applyFont="1" applyFill="1" applyBorder="1" applyProtection="1">
      <protection locked="0"/>
    </xf>
    <xf numFmtId="0" fontId="57" fillId="0" borderId="22" xfId="0" applyFont="1" applyFill="1" applyBorder="1" applyProtection="1">
      <protection locked="0"/>
    </xf>
    <xf numFmtId="0" fontId="54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7" fillId="0" borderId="22" xfId="0" applyFont="1" applyBorder="1" applyProtection="1">
      <protection locked="0"/>
    </xf>
    <xf numFmtId="0" fontId="57" fillId="0" borderId="7" xfId="0" applyFont="1" applyBorder="1" applyAlignment="1" applyProtection="1">
      <alignment horizontal="center"/>
      <protection locked="0"/>
    </xf>
    <xf numFmtId="0" fontId="57" fillId="0" borderId="7" xfId="0" applyFont="1" applyBorder="1" applyProtection="1">
      <protection locked="0"/>
    </xf>
    <xf numFmtId="0" fontId="57" fillId="0" borderId="6" xfId="0" applyFont="1" applyBorder="1" applyProtection="1">
      <protection locked="0"/>
    </xf>
    <xf numFmtId="0" fontId="57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7" fillId="0" borderId="0" xfId="0" applyFont="1" applyBorder="1" applyProtection="1">
      <protection locked="0"/>
    </xf>
    <xf numFmtId="0" fontId="57" fillId="0" borderId="0" xfId="0" applyFon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7" fillId="0" borderId="0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Protection="1">
      <protection locked="0"/>
    </xf>
    <xf numFmtId="0" fontId="0" fillId="32" borderId="0" xfId="0" applyFill="1"/>
    <xf numFmtId="0" fontId="58" fillId="8" borderId="41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7" fillId="0" borderId="70" xfId="15" applyBorder="1" applyAlignment="1">
      <alignment horizontal="centerContinuous"/>
    </xf>
    <xf numFmtId="0" fontId="42" fillId="0" borderId="35" xfId="15" applyFont="1" applyBorder="1" applyAlignment="1">
      <alignment horizontal="centerContinuous" wrapText="1"/>
    </xf>
    <xf numFmtId="0" fontId="27" fillId="0" borderId="35" xfId="15" applyBorder="1"/>
    <xf numFmtId="0" fontId="31" fillId="0" borderId="35" xfId="15" applyFont="1" applyBorder="1" applyAlignment="1">
      <alignment horizontal="centerContinuous" vertical="center" wrapText="1"/>
    </xf>
    <xf numFmtId="0" fontId="31" fillId="0" borderId="36" xfId="15" applyFont="1" applyBorder="1" applyAlignment="1">
      <alignment horizontal="centerContinuous" vertical="center" wrapText="1"/>
    </xf>
    <xf numFmtId="0" fontId="27" fillId="0" borderId="0" xfId="15"/>
    <xf numFmtId="0" fontId="27" fillId="0" borderId="68" xfId="15" applyBorder="1" applyAlignment="1">
      <alignment horizontal="centerContinuous"/>
    </xf>
    <xf numFmtId="0" fontId="42" fillId="0" borderId="0" xfId="15" applyFont="1" applyBorder="1" applyAlignment="1">
      <alignment horizontal="centerContinuous" wrapText="1"/>
    </xf>
    <xf numFmtId="0" fontId="27" fillId="0" borderId="0" xfId="15" applyBorder="1"/>
    <xf numFmtId="0" fontId="31" fillId="0" borderId="0" xfId="15" applyFont="1" applyBorder="1" applyAlignment="1">
      <alignment horizontal="centerContinuous" vertical="center" wrapText="1"/>
    </xf>
    <xf numFmtId="0" fontId="27" fillId="0" borderId="64" xfId="15" applyBorder="1"/>
    <xf numFmtId="0" fontId="27" fillId="0" borderId="67" xfId="15" applyBorder="1" applyAlignment="1">
      <alignment horizontal="centerContinuous"/>
    </xf>
    <xf numFmtId="0" fontId="42" fillId="0" borderId="1" xfId="15" applyFont="1" applyBorder="1" applyAlignment="1">
      <alignment horizontal="centerContinuous" wrapText="1"/>
    </xf>
    <xf numFmtId="0" fontId="31" fillId="0" borderId="1" xfId="15" applyFont="1" applyBorder="1" applyAlignment="1">
      <alignment horizontal="center" vertical="center" wrapText="1"/>
    </xf>
    <xf numFmtId="0" fontId="27" fillId="0" borderId="23" xfId="15" applyBorder="1"/>
    <xf numFmtId="0" fontId="27" fillId="0" borderId="77" xfId="15" applyFont="1" applyBorder="1" applyAlignment="1">
      <alignment horizontal="left"/>
    </xf>
    <xf numFmtId="0" fontId="27" fillId="0" borderId="43" xfId="15" applyFont="1" applyBorder="1" applyAlignment="1">
      <alignment horizontal="left"/>
    </xf>
    <xf numFmtId="0" fontId="27" fillId="0" borderId="45" xfId="15" applyBorder="1" applyAlignment="1">
      <alignment horizontal="center"/>
    </xf>
    <xf numFmtId="0" fontId="27" fillId="0" borderId="33" xfId="15" applyFont="1" applyBorder="1" applyAlignment="1">
      <alignment horizontal="right"/>
    </xf>
    <xf numFmtId="0" fontId="27" fillId="0" borderId="30" xfId="15" applyBorder="1"/>
    <xf numFmtId="172" fontId="27" fillId="0" borderId="20" xfId="15" applyNumberFormat="1" applyFont="1" applyBorder="1" applyAlignment="1">
      <alignment horizontal="right"/>
    </xf>
    <xf numFmtId="0" fontId="27" fillId="0" borderId="46" xfId="15" applyBorder="1"/>
    <xf numFmtId="0" fontId="27" fillId="0" borderId="48" xfId="15" applyFont="1" applyBorder="1" applyAlignment="1">
      <alignment horizontal="left"/>
    </xf>
    <xf numFmtId="0" fontId="27" fillId="0" borderId="52" xfId="15" applyFont="1" applyBorder="1" applyAlignment="1">
      <alignment horizontal="left"/>
    </xf>
    <xf numFmtId="0" fontId="27" fillId="0" borderId="58" xfId="15" applyBorder="1" applyAlignment="1">
      <alignment horizontal="center"/>
    </xf>
    <xf numFmtId="0" fontId="27" fillId="0" borderId="27" xfId="15" applyBorder="1" applyAlignment="1">
      <alignment horizontal="centerContinuous"/>
    </xf>
    <xf numFmtId="0" fontId="27" fillId="0" borderId="69" xfId="15" applyBorder="1" applyAlignment="1">
      <alignment horizontal="centerContinuous"/>
    </xf>
    <xf numFmtId="0" fontId="27" fillId="0" borderId="2" xfId="15" applyBorder="1" applyAlignment="1">
      <alignment horizontal="centerContinuous" vertical="center" wrapText="1"/>
    </xf>
    <xf numFmtId="0" fontId="27" fillId="0" borderId="3" xfId="15" applyBorder="1" applyAlignment="1">
      <alignment horizontal="center" vertical="center" wrapText="1"/>
    </xf>
    <xf numFmtId="0" fontId="27" fillId="0" borderId="4" xfId="15" applyBorder="1" applyAlignment="1">
      <alignment horizontal="center" vertical="center" wrapText="1"/>
    </xf>
    <xf numFmtId="0" fontId="27" fillId="0" borderId="62" xfId="15" applyFill="1" applyBorder="1" applyAlignment="1">
      <alignment horizontal="center" vertical="center" wrapText="1"/>
    </xf>
    <xf numFmtId="0" fontId="27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7" fillId="0" borderId="19" xfId="15" applyBorder="1" applyAlignment="1">
      <alignment horizontal="center"/>
    </xf>
    <xf numFmtId="0" fontId="27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7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7" fillId="0" borderId="8" xfId="15" applyFont="1" applyBorder="1" applyAlignment="1">
      <alignment horizontal="left"/>
    </xf>
    <xf numFmtId="0" fontId="27" fillId="0" borderId="31" xfId="15" applyBorder="1" applyAlignment="1">
      <alignment horizontal="center"/>
    </xf>
    <xf numFmtId="0" fontId="27" fillId="0" borderId="12" xfId="15" applyBorder="1" applyAlignment="1">
      <alignment horizontal="center"/>
    </xf>
    <xf numFmtId="0" fontId="27" fillId="0" borderId="25" xfId="15" applyBorder="1" applyAlignment="1">
      <alignment horizontal="center"/>
    </xf>
    <xf numFmtId="0" fontId="27" fillId="0" borderId="33" xfId="15" applyFont="1" applyBorder="1" applyAlignment="1">
      <alignment horizontal="center"/>
    </xf>
    <xf numFmtId="2" fontId="27" fillId="0" borderId="24" xfId="15" applyNumberFormat="1" applyBorder="1" applyAlignment="1">
      <alignment horizontal="center"/>
    </xf>
    <xf numFmtId="0" fontId="27" fillId="0" borderId="68" xfId="15" applyBorder="1"/>
    <xf numFmtId="0" fontId="27" fillId="0" borderId="52" xfId="15" applyBorder="1"/>
    <xf numFmtId="0" fontId="28" fillId="0" borderId="0" xfId="15" applyFont="1" applyBorder="1" applyAlignment="1">
      <alignment horizontal="left"/>
    </xf>
    <xf numFmtId="0" fontId="27" fillId="0" borderId="68" xfId="15" applyBorder="1" applyAlignment="1">
      <alignment horizontal="left"/>
    </xf>
    <xf numFmtId="0" fontId="27" fillId="0" borderId="0" xfId="15" applyBorder="1" applyAlignment="1">
      <alignment horizontal="left"/>
    </xf>
    <xf numFmtId="0" fontId="28" fillId="0" borderId="68" xfId="15" applyFont="1" applyBorder="1" applyAlignment="1"/>
    <xf numFmtId="0" fontId="28" fillId="0" borderId="0" xfId="15" applyFont="1" applyBorder="1" applyAlignment="1"/>
    <xf numFmtId="0" fontId="28" fillId="0" borderId="0" xfId="15" applyFont="1" applyBorder="1" applyAlignment="1">
      <alignment horizontal="right"/>
    </xf>
    <xf numFmtId="0" fontId="27" fillId="0" borderId="0" xfId="15" applyBorder="1" applyAlignment="1">
      <alignment horizontal="center"/>
    </xf>
    <xf numFmtId="0" fontId="27" fillId="0" borderId="68" xfId="15" applyFont="1" applyBorder="1" applyAlignment="1">
      <alignment horizontal="left"/>
    </xf>
    <xf numFmtId="0" fontId="27" fillId="0" borderId="0" xfId="15" applyFont="1" applyBorder="1" applyAlignment="1">
      <alignment horizontal="left"/>
    </xf>
    <xf numFmtId="0" fontId="27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7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7" fillId="0" borderId="1" xfId="15" applyBorder="1" applyAlignment="1">
      <alignment horizontal="right"/>
    </xf>
    <xf numFmtId="0" fontId="27" fillId="0" borderId="1" xfId="15" applyBorder="1"/>
    <xf numFmtId="0" fontId="42" fillId="0" borderId="70" xfId="15" applyFont="1" applyBorder="1" applyAlignment="1">
      <alignment horizontal="center" vertical="center" wrapText="1"/>
    </xf>
    <xf numFmtId="0" fontId="42" fillId="0" borderId="35" xfId="15" applyFont="1" applyBorder="1" applyAlignment="1">
      <alignment horizontal="center" vertical="center" wrapText="1"/>
    </xf>
    <xf numFmtId="0" fontId="42" fillId="0" borderId="68" xfId="15" applyFont="1" applyBorder="1" applyAlignment="1">
      <alignment horizontal="center" vertical="center" wrapText="1"/>
    </xf>
    <xf numFmtId="0" fontId="42" fillId="0" borderId="0" xfId="15" applyFont="1" applyBorder="1" applyAlignment="1">
      <alignment horizontal="center" vertical="center" wrapText="1"/>
    </xf>
    <xf numFmtId="0" fontId="31" fillId="0" borderId="64" xfId="15" applyFont="1" applyBorder="1" applyAlignment="1">
      <alignment horizontal="centerContinuous" vertical="center" wrapText="1"/>
    </xf>
    <xf numFmtId="0" fontId="27" fillId="0" borderId="67" xfId="15" applyBorder="1"/>
    <xf numFmtId="0" fontId="27" fillId="0" borderId="70" xfId="15" applyFont="1" applyBorder="1"/>
    <xf numFmtId="0" fontId="27" fillId="0" borderId="9" xfId="15" applyBorder="1"/>
    <xf numFmtId="0" fontId="27" fillId="0" borderId="60" xfId="15" applyFont="1" applyBorder="1"/>
    <xf numFmtId="0" fontId="27" fillId="0" borderId="69" xfId="15" applyBorder="1"/>
    <xf numFmtId="0" fontId="27" fillId="0" borderId="28" xfId="15" applyBorder="1"/>
    <xf numFmtId="0" fontId="27" fillId="0" borderId="68" xfId="15" applyFont="1" applyBorder="1"/>
    <xf numFmtId="0" fontId="27" fillId="0" borderId="0" xfId="15" applyBorder="1" applyAlignment="1">
      <alignment horizontal="centerContinuous" vertical="center" wrapText="1"/>
    </xf>
    <xf numFmtId="0" fontId="27" fillId="0" borderId="0" xfId="15" applyBorder="1" applyAlignment="1">
      <alignment horizontal="center" vertical="center" wrapText="1"/>
    </xf>
    <xf numFmtId="0" fontId="27" fillId="0" borderId="64" xfId="15" applyFill="1" applyBorder="1" applyAlignment="1">
      <alignment horizontal="center" vertical="center" wrapText="1"/>
    </xf>
    <xf numFmtId="0" fontId="27" fillId="0" borderId="0" xfId="15" applyBorder="1" applyAlignment="1"/>
    <xf numFmtId="0" fontId="27" fillId="0" borderId="0" xfId="15" applyBorder="1" applyAlignment="1">
      <alignment horizontal="centerContinuous"/>
    </xf>
    <xf numFmtId="0" fontId="27" fillId="0" borderId="64" xfId="15" applyBorder="1" applyAlignment="1">
      <alignment horizontal="centerContinuous" vertical="center" wrapText="1"/>
    </xf>
    <xf numFmtId="169" fontId="27" fillId="0" borderId="18" xfId="7" applyNumberFormat="1" applyBorder="1" applyAlignment="1">
      <alignment horizontal="left"/>
    </xf>
    <xf numFmtId="166" fontId="27" fillId="0" borderId="19" xfId="7" applyNumberFormat="1" applyBorder="1" applyAlignment="1" applyProtection="1">
      <alignment horizontal="center"/>
      <protection locked="0"/>
    </xf>
    <xf numFmtId="2" fontId="27" fillId="0" borderId="19" xfId="6" applyNumberFormat="1" applyBorder="1" applyAlignment="1" applyProtection="1">
      <alignment horizontal="center"/>
      <protection locked="0"/>
    </xf>
    <xf numFmtId="0" fontId="27" fillId="0" borderId="0" xfId="15" applyBorder="1" applyAlignment="1">
      <alignment horizontal="left" vertical="center" wrapText="1"/>
    </xf>
    <xf numFmtId="0" fontId="27" fillId="0" borderId="64" xfId="15" applyBorder="1" applyAlignment="1">
      <alignment horizontal="left" vertical="center" wrapText="1"/>
    </xf>
    <xf numFmtId="169" fontId="27" fillId="0" borderId="37" xfId="7" applyNumberFormat="1" applyBorder="1" applyAlignment="1">
      <alignment horizontal="left"/>
    </xf>
    <xf numFmtId="166" fontId="27" fillId="0" borderId="38" xfId="7" applyNumberFormat="1" applyBorder="1" applyAlignment="1" applyProtection="1">
      <alignment horizontal="center"/>
      <protection locked="0"/>
    </xf>
    <xf numFmtId="2" fontId="27" fillId="0" borderId="38" xfId="6" applyNumberFormat="1" applyBorder="1" applyAlignment="1" applyProtection="1">
      <alignment horizontal="center"/>
      <protection locked="0"/>
    </xf>
    <xf numFmtId="169" fontId="27" fillId="0" borderId="15" xfId="7" applyNumberFormat="1" applyBorder="1" applyAlignment="1">
      <alignment horizontal="left"/>
    </xf>
    <xf numFmtId="166" fontId="27" fillId="0" borderId="16" xfId="7" applyNumberFormat="1" applyBorder="1" applyAlignment="1" applyProtection="1">
      <alignment horizontal="center"/>
      <protection locked="0"/>
    </xf>
    <xf numFmtId="2" fontId="27" fillId="0" borderId="16" xfId="6" applyNumberFormat="1" applyBorder="1" applyAlignment="1" applyProtection="1">
      <alignment horizontal="center"/>
      <protection locked="0"/>
    </xf>
    <xf numFmtId="169" fontId="27" fillId="0" borderId="8" xfId="7" applyNumberFormat="1" applyBorder="1" applyAlignment="1">
      <alignment horizontal="left"/>
    </xf>
    <xf numFmtId="166" fontId="27" fillId="0" borderId="31" xfId="7" applyNumberFormat="1" applyBorder="1" applyAlignment="1" applyProtection="1">
      <alignment horizontal="center"/>
      <protection locked="0"/>
    </xf>
    <xf numFmtId="2" fontId="27" fillId="0" borderId="31" xfId="6" applyNumberFormat="1" applyBorder="1" applyAlignment="1" applyProtection="1">
      <alignment horizontal="center"/>
      <protection locked="0"/>
    </xf>
    <xf numFmtId="169" fontId="27" fillId="0" borderId="25" xfId="7" applyNumberFormat="1" applyBorder="1" applyAlignment="1">
      <alignment horizontal="left"/>
    </xf>
    <xf numFmtId="2" fontId="27" fillId="0" borderId="19" xfId="7" applyNumberFormat="1" applyFont="1" applyBorder="1" applyAlignment="1" applyProtection="1">
      <alignment horizontal="center"/>
      <protection locked="0"/>
    </xf>
    <xf numFmtId="2" fontId="27" fillId="0" borderId="38" xfId="7" applyNumberFormat="1" applyFont="1" applyBorder="1" applyAlignment="1" applyProtection="1">
      <alignment horizontal="center"/>
      <protection locked="0"/>
    </xf>
    <xf numFmtId="2" fontId="27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7" fillId="0" borderId="22" xfId="15" applyNumberFormat="1" applyFont="1" applyBorder="1" applyAlignment="1">
      <alignment horizontal="center" vertical="center"/>
    </xf>
    <xf numFmtId="0" fontId="27" fillId="0" borderId="0" xfId="15" applyAlignment="1">
      <alignment horizontal="centerContinuous"/>
    </xf>
    <xf numFmtId="166" fontId="27" fillId="0" borderId="0" xfId="15" applyNumberFormat="1" applyBorder="1" applyAlignment="1">
      <alignment horizontal="centerContinuous"/>
    </xf>
    <xf numFmtId="0" fontId="27" fillId="0" borderId="68" xfId="15" applyBorder="1" applyAlignment="1">
      <alignment horizontal="centerContinuous" vertical="center" wrapText="1"/>
    </xf>
    <xf numFmtId="2" fontId="27" fillId="0" borderId="0" xfId="15" applyNumberFormat="1" applyBorder="1" applyAlignment="1"/>
    <xf numFmtId="1" fontId="27" fillId="0" borderId="0" xfId="15" applyNumberFormat="1" applyBorder="1" applyAlignment="1"/>
    <xf numFmtId="0" fontId="27" fillId="0" borderId="68" xfId="15" applyFont="1" applyBorder="1" applyAlignment="1">
      <alignment horizontal="left" vertical="center"/>
    </xf>
    <xf numFmtId="0" fontId="27" fillId="0" borderId="0" xfId="15" applyFont="1" applyBorder="1" applyAlignment="1">
      <alignment horizontal="left" vertical="center"/>
    </xf>
    <xf numFmtId="0" fontId="27" fillId="0" borderId="1" xfId="15" applyBorder="1" applyAlignment="1">
      <alignment horizontal="left"/>
    </xf>
    <xf numFmtId="0" fontId="27" fillId="0" borderId="1" xfId="15" applyBorder="1" applyAlignment="1"/>
    <xf numFmtId="0" fontId="42" fillId="0" borderId="67" xfId="15" applyFont="1" applyBorder="1" applyAlignment="1">
      <alignment horizontal="center" vertical="center" wrapText="1"/>
    </xf>
    <xf numFmtId="0" fontId="42" fillId="0" borderId="1" xfId="15" applyFont="1" applyBorder="1" applyAlignment="1">
      <alignment horizontal="center" vertical="center" wrapText="1"/>
    </xf>
    <xf numFmtId="0" fontId="31" fillId="0" borderId="23" xfId="15" applyFont="1" applyBorder="1" applyAlignment="1">
      <alignment horizontal="center" vertical="center" wrapText="1"/>
    </xf>
    <xf numFmtId="172" fontId="33" fillId="0" borderId="33" xfId="15" applyNumberFormat="1" applyFont="1" applyBorder="1"/>
    <xf numFmtId="169" fontId="27" fillId="0" borderId="43" xfId="15" applyNumberFormat="1" applyBorder="1"/>
    <xf numFmtId="169" fontId="27" fillId="0" borderId="46" xfId="15" applyNumberFormat="1" applyBorder="1"/>
    <xf numFmtId="171" fontId="3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3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3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3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3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3" fillId="0" borderId="37" xfId="0" applyNumberFormat="1" applyFont="1" applyBorder="1"/>
    <xf numFmtId="169" fontId="3" fillId="0" borderId="10" xfId="0" applyNumberFormat="1" applyFont="1" applyBorder="1"/>
    <xf numFmtId="169" fontId="3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7" fillId="0" borderId="68" xfId="15" applyFont="1" applyBorder="1" applyAlignment="1">
      <alignment horizontal="left"/>
    </xf>
    <xf numFmtId="0" fontId="33" fillId="0" borderId="68" xfId="15" applyFont="1" applyBorder="1" applyAlignment="1"/>
    <xf numFmtId="2" fontId="33" fillId="0" borderId="0" xfId="15" applyNumberFormat="1" applyFont="1" applyBorder="1" applyAlignment="1"/>
    <xf numFmtId="1" fontId="33" fillId="0" borderId="0" xfId="15" applyNumberFormat="1" applyFont="1" applyBorder="1" applyAlignment="1"/>
    <xf numFmtId="0" fontId="33" fillId="0" borderId="64" xfId="15" applyFont="1" applyBorder="1"/>
    <xf numFmtId="0" fontId="28" fillId="0" borderId="68" xfId="15" applyFont="1" applyFill="1" applyBorder="1" applyAlignment="1">
      <alignment horizontal="centerContinuous"/>
    </xf>
    <xf numFmtId="0" fontId="28" fillId="0" borderId="0" xfId="15" applyFont="1" applyFill="1" applyBorder="1" applyAlignment="1">
      <alignment horizontal="centerContinuous"/>
    </xf>
    <xf numFmtId="0" fontId="27" fillId="0" borderId="74" xfId="15" applyBorder="1" applyAlignment="1">
      <alignment horizontal="centerContinuous" vertical="center"/>
    </xf>
    <xf numFmtId="0" fontId="27" fillId="0" borderId="31" xfId="15" applyBorder="1" applyAlignment="1">
      <alignment horizontal="centerContinuous"/>
    </xf>
    <xf numFmtId="0" fontId="27" fillId="0" borderId="9" xfId="15" applyBorder="1" applyAlignment="1">
      <alignment horizontal="centerContinuous"/>
    </xf>
    <xf numFmtId="0" fontId="27" fillId="0" borderId="8" xfId="15" applyBorder="1" applyAlignment="1">
      <alignment horizontal="centerContinuous"/>
    </xf>
    <xf numFmtId="0" fontId="27" fillId="0" borderId="10" xfId="15" applyBorder="1" applyAlignment="1">
      <alignment horizontal="centerContinuous" vertical="center"/>
    </xf>
    <xf numFmtId="0" fontId="27" fillId="0" borderId="38" xfId="15" applyBorder="1" applyAlignment="1">
      <alignment horizontal="centerContinuous" wrapText="1"/>
    </xf>
    <xf numFmtId="0" fontId="27" fillId="0" borderId="40" xfId="15" applyBorder="1" applyAlignment="1">
      <alignment horizontal="centerContinuous" wrapText="1"/>
    </xf>
    <xf numFmtId="0" fontId="27" fillId="0" borderId="37" xfId="15" applyBorder="1" applyAlignment="1">
      <alignment horizontal="centerContinuous" wrapText="1"/>
    </xf>
    <xf numFmtId="0" fontId="27" fillId="0" borderId="16" xfId="15" applyBorder="1" applyAlignment="1">
      <alignment horizontal="centerContinuous" wrapText="1"/>
    </xf>
    <xf numFmtId="0" fontId="27" fillId="0" borderId="56" xfId="15" applyBorder="1" applyAlignment="1">
      <alignment horizontal="centerContinuous" wrapText="1"/>
    </xf>
    <xf numFmtId="0" fontId="27" fillId="0" borderId="15" xfId="15" applyBorder="1" applyAlignment="1">
      <alignment horizontal="centerContinuous" wrapText="1"/>
    </xf>
    <xf numFmtId="17" fontId="27" fillId="0" borderId="8" xfId="15" applyNumberFormat="1" applyBorder="1"/>
    <xf numFmtId="0" fontId="27" fillId="0" borderId="31" xfId="15" applyBorder="1"/>
    <xf numFmtId="0" fontId="27" fillId="0" borderId="8" xfId="15" applyBorder="1"/>
    <xf numFmtId="17" fontId="27" fillId="0" borderId="37" xfId="15" applyNumberFormat="1" applyBorder="1" applyAlignment="1"/>
    <xf numFmtId="0" fontId="27" fillId="0" borderId="38" xfId="15" applyBorder="1"/>
    <xf numFmtId="0" fontId="27" fillId="0" borderId="40" xfId="15" applyBorder="1"/>
    <xf numFmtId="0" fontId="27" fillId="0" borderId="37" xfId="15" applyBorder="1"/>
    <xf numFmtId="17" fontId="27" fillId="0" borderId="15" xfId="15" applyNumberFormat="1" applyBorder="1" applyAlignment="1"/>
    <xf numFmtId="0" fontId="27" fillId="0" borderId="16" xfId="15" applyBorder="1"/>
    <xf numFmtId="0" fontId="27" fillId="0" borderId="56" xfId="15" applyBorder="1"/>
    <xf numFmtId="0" fontId="27" fillId="0" borderId="15" xfId="15" applyBorder="1"/>
    <xf numFmtId="17" fontId="27" fillId="0" borderId="8" xfId="15" applyNumberFormat="1" applyBorder="1" applyAlignment="1"/>
    <xf numFmtId="0" fontId="28" fillId="0" borderId="32" xfId="15" applyFont="1" applyBorder="1"/>
    <xf numFmtId="0" fontId="28" fillId="0" borderId="29" xfId="15" applyFont="1" applyBorder="1"/>
    <xf numFmtId="0" fontId="28" fillId="0" borderId="21" xfId="15" applyFont="1" applyBorder="1"/>
    <xf numFmtId="0" fontId="27" fillId="0" borderId="15" xfId="15" applyFill="1" applyBorder="1" applyAlignment="1">
      <alignment horizontal="center"/>
    </xf>
    <xf numFmtId="0" fontId="27" fillId="0" borderId="16" xfId="15" applyFill="1" applyBorder="1"/>
    <xf numFmtId="0" fontId="27" fillId="0" borderId="56" xfId="15" applyFill="1" applyBorder="1"/>
    <xf numFmtId="0" fontId="27" fillId="0" borderId="1" xfId="15" applyFont="1" applyBorder="1" applyAlignment="1">
      <alignment horizontal="right" vertical="center"/>
    </xf>
    <xf numFmtId="0" fontId="27" fillId="0" borderId="1" xfId="15" applyFont="1" applyBorder="1"/>
    <xf numFmtId="2" fontId="54" fillId="0" borderId="39" xfId="0" applyNumberFormat="1" applyFont="1" applyBorder="1" applyAlignment="1" applyProtection="1">
      <alignment horizontal="right"/>
      <protection locked="0"/>
    </xf>
    <xf numFmtId="0" fontId="54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4" fillId="0" borderId="19" xfId="3" applyNumberFormat="1" applyBorder="1" applyAlignment="1" applyProtection="1">
      <alignment horizontal="center"/>
      <protection locked="0"/>
    </xf>
    <xf numFmtId="0" fontId="62" fillId="0" borderId="27" xfId="11" applyFont="1" applyBorder="1" applyAlignment="1" applyProtection="1">
      <alignment horizontal="center" vertical="center"/>
    </xf>
    <xf numFmtId="0" fontId="27" fillId="0" borderId="0" xfId="15" applyFont="1" applyBorder="1" applyAlignment="1" applyProtection="1">
      <alignment horizontal="centerContinuous"/>
    </xf>
    <xf numFmtId="0" fontId="27" fillId="0" borderId="0" xfId="15" applyFont="1" applyBorder="1" applyAlignment="1" applyProtection="1">
      <alignment horizontal="right"/>
    </xf>
    <xf numFmtId="0" fontId="27" fillId="0" borderId="0" xfId="15" applyFont="1" applyBorder="1" applyProtection="1"/>
    <xf numFmtId="0" fontId="27" fillId="0" borderId="64" xfId="15" applyFont="1" applyBorder="1" applyProtection="1"/>
    <xf numFmtId="0" fontId="65" fillId="0" borderId="70" xfId="15" applyFont="1" applyBorder="1" applyProtection="1"/>
    <xf numFmtId="0" fontId="65" fillId="0" borderId="35" xfId="15" applyFont="1" applyBorder="1" applyProtection="1"/>
    <xf numFmtId="0" fontId="27" fillId="0" borderId="35" xfId="15" applyFont="1" applyBorder="1" applyProtection="1"/>
    <xf numFmtId="0" fontId="27" fillId="0" borderId="36" xfId="15" applyFont="1" applyBorder="1" applyProtection="1"/>
    <xf numFmtId="0" fontId="27" fillId="0" borderId="68" xfId="15" applyFont="1" applyBorder="1" applyProtection="1"/>
    <xf numFmtId="0" fontId="27" fillId="0" borderId="0" xfId="15" applyFont="1" applyProtection="1"/>
    <xf numFmtId="0" fontId="129" fillId="0" borderId="69" xfId="11" applyFont="1" applyBorder="1" applyAlignment="1" applyProtection="1">
      <alignment horizontal="center" vertical="center" wrapText="1"/>
    </xf>
    <xf numFmtId="0" fontId="27" fillId="0" borderId="70" xfId="15" applyFont="1" applyBorder="1" applyProtection="1"/>
    <xf numFmtId="0" fontId="27" fillId="0" borderId="0" xfId="15" applyFont="1"/>
    <xf numFmtId="0" fontId="27" fillId="0" borderId="0" xfId="15" applyFont="1" applyBorder="1"/>
    <xf numFmtId="0" fontId="27" fillId="0" borderId="0" xfId="15" applyFont="1" applyBorder="1" applyAlignment="1" applyProtection="1">
      <alignment horizontal="right"/>
    </xf>
    <xf numFmtId="0" fontId="49" fillId="0" borderId="0" xfId="15" applyFont="1" applyBorder="1" applyAlignment="1" applyProtection="1"/>
    <xf numFmtId="0" fontId="49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5" fillId="0" borderId="0" xfId="0" applyFont="1" applyBorder="1" applyAlignment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6" fontId="54" fillId="0" borderId="29" xfId="0" applyNumberFormat="1" applyFont="1" applyBorder="1" applyAlignment="1" applyProtection="1">
      <alignment horizontal="right"/>
    </xf>
    <xf numFmtId="166" fontId="54" fillId="0" borderId="50" xfId="0" applyNumberFormat="1" applyFont="1" applyBorder="1" applyAlignment="1" applyProtection="1">
      <alignment horizontal="right"/>
    </xf>
    <xf numFmtId="165" fontId="54" fillId="0" borderId="50" xfId="0" applyNumberFormat="1" applyFont="1" applyFill="1" applyBorder="1" applyProtection="1">
      <protection locked="0"/>
    </xf>
    <xf numFmtId="165" fontId="54" fillId="0" borderId="187" xfId="0" applyNumberFormat="1" applyFont="1" applyFill="1" applyBorder="1" applyProtection="1">
      <protection locked="0"/>
    </xf>
    <xf numFmtId="0" fontId="57" fillId="0" borderId="70" xfId="0" applyFont="1" applyBorder="1" applyAlignment="1" applyProtection="1">
      <alignment textRotation="90"/>
    </xf>
    <xf numFmtId="165" fontId="57" fillId="0" borderId="78" xfId="0" applyNumberFormat="1" applyFont="1" applyBorder="1" applyAlignment="1" applyProtection="1">
      <alignment textRotation="90"/>
    </xf>
    <xf numFmtId="2" fontId="57" fillId="0" borderId="78" xfId="0" applyNumberFormat="1" applyFont="1" applyBorder="1" applyAlignment="1" applyProtection="1">
      <alignment textRotation="90"/>
    </xf>
    <xf numFmtId="2" fontId="57" fillId="0" borderId="52" xfId="0" applyNumberFormat="1" applyFont="1" applyBorder="1" applyAlignment="1" applyProtection="1">
      <alignment textRotation="90"/>
    </xf>
    <xf numFmtId="165" fontId="54" fillId="0" borderId="185" xfId="0" applyNumberFormat="1" applyFont="1" applyBorder="1" applyProtection="1"/>
    <xf numFmtId="2" fontId="54" fillId="23" borderId="101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1" fontId="54" fillId="23" borderId="38" xfId="0" applyNumberFormat="1" applyFont="1" applyFill="1" applyBorder="1" applyProtection="1">
      <protection locked="0"/>
    </xf>
    <xf numFmtId="165" fontId="54" fillId="23" borderId="38" xfId="0" applyNumberFormat="1" applyFont="1" applyFill="1" applyBorder="1" applyProtection="1">
      <protection locked="0"/>
    </xf>
    <xf numFmtId="165" fontId="54" fillId="23" borderId="102" xfId="0" applyNumberFormat="1" applyFont="1" applyFill="1" applyBorder="1" applyProtection="1">
      <protection locked="0"/>
    </xf>
    <xf numFmtId="0" fontId="54" fillId="23" borderId="102" xfId="0" applyNumberFormat="1" applyFont="1" applyFill="1" applyBorder="1" applyProtection="1">
      <protection locked="0"/>
    </xf>
    <xf numFmtId="0" fontId="54" fillId="23" borderId="38" xfId="0" applyNumberFormat="1" applyFont="1" applyFill="1" applyBorder="1" applyProtection="1">
      <protection locked="0"/>
    </xf>
    <xf numFmtId="166" fontId="54" fillId="23" borderId="38" xfId="0" applyNumberFormat="1" applyFont="1" applyFill="1" applyBorder="1" applyProtection="1">
      <protection locked="0"/>
    </xf>
    <xf numFmtId="165" fontId="54" fillId="23" borderId="109" xfId="0" applyNumberFormat="1" applyFont="1" applyFill="1" applyBorder="1" applyProtection="1">
      <protection locked="0"/>
    </xf>
    <xf numFmtId="0" fontId="54" fillId="23" borderId="109" xfId="0" applyNumberFormat="1" applyFont="1" applyFill="1" applyBorder="1" applyProtection="1">
      <protection locked="0"/>
    </xf>
    <xf numFmtId="166" fontId="54" fillId="23" borderId="102" xfId="0" applyNumberFormat="1" applyFont="1" applyFill="1" applyBorder="1" applyProtection="1">
      <protection locked="0"/>
    </xf>
    <xf numFmtId="0" fontId="54" fillId="23" borderId="102" xfId="0" applyFont="1" applyFill="1" applyBorder="1" applyProtection="1">
      <protection locked="0"/>
    </xf>
    <xf numFmtId="165" fontId="54" fillId="23" borderId="108" xfId="0" applyNumberFormat="1" applyFont="1" applyFill="1" applyBorder="1" applyProtection="1">
      <protection locked="0"/>
    </xf>
    <xf numFmtId="2" fontId="54" fillId="23" borderId="188" xfId="0" applyNumberFormat="1" applyFont="1" applyFill="1" applyBorder="1" applyProtection="1"/>
    <xf numFmtId="2" fontId="54" fillId="23" borderId="177" xfId="0" applyNumberFormat="1" applyFont="1" applyFill="1" applyBorder="1" applyProtection="1">
      <protection locked="0"/>
    </xf>
    <xf numFmtId="0" fontId="54" fillId="23" borderId="38" xfId="0" applyFont="1" applyFill="1" applyBorder="1" applyProtection="1">
      <protection locked="0"/>
    </xf>
    <xf numFmtId="2" fontId="54" fillId="23" borderId="186" xfId="0" applyNumberFormat="1" applyFont="1" applyFill="1" applyBorder="1" applyProtection="1"/>
    <xf numFmtId="2" fontId="54" fillId="23" borderId="41" xfId="0" applyNumberFormat="1" applyFont="1" applyFill="1" applyBorder="1" applyProtection="1">
      <protection locked="0"/>
    </xf>
    <xf numFmtId="2" fontId="54" fillId="23" borderId="94" xfId="0" applyNumberFormat="1" applyFont="1" applyFill="1" applyBorder="1" applyProtection="1">
      <protection locked="0"/>
    </xf>
    <xf numFmtId="0" fontId="54" fillId="23" borderId="26" xfId="0" applyFont="1" applyFill="1" applyBorder="1" applyProtection="1">
      <protection locked="0"/>
    </xf>
    <xf numFmtId="166" fontId="54" fillId="23" borderId="26" xfId="0" applyNumberFormat="1" applyFont="1" applyFill="1" applyBorder="1" applyProtection="1">
      <protection locked="0"/>
    </xf>
    <xf numFmtId="2" fontId="54" fillId="23" borderId="26" xfId="0" applyNumberFormat="1" applyFont="1" applyFill="1" applyBorder="1" applyProtection="1">
      <protection locked="0"/>
    </xf>
    <xf numFmtId="0" fontId="54" fillId="23" borderId="26" xfId="0" applyNumberFormat="1" applyFont="1" applyFill="1" applyBorder="1" applyProtection="1">
      <protection locked="0"/>
    </xf>
    <xf numFmtId="2" fontId="54" fillId="23" borderId="58" xfId="0" applyNumberFormat="1" applyFont="1" applyFill="1" applyBorder="1" applyProtection="1">
      <protection locked="0"/>
    </xf>
    <xf numFmtId="165" fontId="54" fillId="23" borderId="43" xfId="0" applyNumberFormat="1" applyFont="1" applyFill="1" applyBorder="1" applyProtection="1">
      <protection locked="0"/>
    </xf>
    <xf numFmtId="165" fontId="54" fillId="23" borderId="50" xfId="0" applyNumberFormat="1" applyFont="1" applyFill="1" applyBorder="1" applyProtection="1">
      <protection locked="0"/>
    </xf>
    <xf numFmtId="2" fontId="54" fillId="23" borderId="107" xfId="0" applyNumberFormat="1" applyFont="1" applyFill="1" applyBorder="1" applyProtection="1">
      <protection locked="0"/>
    </xf>
    <xf numFmtId="2" fontId="54" fillId="23" borderId="98" xfId="0" applyNumberFormat="1" applyFont="1" applyFill="1" applyBorder="1" applyProtection="1">
      <protection locked="0"/>
    </xf>
    <xf numFmtId="1" fontId="54" fillId="23" borderId="98" xfId="0" applyNumberFormat="1" applyFont="1" applyFill="1" applyBorder="1" applyProtection="1">
      <protection locked="0"/>
    </xf>
    <xf numFmtId="166" fontId="54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8" fillId="23" borderId="49" xfId="0" applyFont="1" applyFill="1" applyBorder="1" applyProtection="1">
      <protection locked="0"/>
    </xf>
    <xf numFmtId="166" fontId="58" fillId="23" borderId="41" xfId="0" applyNumberFormat="1" applyFont="1" applyFill="1" applyBorder="1" applyProtection="1">
      <protection locked="0"/>
    </xf>
    <xf numFmtId="166" fontId="58" fillId="23" borderId="38" xfId="0" applyNumberFormat="1" applyFont="1" applyFill="1" applyBorder="1" applyProtection="1">
      <protection locked="0"/>
    </xf>
    <xf numFmtId="166" fontId="58" fillId="23" borderId="39" xfId="0" applyNumberFormat="1" applyFont="1" applyFill="1" applyBorder="1" applyProtection="1">
      <protection locked="0"/>
    </xf>
    <xf numFmtId="166" fontId="58" fillId="23" borderId="44" xfId="0" applyNumberFormat="1" applyFont="1" applyFill="1" applyBorder="1" applyProtection="1">
      <protection locked="0"/>
    </xf>
    <xf numFmtId="166" fontId="58" fillId="23" borderId="37" xfId="0" applyNumberFormat="1" applyFont="1" applyFill="1" applyBorder="1" applyProtection="1">
      <protection locked="0"/>
    </xf>
    <xf numFmtId="166" fontId="58" fillId="23" borderId="40" xfId="0" applyNumberFormat="1" applyFont="1" applyFill="1" applyBorder="1" applyProtection="1">
      <protection locked="0"/>
    </xf>
    <xf numFmtId="166" fontId="58" fillId="23" borderId="9" xfId="0" applyNumberFormat="1" applyFont="1" applyFill="1" applyBorder="1" applyProtection="1">
      <protection locked="0"/>
    </xf>
    <xf numFmtId="1" fontId="58" fillId="23" borderId="37" xfId="0" applyNumberFormat="1" applyFont="1" applyFill="1" applyBorder="1" applyProtection="1">
      <protection locked="0"/>
    </xf>
    <xf numFmtId="1" fontId="58" fillId="23" borderId="40" xfId="0" applyNumberFormat="1" applyFont="1" applyFill="1" applyBorder="1" applyProtection="1">
      <protection locked="0"/>
    </xf>
    <xf numFmtId="166" fontId="58" fillId="23" borderId="51" xfId="0" applyNumberFormat="1" applyFont="1" applyFill="1" applyBorder="1" applyProtection="1">
      <protection locked="0"/>
    </xf>
    <xf numFmtId="1" fontId="58" fillId="23" borderId="38" xfId="0" applyNumberFormat="1" applyFont="1" applyFill="1" applyBorder="1" applyProtection="1">
      <protection locked="0"/>
    </xf>
    <xf numFmtId="1" fontId="58" fillId="23" borderId="39" xfId="0" applyNumberFormat="1" applyFont="1" applyFill="1" applyBorder="1" applyProtection="1">
      <protection locked="0"/>
    </xf>
    <xf numFmtId="2" fontId="58" fillId="23" borderId="38" xfId="0" applyNumberFormat="1" applyFont="1" applyFill="1" applyBorder="1" applyProtection="1">
      <protection locked="0"/>
    </xf>
    <xf numFmtId="2" fontId="58" fillId="23" borderId="39" xfId="0" applyNumberFormat="1" applyFont="1" applyFill="1" applyBorder="1" applyProtection="1">
      <protection locked="0"/>
    </xf>
    <xf numFmtId="2" fontId="58" fillId="23" borderId="40" xfId="0" applyNumberFormat="1" applyFont="1" applyFill="1" applyBorder="1" applyProtection="1">
      <protection locked="0"/>
    </xf>
    <xf numFmtId="2" fontId="58" fillId="23" borderId="41" xfId="0" applyNumberFormat="1" applyFont="1" applyFill="1" applyBorder="1" applyProtection="1">
      <protection locked="0"/>
    </xf>
    <xf numFmtId="166" fontId="58" fillId="23" borderId="20" xfId="0" applyNumberFormat="1" applyFont="1" applyFill="1" applyBorder="1" applyProtection="1">
      <protection locked="0"/>
    </xf>
    <xf numFmtId="1" fontId="58" fillId="0" borderId="45" xfId="0" applyNumberFormat="1" applyFont="1" applyBorder="1" applyProtection="1">
      <protection locked="0"/>
    </xf>
    <xf numFmtId="1" fontId="58" fillId="23" borderId="41" xfId="0" applyNumberFormat="1" applyFont="1" applyFill="1" applyBorder="1" applyProtection="1">
      <protection locked="0"/>
    </xf>
    <xf numFmtId="165" fontId="57" fillId="0" borderId="26" xfId="0" applyNumberFormat="1" applyFont="1" applyBorder="1" applyAlignment="1" applyProtection="1">
      <alignment textRotation="90"/>
    </xf>
    <xf numFmtId="2" fontId="54" fillId="23" borderId="189" xfId="0" applyNumberFormat="1" applyFont="1" applyFill="1" applyBorder="1" applyProtection="1">
      <protection locked="0"/>
    </xf>
    <xf numFmtId="2" fontId="54" fillId="23" borderId="19" xfId="0" applyNumberFormat="1" applyFont="1" applyFill="1" applyBorder="1" applyProtection="1">
      <protection locked="0"/>
    </xf>
    <xf numFmtId="1" fontId="54" fillId="23" borderId="19" xfId="0" applyNumberFormat="1" applyFont="1" applyFill="1" applyBorder="1" applyProtection="1">
      <protection locked="0"/>
    </xf>
    <xf numFmtId="165" fontId="54" fillId="23" borderId="19" xfId="0" applyNumberFormat="1" applyFont="1" applyFill="1" applyBorder="1" applyProtection="1">
      <protection locked="0"/>
    </xf>
    <xf numFmtId="165" fontId="54" fillId="23" borderId="190" xfId="0" applyNumberFormat="1" applyFont="1" applyFill="1" applyBorder="1" applyProtection="1">
      <protection locked="0"/>
    </xf>
    <xf numFmtId="2" fontId="54" fillId="0" borderId="189" xfId="0" applyNumberFormat="1" applyFont="1" applyFill="1" applyBorder="1" applyProtection="1">
      <protection locked="0"/>
    </xf>
    <xf numFmtId="0" fontId="54" fillId="0" borderId="19" xfId="0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166" fontId="54" fillId="0" borderId="19" xfId="0" applyNumberFormat="1" applyFont="1" applyFill="1" applyBorder="1" applyProtection="1">
      <protection locked="0"/>
    </xf>
    <xf numFmtId="2" fontId="54" fillId="23" borderId="191" xfId="0" applyNumberFormat="1" applyFont="1" applyFill="1" applyBorder="1" applyProtection="1"/>
    <xf numFmtId="2" fontId="54" fillId="0" borderId="45" xfId="0" applyNumberFormat="1" applyFont="1" applyFill="1" applyBorder="1" applyProtection="1">
      <protection locked="0"/>
    </xf>
    <xf numFmtId="1" fontId="54" fillId="0" borderId="19" xfId="0" applyNumberFormat="1" applyFont="1" applyFill="1" applyBorder="1" applyProtection="1">
      <protection locked="0"/>
    </xf>
    <xf numFmtId="0" fontId="54" fillId="23" borderId="190" xfId="0" applyNumberFormat="1" applyFont="1" applyFill="1" applyBorder="1" applyProtection="1">
      <protection locked="0"/>
    </xf>
    <xf numFmtId="0" fontId="54" fillId="23" borderId="19" xfId="0" applyNumberFormat="1" applyFont="1" applyFill="1" applyBorder="1" applyProtection="1">
      <protection locked="0"/>
    </xf>
    <xf numFmtId="166" fontId="54" fillId="23" borderId="19" xfId="0" applyNumberFormat="1" applyFont="1" applyFill="1" applyBorder="1" applyProtection="1">
      <protection locked="0"/>
    </xf>
    <xf numFmtId="0" fontId="54" fillId="0" borderId="19" xfId="0" applyNumberFormat="1" applyFont="1" applyFill="1" applyBorder="1" applyProtection="1">
      <protection locked="0"/>
    </xf>
    <xf numFmtId="2" fontId="54" fillId="23" borderId="193" xfId="0" applyNumberFormat="1" applyFont="1" applyFill="1" applyBorder="1" applyProtection="1">
      <protection locked="0"/>
    </xf>
    <xf numFmtId="1" fontId="54" fillId="23" borderId="177" xfId="0" applyNumberFormat="1" applyFont="1" applyFill="1" applyBorder="1" applyProtection="1">
      <protection locked="0"/>
    </xf>
    <xf numFmtId="165" fontId="54" fillId="23" borderId="177" xfId="0" applyNumberFormat="1" applyFont="1" applyFill="1" applyBorder="1" applyProtection="1">
      <protection locked="0"/>
    </xf>
    <xf numFmtId="165" fontId="54" fillId="23" borderId="194" xfId="0" applyNumberFormat="1" applyFont="1" applyFill="1" applyBorder="1" applyProtection="1">
      <protection locked="0"/>
    </xf>
    <xf numFmtId="0" fontId="54" fillId="23" borderId="177" xfId="0" applyFont="1" applyFill="1" applyBorder="1" applyProtection="1">
      <protection locked="0"/>
    </xf>
    <xf numFmtId="166" fontId="54" fillId="23" borderId="177" xfId="0" applyNumberFormat="1" applyFont="1" applyFill="1" applyBorder="1" applyProtection="1">
      <protection locked="0"/>
    </xf>
    <xf numFmtId="2" fontId="54" fillId="23" borderId="196" xfId="0" applyNumberFormat="1" applyFont="1" applyFill="1" applyBorder="1" applyProtection="1">
      <protection locked="0"/>
    </xf>
    <xf numFmtId="165" fontId="54" fillId="23" borderId="197" xfId="0" applyNumberFormat="1" applyFont="1" applyFill="1" applyBorder="1" applyProtection="1">
      <protection locked="0"/>
    </xf>
    <xf numFmtId="0" fontId="54" fillId="23" borderId="194" xfId="0" applyNumberFormat="1" applyFont="1" applyFill="1" applyBorder="1" applyProtection="1">
      <protection locked="0"/>
    </xf>
    <xf numFmtId="0" fontId="54" fillId="23" borderId="177" xfId="0" applyNumberFormat="1" applyFont="1" applyFill="1" applyBorder="1" applyProtection="1">
      <protection locked="0"/>
    </xf>
    <xf numFmtId="2" fontId="99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8" fillId="0" borderId="0" xfId="0" applyFont="1" applyBorder="1" applyAlignment="1" applyProtection="1">
      <alignment horizontal="center" shrinkToFit="1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54" fillId="0" borderId="7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2" fontId="57" fillId="0" borderId="0" xfId="0" applyNumberFormat="1" applyFont="1" applyBorder="1" applyAlignment="1" applyProtection="1">
      <alignment horizontal="center"/>
    </xf>
    <xf numFmtId="0" fontId="58" fillId="16" borderId="0" xfId="0" applyFont="1" applyFill="1" applyBorder="1" applyAlignment="1" applyProtection="1">
      <protection locked="0"/>
    </xf>
    <xf numFmtId="2" fontId="58" fillId="8" borderId="0" xfId="0" applyNumberFormat="1" applyFont="1" applyFill="1" applyBorder="1" applyAlignment="1" applyProtection="1">
      <protection locked="0"/>
    </xf>
    <xf numFmtId="0" fontId="58" fillId="16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horizontal="center"/>
      <protection locked="0"/>
    </xf>
    <xf numFmtId="0" fontId="58" fillId="8" borderId="0" xfId="0" applyFont="1" applyFill="1" applyBorder="1" applyAlignment="1" applyProtection="1">
      <alignment horizontal="center" shrinkToFit="1"/>
      <protection locked="0"/>
    </xf>
    <xf numFmtId="10" fontId="58" fillId="8" borderId="0" xfId="0" applyNumberFormat="1" applyFont="1" applyFill="1" applyBorder="1" applyAlignment="1" applyProtection="1">
      <alignment horizontal="center"/>
      <protection locked="0"/>
    </xf>
    <xf numFmtId="0" fontId="33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8" fillId="0" borderId="46" xfId="0" applyNumberFormat="1" applyFont="1" applyBorder="1" applyProtection="1"/>
    <xf numFmtId="0" fontId="57" fillId="0" borderId="0" xfId="0" applyNumberFormat="1" applyFont="1" applyBorder="1" applyAlignment="1" applyProtection="1">
      <alignment horizontal="center"/>
    </xf>
    <xf numFmtId="0" fontId="57" fillId="0" borderId="0" xfId="0" applyNumberFormat="1" applyFont="1" applyBorder="1" applyAlignment="1" applyProtection="1"/>
    <xf numFmtId="3" fontId="54" fillId="0" borderId="0" xfId="0" applyNumberFormat="1" applyFont="1" applyBorder="1" applyAlignment="1" applyProtection="1">
      <alignment horizontal="center"/>
    </xf>
    <xf numFmtId="174" fontId="58" fillId="0" borderId="198" xfId="0" applyNumberFormat="1" applyFont="1" applyBorder="1" applyProtection="1">
      <protection locked="0"/>
    </xf>
    <xf numFmtId="174" fontId="58" fillId="23" borderId="199" xfId="0" applyNumberFormat="1" applyFont="1" applyFill="1" applyBorder="1" applyProtection="1">
      <protection locked="0"/>
    </xf>
    <xf numFmtId="174" fontId="58" fillId="0" borderId="199" xfId="0" applyNumberFormat="1" applyFont="1" applyBorder="1" applyProtection="1">
      <protection locked="0"/>
    </xf>
    <xf numFmtId="166" fontId="58" fillId="0" borderId="12" xfId="0" applyNumberFormat="1" applyFont="1" applyBorder="1" applyProtection="1">
      <protection locked="0"/>
    </xf>
    <xf numFmtId="166" fontId="58" fillId="23" borderId="49" xfId="0" applyNumberFormat="1" applyFont="1" applyFill="1" applyBorder="1" applyProtection="1">
      <protection locked="0"/>
    </xf>
    <xf numFmtId="166" fontId="58" fillId="0" borderId="49" xfId="0" applyNumberFormat="1" applyFont="1" applyBorder="1" applyProtection="1">
      <protection locked="0"/>
    </xf>
    <xf numFmtId="0" fontId="34" fillId="0" borderId="38" xfId="3" applyBorder="1" applyAlignment="1">
      <alignment horizontal="justify"/>
    </xf>
    <xf numFmtId="0" fontId="45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4" fillId="0" borderId="38" xfId="3" applyNumberFormat="1" applyBorder="1"/>
    <xf numFmtId="2" fontId="34" fillId="0" borderId="26" xfId="3" applyNumberFormat="1" applyBorder="1"/>
    <xf numFmtId="2" fontId="34" fillId="0" borderId="17" xfId="3" applyNumberFormat="1" applyBorder="1" applyAlignment="1">
      <alignment horizontal="center"/>
    </xf>
    <xf numFmtId="0" fontId="35" fillId="0" borderId="0" xfId="3" applyFont="1" applyBorder="1" applyAlignment="1">
      <alignment horizontal="centerContinuous" vertical="center" wrapText="1"/>
    </xf>
    <xf numFmtId="165" fontId="34" fillId="0" borderId="0" xfId="3" applyNumberFormat="1" applyBorder="1" applyAlignment="1">
      <alignment horizontal="center" vertical="center"/>
    </xf>
    <xf numFmtId="165" fontId="34" fillId="0" borderId="0" xfId="3" applyNumberFormat="1" applyBorder="1" applyAlignment="1" applyProtection="1">
      <alignment horizontal="center" vertical="center"/>
      <protection locked="0"/>
    </xf>
    <xf numFmtId="0" fontId="28" fillId="0" borderId="62" xfId="3" applyFont="1" applyBorder="1" applyAlignment="1">
      <alignment horizontal="justify" vertical="center" wrapText="1"/>
    </xf>
    <xf numFmtId="2" fontId="34" fillId="0" borderId="200" xfId="3" applyNumberFormat="1" applyBorder="1"/>
    <xf numFmtId="0" fontId="0" fillId="0" borderId="0" xfId="3" applyFont="1" applyAlignment="1">
      <alignment horizontal="justify" vertical="justify"/>
    </xf>
    <xf numFmtId="2" fontId="34" fillId="0" borderId="34" xfId="3" applyNumberFormat="1" applyBorder="1" applyAlignment="1">
      <alignment horizontal="center"/>
    </xf>
    <xf numFmtId="165" fontId="34" fillId="0" borderId="42" xfId="3" applyNumberFormat="1" applyBorder="1" applyAlignment="1">
      <alignment horizontal="center"/>
    </xf>
    <xf numFmtId="165" fontId="34" fillId="0" borderId="9" xfId="3" applyNumberFormat="1" applyBorder="1" applyAlignment="1">
      <alignment horizontal="center"/>
    </xf>
    <xf numFmtId="165" fontId="34" fillId="0" borderId="40" xfId="3" applyNumberFormat="1" applyBorder="1" applyAlignment="1">
      <alignment horizontal="center"/>
    </xf>
    <xf numFmtId="165" fontId="34" fillId="0" borderId="56" xfId="3" applyNumberFormat="1" applyBorder="1" applyAlignment="1">
      <alignment horizontal="center"/>
    </xf>
    <xf numFmtId="0" fontId="54" fillId="0" borderId="0" xfId="0" applyFont="1" applyBorder="1" applyAlignment="1" applyProtection="1">
      <alignment horizontal="right" shrinkToFit="1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165" fontId="34" fillId="0" borderId="8" xfId="3" applyNumberFormat="1" applyBorder="1" applyAlignment="1" applyProtection="1">
      <alignment horizontal="center"/>
    </xf>
    <xf numFmtId="165" fontId="34" fillId="0" borderId="37" xfId="3" applyNumberFormat="1" applyBorder="1" applyAlignment="1" applyProtection="1">
      <alignment horizontal="center"/>
    </xf>
    <xf numFmtId="165" fontId="34" fillId="0" borderId="15" xfId="3" applyNumberFormat="1" applyBorder="1" applyAlignment="1" applyProtection="1">
      <alignment horizontal="center"/>
    </xf>
    <xf numFmtId="14" fontId="27" fillId="0" borderId="0" xfId="0" applyNumberFormat="1" applyFont="1" applyBorder="1" applyAlignment="1">
      <alignment horizontal="right"/>
    </xf>
    <xf numFmtId="1" fontId="27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7" fillId="0" borderId="42" xfId="3" applyNumberFormat="1" applyFont="1" applyBorder="1" applyAlignment="1" applyProtection="1">
      <alignment horizontal="center"/>
      <protection locked="0"/>
    </xf>
    <xf numFmtId="0" fontId="27" fillId="0" borderId="2" xfId="3" applyFont="1" applyBorder="1" applyAlignment="1" applyProtection="1">
      <alignment horizontal="center"/>
      <protection locked="0"/>
    </xf>
    <xf numFmtId="0" fontId="27" fillId="0" borderId="22" xfId="3" applyFont="1" applyBorder="1" applyAlignment="1" applyProtection="1">
      <alignment horizontal="center"/>
      <protection locked="0"/>
    </xf>
    <xf numFmtId="0" fontId="34" fillId="0" borderId="64" xfId="3" applyBorder="1" applyProtection="1">
      <protection locked="0"/>
    </xf>
    <xf numFmtId="0" fontId="34" fillId="0" borderId="64" xfId="3" applyBorder="1" applyAlignment="1" applyProtection="1">
      <alignment horizontal="left"/>
      <protection locked="0"/>
    </xf>
    <xf numFmtId="0" fontId="28" fillId="0" borderId="64" xfId="3" applyFont="1" applyBorder="1" applyAlignment="1" applyProtection="1">
      <alignment horizontal="center"/>
      <protection locked="0"/>
    </xf>
    <xf numFmtId="0" fontId="50" fillId="0" borderId="46" xfId="3" applyFont="1" applyBorder="1" applyAlignment="1" applyProtection="1">
      <alignment horizontal="center"/>
      <protection locked="0"/>
    </xf>
    <xf numFmtId="0" fontId="50" fillId="0" borderId="64" xfId="3" applyFont="1" applyBorder="1" applyAlignment="1" applyProtection="1">
      <alignment horizontal="center"/>
      <protection locked="0"/>
    </xf>
    <xf numFmtId="0" fontId="28" fillId="0" borderId="46" xfId="3" applyFont="1" applyBorder="1" applyAlignment="1" applyProtection="1">
      <alignment horizontal="center"/>
      <protection locked="0"/>
    </xf>
    <xf numFmtId="0" fontId="27" fillId="0" borderId="64" xfId="3" applyFont="1" applyBorder="1" applyAlignment="1" applyProtection="1">
      <alignment horizontal="left"/>
      <protection locked="0"/>
    </xf>
    <xf numFmtId="0" fontId="27" fillId="0" borderId="46" xfId="3" applyFont="1" applyBorder="1" applyAlignment="1" applyProtection="1">
      <alignment horizontal="left"/>
      <protection locked="0"/>
    </xf>
    <xf numFmtId="166" fontId="34" fillId="0" borderId="40" xfId="3" applyNumberFormat="1" applyBorder="1" applyAlignment="1" applyProtection="1">
      <alignment horizontal="center"/>
      <protection locked="0"/>
    </xf>
    <xf numFmtId="1" fontId="66" fillId="0" borderId="22" xfId="0" applyNumberFormat="1" applyFont="1" applyBorder="1" applyAlignment="1" applyProtection="1">
      <alignment shrinkToFit="1"/>
    </xf>
    <xf numFmtId="2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Fill="1" applyAlignment="1" applyProtection="1">
      <alignment shrinkToFit="1"/>
    </xf>
    <xf numFmtId="2" fontId="58" fillId="0" borderId="38" xfId="0" applyNumberFormat="1" applyFont="1" applyFill="1" applyBorder="1" applyAlignment="1" applyProtection="1">
      <alignment shrinkToFit="1"/>
      <protection locked="0"/>
    </xf>
    <xf numFmtId="1" fontId="66" fillId="0" borderId="0" xfId="0" applyNumberFormat="1" applyFont="1" applyFill="1" applyBorder="1" applyAlignment="1" applyProtection="1">
      <alignment shrinkToFit="1"/>
    </xf>
    <xf numFmtId="0" fontId="58" fillId="0" borderId="43" xfId="0" applyFont="1" applyFill="1" applyBorder="1" applyAlignment="1" applyProtection="1">
      <alignment horizontal="center" shrinkToFit="1"/>
      <protection locked="0"/>
    </xf>
    <xf numFmtId="2" fontId="58" fillId="0" borderId="39" xfId="0" applyNumberFormat="1" applyFont="1" applyFill="1" applyBorder="1" applyAlignment="1" applyProtection="1">
      <alignment shrinkToFit="1"/>
    </xf>
    <xf numFmtId="166" fontId="58" fillId="23" borderId="58" xfId="0" applyNumberFormat="1" applyFont="1" applyFill="1" applyBorder="1" applyProtection="1">
      <protection locked="0"/>
    </xf>
    <xf numFmtId="166" fontId="58" fillId="23" borderId="26" xfId="0" applyNumberFormat="1" applyFont="1" applyFill="1" applyBorder="1" applyProtection="1">
      <protection locked="0"/>
    </xf>
    <xf numFmtId="166" fontId="58" fillId="23" borderId="59" xfId="0" applyNumberFormat="1" applyFont="1" applyFill="1" applyBorder="1" applyProtection="1">
      <protection locked="0"/>
    </xf>
    <xf numFmtId="166" fontId="58" fillId="23" borderId="34" xfId="0" applyNumberFormat="1" applyFont="1" applyFill="1" applyBorder="1" applyProtection="1">
      <protection locked="0"/>
    </xf>
    <xf numFmtId="166" fontId="58" fillId="23" borderId="25" xfId="0" applyNumberFormat="1" applyFont="1" applyFill="1" applyBorder="1" applyProtection="1">
      <protection locked="0"/>
    </xf>
    <xf numFmtId="166" fontId="58" fillId="23" borderId="55" xfId="0" applyNumberFormat="1" applyFont="1" applyFill="1" applyBorder="1" applyProtection="1">
      <protection locked="0"/>
    </xf>
    <xf numFmtId="166" fontId="58" fillId="23" borderId="71" xfId="0" applyNumberFormat="1" applyFont="1" applyFill="1" applyBorder="1" applyProtection="1">
      <protection locked="0"/>
    </xf>
    <xf numFmtId="1" fontId="58" fillId="23" borderId="25" xfId="0" applyNumberFormat="1" applyFont="1" applyFill="1" applyBorder="1" applyProtection="1">
      <protection locked="0"/>
    </xf>
    <xf numFmtId="1" fontId="58" fillId="23" borderId="55" xfId="0" applyNumberFormat="1" applyFont="1" applyFill="1" applyBorder="1" applyProtection="1">
      <protection locked="0"/>
    </xf>
    <xf numFmtId="166" fontId="58" fillId="23" borderId="201" xfId="0" applyNumberFormat="1" applyFont="1" applyFill="1" applyBorder="1" applyProtection="1">
      <protection locked="0"/>
    </xf>
    <xf numFmtId="166" fontId="58" fillId="23" borderId="78" xfId="0" applyNumberFormat="1" applyFont="1" applyFill="1" applyBorder="1" applyProtection="1">
      <protection locked="0"/>
    </xf>
    <xf numFmtId="166" fontId="58" fillId="23" borderId="47" xfId="0" applyNumberFormat="1" applyFont="1" applyFill="1" applyBorder="1" applyProtection="1">
      <protection locked="0"/>
    </xf>
    <xf numFmtId="174" fontId="58" fillId="23" borderId="204" xfId="0" applyNumberFormat="1" applyFont="1" applyFill="1" applyBorder="1" applyProtection="1">
      <protection locked="0"/>
    </xf>
    <xf numFmtId="1" fontId="58" fillId="23" borderId="58" xfId="0" applyNumberFormat="1" applyFont="1" applyFill="1" applyBorder="1" applyProtection="1">
      <protection locked="0"/>
    </xf>
    <xf numFmtId="1" fontId="58" fillId="23" borderId="26" xfId="0" applyNumberFormat="1" applyFont="1" applyFill="1" applyBorder="1" applyProtection="1">
      <protection locked="0"/>
    </xf>
    <xf numFmtId="1" fontId="58" fillId="23" borderId="59" xfId="0" applyNumberFormat="1" applyFont="1" applyFill="1" applyBorder="1" applyProtection="1">
      <protection locked="0"/>
    </xf>
    <xf numFmtId="2" fontId="58" fillId="23" borderId="26" xfId="0" applyNumberFormat="1" applyFont="1" applyFill="1" applyBorder="1" applyProtection="1">
      <protection locked="0"/>
    </xf>
    <xf numFmtId="2" fontId="58" fillId="23" borderId="59" xfId="0" applyNumberFormat="1" applyFont="1" applyFill="1" applyBorder="1" applyProtection="1">
      <protection locked="0"/>
    </xf>
    <xf numFmtId="2" fontId="58" fillId="23" borderId="55" xfId="0" applyNumberFormat="1" applyFont="1" applyFill="1" applyBorder="1" applyProtection="1">
      <protection locked="0"/>
    </xf>
    <xf numFmtId="2" fontId="58" fillId="23" borderId="58" xfId="0" applyNumberFormat="1" applyFont="1" applyFill="1" applyBorder="1" applyProtection="1">
      <protection locked="0"/>
    </xf>
    <xf numFmtId="166" fontId="58" fillId="0" borderId="205" xfId="0" applyNumberFormat="1" applyFont="1" applyFill="1" applyBorder="1" applyProtection="1">
      <protection locked="0"/>
    </xf>
    <xf numFmtId="166" fontId="58" fillId="0" borderId="177" xfId="0" applyNumberFormat="1" applyFont="1" applyFill="1" applyBorder="1" applyProtection="1">
      <protection locked="0"/>
    </xf>
    <xf numFmtId="166" fontId="58" fillId="0" borderId="195" xfId="0" applyNumberFormat="1" applyFont="1" applyFill="1" applyBorder="1" applyProtection="1">
      <protection locked="0"/>
    </xf>
    <xf numFmtId="166" fontId="58" fillId="0" borderId="133" xfId="0" applyNumberFormat="1" applyFont="1" applyFill="1" applyBorder="1" applyProtection="1">
      <protection locked="0"/>
    </xf>
    <xf numFmtId="166" fontId="58" fillId="0" borderId="39" xfId="0" applyNumberFormat="1" applyFont="1" applyFill="1" applyBorder="1" applyProtection="1">
      <protection locked="0"/>
    </xf>
    <xf numFmtId="166" fontId="58" fillId="0" borderId="208" xfId="0" applyNumberFormat="1" applyFont="1" applyFill="1" applyBorder="1" applyProtection="1">
      <protection locked="0"/>
    </xf>
    <xf numFmtId="166" fontId="58" fillId="0" borderId="178" xfId="0" applyNumberFormat="1" applyFont="1" applyFill="1" applyBorder="1" applyProtection="1">
      <protection locked="0"/>
    </xf>
    <xf numFmtId="166" fontId="58" fillId="0" borderId="209" xfId="0" applyNumberFormat="1" applyFont="1" applyFill="1" applyBorder="1" applyProtection="1">
      <protection locked="0"/>
    </xf>
    <xf numFmtId="165" fontId="54" fillId="0" borderId="5" xfId="0" applyNumberFormat="1" applyFont="1" applyBorder="1" applyProtection="1"/>
    <xf numFmtId="166" fontId="54" fillId="0" borderId="202" xfId="0" applyNumberFormat="1" applyFont="1" applyBorder="1" applyProtection="1"/>
    <xf numFmtId="166" fontId="54" fillId="0" borderId="203" xfId="0" applyNumberFormat="1" applyFont="1" applyBorder="1" applyProtection="1"/>
    <xf numFmtId="0" fontId="58" fillId="23" borderId="47" xfId="0" applyFont="1" applyFill="1" applyBorder="1" applyProtection="1">
      <protection locked="0"/>
    </xf>
    <xf numFmtId="1" fontId="58" fillId="0" borderId="43" xfId="0" applyNumberFormat="1" applyFont="1" applyFill="1" applyBorder="1" applyProtection="1">
      <protection locked="0"/>
    </xf>
    <xf numFmtId="1" fontId="58" fillId="23" borderId="50" xfId="0" applyNumberFormat="1" applyFont="1" applyFill="1" applyBorder="1" applyProtection="1">
      <protection locked="0"/>
    </xf>
    <xf numFmtId="1" fontId="58" fillId="23" borderId="52" xfId="0" applyNumberFormat="1" applyFont="1" applyFill="1" applyBorder="1" applyProtection="1">
      <protection locked="0"/>
    </xf>
    <xf numFmtId="165" fontId="57" fillId="13" borderId="216" xfId="0" applyNumberFormat="1" applyFont="1" applyFill="1" applyBorder="1" applyAlignment="1" applyProtection="1">
      <alignment textRotation="90"/>
    </xf>
    <xf numFmtId="1" fontId="58" fillId="22" borderId="19" xfId="0" applyNumberFormat="1" applyFont="1" applyFill="1" applyBorder="1" applyProtection="1">
      <protection locked="0"/>
    </xf>
    <xf numFmtId="1" fontId="58" fillId="22" borderId="42" xfId="0" applyNumberFormat="1" applyFont="1" applyFill="1" applyBorder="1" applyProtection="1">
      <protection locked="0"/>
    </xf>
    <xf numFmtId="1" fontId="58" fillId="22" borderId="18" xfId="0" applyNumberFormat="1" applyFont="1" applyFill="1" applyBorder="1" applyProtection="1">
      <protection locked="0"/>
    </xf>
    <xf numFmtId="0" fontId="28" fillId="3" borderId="6" xfId="0" applyFont="1" applyFill="1" applyBorder="1" applyAlignment="1" applyProtection="1"/>
    <xf numFmtId="0" fontId="28" fillId="3" borderId="139" xfId="0" applyFont="1" applyFill="1" applyBorder="1" applyAlignment="1" applyProtection="1"/>
    <xf numFmtId="0" fontId="28" fillId="0" borderId="143" xfId="0" applyFont="1" applyFill="1" applyBorder="1" applyAlignment="1" applyProtection="1"/>
    <xf numFmtId="0" fontId="28" fillId="0" borderId="6" xfId="0" applyFont="1" applyFill="1" applyBorder="1" applyAlignment="1" applyProtection="1"/>
    <xf numFmtId="0" fontId="28" fillId="0" borderId="139" xfId="0" applyFont="1" applyFill="1" applyBorder="1" applyAlignment="1" applyProtection="1"/>
    <xf numFmtId="0" fontId="28" fillId="3" borderId="149" xfId="0" applyFont="1" applyFill="1" applyBorder="1" applyAlignment="1" applyProtection="1"/>
    <xf numFmtId="0" fontId="28" fillId="3" borderId="212" xfId="0" applyFont="1" applyFill="1" applyBorder="1" applyAlignment="1" applyProtection="1"/>
    <xf numFmtId="0" fontId="28" fillId="3" borderId="213" xfId="0" applyFont="1" applyFill="1" applyBorder="1" applyAlignment="1" applyProtection="1"/>
    <xf numFmtId="166" fontId="58" fillId="34" borderId="177" xfId="0" applyNumberFormat="1" applyFont="1" applyFill="1" applyBorder="1" applyProtection="1">
      <protection locked="0"/>
    </xf>
    <xf numFmtId="166" fontId="58" fillId="34" borderId="38" xfId="0" applyNumberFormat="1" applyFont="1" applyFill="1" applyBorder="1" applyProtection="1">
      <protection locked="0"/>
    </xf>
    <xf numFmtId="166" fontId="58" fillId="34" borderId="208" xfId="0" applyNumberFormat="1" applyFont="1" applyFill="1" applyBorder="1" applyProtection="1">
      <protection locked="0"/>
    </xf>
    <xf numFmtId="166" fontId="58" fillId="34" borderId="178" xfId="0" applyNumberFormat="1" applyFont="1" applyFill="1" applyBorder="1" applyProtection="1">
      <protection locked="0"/>
    </xf>
    <xf numFmtId="166" fontId="54" fillId="23" borderId="195" xfId="0" applyNumberFormat="1" applyFont="1" applyFill="1" applyBorder="1" applyProtection="1">
      <protection locked="0"/>
    </xf>
    <xf numFmtId="166" fontId="54" fillId="0" borderId="33" xfId="0" applyNumberFormat="1" applyFont="1" applyFill="1" applyBorder="1" applyProtection="1">
      <protection locked="0"/>
    </xf>
    <xf numFmtId="166" fontId="54" fillId="23" borderId="39" xfId="0" applyNumberFormat="1" applyFont="1" applyFill="1" applyBorder="1" applyProtection="1">
      <protection locked="0"/>
    </xf>
    <xf numFmtId="166" fontId="54" fillId="0" borderId="39" xfId="0" applyNumberFormat="1" applyFont="1" applyFill="1" applyBorder="1" applyProtection="1">
      <protection locked="0"/>
    </xf>
    <xf numFmtId="0" fontId="57" fillId="0" borderId="0" xfId="0" applyFont="1" applyBorder="1" applyAlignment="1" applyProtection="1">
      <alignment textRotation="90"/>
    </xf>
    <xf numFmtId="166" fontId="54" fillId="35" borderId="195" xfId="0" applyNumberFormat="1" applyFont="1" applyFill="1" applyBorder="1" applyProtection="1">
      <protection locked="0"/>
    </xf>
    <xf numFmtId="166" fontId="54" fillId="35" borderId="39" xfId="0" applyNumberFormat="1" applyFont="1" applyFill="1" applyBorder="1" applyProtection="1">
      <protection locked="0"/>
    </xf>
    <xf numFmtId="166" fontId="54" fillId="35" borderId="98" xfId="0" applyNumberFormat="1" applyFont="1" applyFill="1" applyBorder="1" applyProtection="1">
      <protection locked="0"/>
    </xf>
    <xf numFmtId="0" fontId="42" fillId="0" borderId="57" xfId="0" applyFont="1" applyBorder="1" applyAlignment="1" applyProtection="1">
      <alignment horizontal="center" vertical="center" textRotation="90"/>
    </xf>
    <xf numFmtId="0" fontId="42" fillId="0" borderId="218" xfId="0" applyFont="1" applyBorder="1" applyAlignment="1" applyProtection="1">
      <alignment horizontal="center" vertical="center" textRotation="90"/>
    </xf>
    <xf numFmtId="0" fontId="42" fillId="0" borderId="34" xfId="0" applyFont="1" applyBorder="1" applyAlignment="1" applyProtection="1">
      <alignment horizontal="center" vertical="center" textRotation="90"/>
    </xf>
    <xf numFmtId="165" fontId="42" fillId="0" borderId="219" xfId="0" applyNumberFormat="1" applyFont="1" applyBorder="1" applyAlignment="1" applyProtection="1">
      <alignment horizontal="center" vertical="center" textRotation="90"/>
    </xf>
    <xf numFmtId="165" fontId="57" fillId="0" borderId="220" xfId="0" applyNumberFormat="1" applyFont="1" applyBorder="1" applyAlignment="1" applyProtection="1">
      <alignment textRotation="90"/>
    </xf>
    <xf numFmtId="0" fontId="31" fillId="13" borderId="36" xfId="0" applyFont="1" applyFill="1" applyBorder="1" applyAlignment="1" applyProtection="1"/>
    <xf numFmtId="174" fontId="58" fillId="9" borderId="221" xfId="0" applyNumberFormat="1" applyFont="1" applyFill="1" applyBorder="1" applyProtection="1">
      <protection locked="0"/>
    </xf>
    <xf numFmtId="174" fontId="58" fillId="23" borderId="222" xfId="0" applyNumberFormat="1" applyFont="1" applyFill="1" applyBorder="1" applyProtection="1">
      <protection locked="0"/>
    </xf>
    <xf numFmtId="166" fontId="54" fillId="35" borderId="223" xfId="0" applyNumberFormat="1" applyFont="1" applyFill="1" applyBorder="1" applyProtection="1">
      <protection locked="0"/>
    </xf>
    <xf numFmtId="166" fontId="54" fillId="0" borderId="77" xfId="0" applyNumberFormat="1" applyFont="1" applyFill="1" applyBorder="1" applyProtection="1">
      <protection locked="0"/>
    </xf>
    <xf numFmtId="166" fontId="54" fillId="35" borderId="53" xfId="0" applyNumberFormat="1" applyFont="1" applyFill="1" applyBorder="1" applyProtection="1">
      <protection locked="0"/>
    </xf>
    <xf numFmtId="166" fontId="54" fillId="0" borderId="53" xfId="0" applyNumberFormat="1" applyFont="1" applyFill="1" applyBorder="1" applyProtection="1">
      <protection locked="0"/>
    </xf>
    <xf numFmtId="166" fontId="54" fillId="35" borderId="60" xfId="0" applyNumberFormat="1" applyFont="1" applyFill="1" applyBorder="1" applyProtection="1">
      <protection locked="0"/>
    </xf>
    <xf numFmtId="166" fontId="54" fillId="35" borderId="27" xfId="0" applyNumberFormat="1" applyFont="1" applyFill="1" applyBorder="1" applyProtection="1">
      <protection locked="0"/>
    </xf>
    <xf numFmtId="165" fontId="42" fillId="0" borderId="218" xfId="0" applyNumberFormat="1" applyFont="1" applyBorder="1" applyAlignment="1" applyProtection="1">
      <alignment horizontal="center" vertical="center" textRotation="90"/>
    </xf>
    <xf numFmtId="165" fontId="42" fillId="0" borderId="57" xfId="0" applyNumberFormat="1" applyFont="1" applyBorder="1" applyAlignment="1" applyProtection="1">
      <alignment horizontal="center" vertical="center" textRotation="90"/>
    </xf>
    <xf numFmtId="166" fontId="54" fillId="23" borderId="217" xfId="0" applyNumberFormat="1" applyFont="1" applyFill="1" applyBorder="1" applyProtection="1">
      <protection locked="0"/>
    </xf>
    <xf numFmtId="166" fontId="54" fillId="0" borderId="148" xfId="0" applyNumberFormat="1" applyFont="1" applyBorder="1" applyProtection="1"/>
    <xf numFmtId="166" fontId="58" fillId="34" borderId="207" xfId="0" applyNumberFormat="1" applyFont="1" applyFill="1" applyBorder="1" applyProtection="1">
      <protection locked="0"/>
    </xf>
    <xf numFmtId="166" fontId="58" fillId="34" borderId="134" xfId="0" applyNumberFormat="1" applyFont="1" applyFill="1" applyBorder="1" applyProtection="1">
      <protection locked="0"/>
    </xf>
    <xf numFmtId="166" fontId="58" fillId="34" borderId="211" xfId="0" applyNumberFormat="1" applyFont="1" applyFill="1" applyBorder="1" applyProtection="1">
      <protection locked="0"/>
    </xf>
    <xf numFmtId="166" fontId="58" fillId="0" borderId="0" xfId="0" applyNumberFormat="1" applyFont="1" applyFill="1" applyBorder="1" applyProtection="1">
      <protection locked="0"/>
    </xf>
    <xf numFmtId="166" fontId="58" fillId="0" borderId="225" xfId="0" applyNumberFormat="1" applyFont="1" applyFill="1" applyBorder="1" applyProtection="1">
      <protection locked="0"/>
    </xf>
    <xf numFmtId="166" fontId="58" fillId="0" borderId="122" xfId="0" applyNumberFormat="1" applyFont="1" applyFill="1" applyBorder="1" applyProtection="1">
      <protection locked="0"/>
    </xf>
    <xf numFmtId="166" fontId="58" fillId="0" borderId="124" xfId="0" applyNumberFormat="1" applyFont="1" applyFill="1" applyBorder="1" applyProtection="1">
      <protection locked="0"/>
    </xf>
    <xf numFmtId="166" fontId="58" fillId="0" borderId="204" xfId="0" applyNumberFormat="1" applyFont="1" applyFill="1" applyBorder="1" applyProtection="1">
      <protection locked="0"/>
    </xf>
    <xf numFmtId="166" fontId="54" fillId="0" borderId="226" xfId="0" applyNumberFormat="1" applyFont="1" applyBorder="1" applyProtection="1"/>
    <xf numFmtId="166" fontId="54" fillId="0" borderId="227" xfId="0" applyNumberFormat="1" applyFont="1" applyBorder="1" applyProtection="1"/>
    <xf numFmtId="166" fontId="54" fillId="0" borderId="40" xfId="0" applyNumberFormat="1" applyFont="1" applyBorder="1" applyProtection="1"/>
    <xf numFmtId="0" fontId="74" fillId="0" borderId="0" xfId="0" applyNumberFormat="1" applyFont="1" applyAlignment="1">
      <alignment horizontal="right"/>
    </xf>
    <xf numFmtId="1" fontId="58" fillId="0" borderId="45" xfId="0" applyNumberFormat="1" applyFont="1" applyBorder="1" applyAlignment="1" applyProtection="1">
      <protection locked="0"/>
    </xf>
    <xf numFmtId="1" fontId="58" fillId="23" borderId="41" xfId="0" applyNumberFormat="1" applyFont="1" applyFill="1" applyBorder="1" applyAlignment="1" applyProtection="1">
      <protection locked="0"/>
    </xf>
    <xf numFmtId="1" fontId="58" fillId="23" borderId="58" xfId="0" applyNumberFormat="1" applyFont="1" applyFill="1" applyBorder="1" applyAlignment="1" applyProtection="1">
      <protection locked="0"/>
    </xf>
    <xf numFmtId="1" fontId="58" fillId="0" borderId="196" xfId="0" applyNumberFormat="1" applyFont="1" applyFill="1" applyBorder="1" applyProtection="1">
      <protection locked="0"/>
    </xf>
    <xf numFmtId="1" fontId="58" fillId="0" borderId="205" xfId="0" applyNumberFormat="1" applyFont="1" applyFill="1" applyBorder="1" applyProtection="1">
      <protection locked="0"/>
    </xf>
    <xf numFmtId="1" fontId="58" fillId="0" borderId="177" xfId="0" applyNumberFormat="1" applyFont="1" applyFill="1" applyBorder="1" applyProtection="1">
      <protection locked="0"/>
    </xf>
    <xf numFmtId="1" fontId="58" fillId="0" borderId="41" xfId="0" applyNumberFormat="1" applyFont="1" applyFill="1" applyBorder="1" applyProtection="1">
      <protection locked="0"/>
    </xf>
    <xf numFmtId="1" fontId="58" fillId="0" borderId="38" xfId="0" applyNumberFormat="1" applyFont="1" applyFill="1" applyBorder="1" applyProtection="1">
      <protection locked="0"/>
    </xf>
    <xf numFmtId="1" fontId="58" fillId="0" borderId="210" xfId="0" applyNumberFormat="1" applyFont="1" applyFill="1" applyBorder="1" applyProtection="1">
      <protection locked="0"/>
    </xf>
    <xf numFmtId="1" fontId="58" fillId="0" borderId="178" xfId="0" applyNumberFormat="1" applyFont="1" applyFill="1" applyBorder="1" applyProtection="1">
      <protection locked="0"/>
    </xf>
    <xf numFmtId="1" fontId="58" fillId="34" borderId="224" xfId="0" applyNumberFormat="1" applyFont="1" applyFill="1" applyBorder="1" applyProtection="1">
      <protection locked="0"/>
    </xf>
    <xf numFmtId="1" fontId="58" fillId="34" borderId="208" xfId="0" applyNumberFormat="1" applyFont="1" applyFill="1" applyBorder="1" applyProtection="1">
      <protection locked="0"/>
    </xf>
    <xf numFmtId="1" fontId="58" fillId="34" borderId="177" xfId="0" applyNumberFormat="1" applyFont="1" applyFill="1" applyBorder="1" applyProtection="1">
      <protection locked="0"/>
    </xf>
    <xf numFmtId="1" fontId="58" fillId="34" borderId="38" xfId="0" applyNumberFormat="1" applyFont="1" applyFill="1" applyBorder="1" applyProtection="1">
      <protection locked="0"/>
    </xf>
    <xf numFmtId="1" fontId="58" fillId="34" borderId="178" xfId="0" applyNumberFormat="1" applyFont="1" applyFill="1" applyBorder="1" applyProtection="1">
      <protection locked="0"/>
    </xf>
    <xf numFmtId="2" fontId="58" fillId="0" borderId="205" xfId="0" applyNumberFormat="1" applyFont="1" applyFill="1" applyBorder="1" applyProtection="1">
      <protection locked="0"/>
    </xf>
    <xf numFmtId="2" fontId="58" fillId="0" borderId="177" xfId="0" applyNumberFormat="1" applyFont="1" applyFill="1" applyBorder="1" applyProtection="1">
      <protection locked="0"/>
    </xf>
    <xf numFmtId="2" fontId="58" fillId="0" borderId="38" xfId="0" applyNumberFormat="1" applyFont="1" applyFill="1" applyBorder="1" applyProtection="1">
      <protection locked="0"/>
    </xf>
    <xf numFmtId="2" fontId="58" fillId="0" borderId="178" xfId="0" applyNumberFormat="1" applyFont="1" applyFill="1" applyBorder="1" applyProtection="1">
      <protection locked="0"/>
    </xf>
    <xf numFmtId="2" fontId="58" fillId="0" borderId="18" xfId="0" applyNumberFormat="1" applyFont="1" applyBorder="1" applyProtection="1">
      <protection locked="0"/>
    </xf>
    <xf numFmtId="2" fontId="58" fillId="23" borderId="37" xfId="0" applyNumberFormat="1" applyFont="1" applyFill="1" applyBorder="1" applyProtection="1">
      <protection locked="0"/>
    </xf>
    <xf numFmtId="2" fontId="58" fillId="23" borderId="25" xfId="0" applyNumberFormat="1" applyFont="1" applyFill="1" applyBorder="1" applyProtection="1">
      <protection locked="0"/>
    </xf>
    <xf numFmtId="2" fontId="58" fillId="34" borderId="208" xfId="0" applyNumberFormat="1" applyFont="1" applyFill="1" applyBorder="1" applyProtection="1">
      <protection locked="0"/>
    </xf>
    <xf numFmtId="2" fontId="58" fillId="34" borderId="177" xfId="0" applyNumberFormat="1" applyFont="1" applyFill="1" applyBorder="1" applyProtection="1">
      <protection locked="0"/>
    </xf>
    <xf numFmtId="2" fontId="58" fillId="34" borderId="38" xfId="0" applyNumberFormat="1" applyFont="1" applyFill="1" applyBorder="1" applyProtection="1">
      <protection locked="0"/>
    </xf>
    <xf numFmtId="2" fontId="58" fillId="34" borderId="178" xfId="0" applyNumberFormat="1" applyFont="1" applyFill="1" applyBorder="1" applyProtection="1">
      <protection locked="0"/>
    </xf>
    <xf numFmtId="2" fontId="58" fillId="0" borderId="207" xfId="0" applyNumberFormat="1" applyFont="1" applyFill="1" applyBorder="1" applyProtection="1">
      <protection locked="0"/>
    </xf>
    <xf numFmtId="2" fontId="58" fillId="0" borderId="134" xfId="0" applyNumberFormat="1" applyFont="1" applyFill="1" applyBorder="1" applyProtection="1">
      <protection locked="0"/>
    </xf>
    <xf numFmtId="2" fontId="58" fillId="0" borderId="211" xfId="0" applyNumberFormat="1" applyFont="1" applyFill="1" applyBorder="1" applyProtection="1">
      <protection locked="0"/>
    </xf>
    <xf numFmtId="174" fontId="58" fillId="23" borderId="229" xfId="0" applyNumberFormat="1" applyFont="1" applyFill="1" applyBorder="1" applyProtection="1">
      <protection locked="0"/>
    </xf>
    <xf numFmtId="0" fontId="28" fillId="3" borderId="1" xfId="0" applyFont="1" applyFill="1" applyBorder="1" applyAlignment="1" applyProtection="1"/>
    <xf numFmtId="0" fontId="28" fillId="0" borderId="22" xfId="0" applyFont="1" applyFill="1" applyBorder="1" applyAlignment="1" applyProtection="1"/>
    <xf numFmtId="166" fontId="54" fillId="23" borderId="206" xfId="0" applyNumberFormat="1" applyFont="1" applyFill="1" applyBorder="1" applyProtection="1">
      <protection locked="0"/>
    </xf>
    <xf numFmtId="166" fontId="54" fillId="0" borderId="42" xfId="0" applyNumberFormat="1" applyFont="1" applyFill="1" applyBorder="1" applyProtection="1">
      <protection locked="0"/>
    </xf>
    <xf numFmtId="166" fontId="54" fillId="23" borderId="40" xfId="0" applyNumberFormat="1" applyFont="1" applyFill="1" applyBorder="1" applyProtection="1">
      <protection locked="0"/>
    </xf>
    <xf numFmtId="166" fontId="54" fillId="0" borderId="40" xfId="0" applyNumberFormat="1" applyFont="1" applyFill="1" applyBorder="1" applyProtection="1">
      <protection locked="0"/>
    </xf>
    <xf numFmtId="166" fontId="54" fillId="23" borderId="27" xfId="0" applyNumberFormat="1" applyFont="1" applyFill="1" applyBorder="1" applyProtection="1">
      <protection locked="0"/>
    </xf>
    <xf numFmtId="166" fontId="54" fillId="0" borderId="5" xfId="0" applyNumberFormat="1" applyFont="1" applyBorder="1" applyProtection="1"/>
    <xf numFmtId="165" fontId="54" fillId="35" borderId="195" xfId="0" applyNumberFormat="1" applyFont="1" applyFill="1" applyBorder="1" applyProtection="1">
      <protection locked="0"/>
    </xf>
    <xf numFmtId="165" fontId="54" fillId="35" borderId="33" xfId="0" applyNumberFormat="1" applyFont="1" applyFill="1" applyBorder="1" applyProtection="1">
      <protection locked="0"/>
    </xf>
    <xf numFmtId="165" fontId="54" fillId="35" borderId="39" xfId="0" applyNumberFormat="1" applyFont="1" applyFill="1" applyBorder="1" applyProtection="1">
      <protection locked="0"/>
    </xf>
    <xf numFmtId="165" fontId="54" fillId="0" borderId="39" xfId="0" applyNumberFormat="1" applyFont="1" applyFill="1" applyBorder="1" applyProtection="1">
      <protection locked="0"/>
    </xf>
    <xf numFmtId="165" fontId="54" fillId="35" borderId="59" xfId="0" applyNumberFormat="1" applyFont="1" applyFill="1" applyBorder="1" applyProtection="1">
      <protection locked="0"/>
    </xf>
    <xf numFmtId="165" fontId="54" fillId="0" borderId="202" xfId="0" applyNumberFormat="1" applyFont="1" applyBorder="1" applyProtection="1"/>
    <xf numFmtId="165" fontId="54" fillId="0" borderId="203" xfId="0" applyNumberFormat="1" applyFont="1" applyBorder="1" applyProtection="1"/>
    <xf numFmtId="165" fontId="54" fillId="23" borderId="193" xfId="0" applyNumberFormat="1" applyFont="1" applyFill="1" applyBorder="1" applyProtection="1">
      <protection locked="0"/>
    </xf>
    <xf numFmtId="165" fontId="54" fillId="23" borderId="189" xfId="0" applyNumberFormat="1" applyFont="1" applyFill="1" applyBorder="1" applyProtection="1">
      <protection locked="0"/>
    </xf>
    <xf numFmtId="165" fontId="54" fillId="23" borderId="101" xfId="0" applyNumberFormat="1" applyFont="1" applyFill="1" applyBorder="1" applyProtection="1">
      <protection locked="0"/>
    </xf>
    <xf numFmtId="165" fontId="54" fillId="0" borderId="101" xfId="0" applyNumberFormat="1" applyFont="1" applyFill="1" applyBorder="1" applyProtection="1">
      <protection locked="0"/>
    </xf>
    <xf numFmtId="165" fontId="54" fillId="0" borderId="63" xfId="0" applyNumberFormat="1" applyFont="1" applyBorder="1" applyProtection="1"/>
    <xf numFmtId="165" fontId="54" fillId="0" borderId="170" xfId="0" applyNumberFormat="1" applyFont="1" applyBorder="1" applyProtection="1"/>
    <xf numFmtId="2" fontId="54" fillId="0" borderId="93" xfId="0" applyNumberFormat="1" applyFont="1" applyFill="1" applyBorder="1" applyProtection="1"/>
    <xf numFmtId="166" fontId="54" fillId="23" borderId="59" xfId="0" applyNumberFormat="1" applyFont="1" applyFill="1" applyBorder="1" applyProtection="1">
      <protection locked="0"/>
    </xf>
    <xf numFmtId="1" fontId="54" fillId="23" borderId="26" xfId="0" applyNumberFormat="1" applyFont="1" applyFill="1" applyBorder="1" applyProtection="1">
      <protection locked="0"/>
    </xf>
    <xf numFmtId="2" fontId="54" fillId="0" borderId="98" xfId="0" applyNumberFormat="1" applyFont="1" applyFill="1" applyBorder="1" applyProtection="1">
      <protection locked="0"/>
    </xf>
    <xf numFmtId="2" fontId="54" fillId="0" borderId="26" xfId="0" applyNumberFormat="1" applyFont="1" applyFill="1" applyBorder="1" applyProtection="1">
      <protection locked="0"/>
    </xf>
    <xf numFmtId="1" fontId="54" fillId="35" borderId="195" xfId="0" applyNumberFormat="1" applyFont="1" applyFill="1" applyBorder="1" applyProtection="1">
      <protection locked="0"/>
    </xf>
    <xf numFmtId="1" fontId="54" fillId="35" borderId="33" xfId="0" applyNumberFormat="1" applyFont="1" applyFill="1" applyBorder="1" applyProtection="1">
      <protection locked="0"/>
    </xf>
    <xf numFmtId="1" fontId="54" fillId="35" borderId="39" xfId="0" applyNumberFormat="1" applyFont="1" applyFill="1" applyBorder="1" applyProtection="1">
      <protection locked="0"/>
    </xf>
    <xf numFmtId="1" fontId="54" fillId="23" borderId="39" xfId="0" applyNumberFormat="1" applyFont="1" applyFill="1" applyBorder="1" applyProtection="1">
      <protection locked="0"/>
    </xf>
    <xf numFmtId="1" fontId="54" fillId="0" borderId="39" xfId="0" applyNumberFormat="1" applyFont="1" applyFill="1" applyBorder="1" applyProtection="1">
      <protection locked="0"/>
    </xf>
    <xf numFmtId="1" fontId="54" fillId="23" borderId="217" xfId="0" applyNumberFormat="1" applyFont="1" applyFill="1" applyBorder="1" applyProtection="1">
      <protection locked="0"/>
    </xf>
    <xf numFmtId="1" fontId="54" fillId="0" borderId="76" xfId="0" applyNumberFormat="1" applyFont="1" applyBorder="1" applyProtection="1"/>
    <xf numFmtId="1" fontId="54" fillId="35" borderId="98" xfId="0" applyNumberFormat="1" applyFont="1" applyFill="1" applyBorder="1" applyProtection="1">
      <protection locked="0"/>
    </xf>
    <xf numFmtId="165" fontId="34" fillId="0" borderId="30" xfId="3" applyNumberFormat="1" applyBorder="1" applyAlignment="1">
      <alignment horizontal="center"/>
    </xf>
    <xf numFmtId="165" fontId="34" fillId="0" borderId="41" xfId="3" applyNumberFormat="1" applyBorder="1" applyAlignment="1">
      <alignment horizontal="center"/>
    </xf>
    <xf numFmtId="165" fontId="34" fillId="0" borderId="65" xfId="3" applyNumberFormat="1" applyBorder="1" applyAlignment="1">
      <alignment horizontal="center"/>
    </xf>
    <xf numFmtId="165" fontId="34" fillId="0" borderId="12" xfId="3" applyNumberFormat="1" applyBorder="1" applyAlignment="1">
      <alignment horizontal="center"/>
    </xf>
    <xf numFmtId="165" fontId="34" fillId="0" borderId="49" xfId="3" applyNumberFormat="1" applyBorder="1" applyAlignment="1">
      <alignment horizontal="center"/>
    </xf>
    <xf numFmtId="165" fontId="34" fillId="0" borderId="47" xfId="3" applyNumberFormat="1" applyBorder="1" applyAlignment="1">
      <alignment horizontal="center"/>
    </xf>
    <xf numFmtId="166" fontId="34" fillId="0" borderId="12" xfId="3" applyNumberFormat="1" applyBorder="1" applyAlignment="1">
      <alignment horizontal="center"/>
    </xf>
    <xf numFmtId="166" fontId="34" fillId="0" borderId="49" xfId="3" applyNumberFormat="1" applyBorder="1" applyAlignment="1">
      <alignment horizontal="center"/>
    </xf>
    <xf numFmtId="166" fontId="34" fillId="0" borderId="47" xfId="3" applyNumberFormat="1" applyBorder="1" applyAlignment="1">
      <alignment horizontal="center"/>
    </xf>
    <xf numFmtId="1" fontId="34" fillId="0" borderId="12" xfId="3" applyNumberFormat="1" applyBorder="1" applyAlignment="1">
      <alignment horizontal="center"/>
    </xf>
    <xf numFmtId="1" fontId="34" fillId="0" borderId="49" xfId="3" applyNumberFormat="1" applyBorder="1" applyAlignment="1">
      <alignment horizontal="center"/>
    </xf>
    <xf numFmtId="1" fontId="34" fillId="0" borderId="47" xfId="3" applyNumberFormat="1" applyBorder="1" applyAlignment="1">
      <alignment horizontal="center"/>
    </xf>
    <xf numFmtId="1" fontId="34" fillId="0" borderId="8" xfId="3" applyNumberFormat="1" applyBorder="1" applyAlignment="1" applyProtection="1">
      <alignment horizontal="center"/>
    </xf>
    <xf numFmtId="1" fontId="34" fillId="0" borderId="15" xfId="3" applyNumberFormat="1" applyBorder="1" applyAlignment="1" applyProtection="1">
      <alignment horizontal="center"/>
    </xf>
    <xf numFmtId="2" fontId="54" fillId="3" borderId="38" xfId="0" applyNumberFormat="1" applyFont="1" applyFill="1" applyBorder="1" applyProtection="1">
      <protection locked="0"/>
    </xf>
    <xf numFmtId="2" fontId="54" fillId="0" borderId="185" xfId="0" applyNumberFormat="1" applyFont="1" applyBorder="1" applyProtection="1"/>
    <xf numFmtId="2" fontId="54" fillId="23" borderId="171" xfId="0" applyNumberFormat="1" applyFont="1" applyFill="1" applyBorder="1" applyProtection="1"/>
    <xf numFmtId="2" fontId="54" fillId="23" borderId="192" xfId="0" applyNumberFormat="1" applyFont="1" applyFill="1" applyBorder="1" applyProtection="1"/>
    <xf numFmtId="2" fontId="54" fillId="23" borderId="169" xfId="0" applyNumberFormat="1" applyFont="1" applyFill="1" applyBorder="1" applyProtection="1"/>
    <xf numFmtId="0" fontId="34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4" fillId="37" borderId="53" xfId="0" applyNumberFormat="1" applyFont="1" applyFill="1" applyBorder="1" applyProtection="1">
      <protection locked="0"/>
    </xf>
    <xf numFmtId="166" fontId="54" fillId="37" borderId="39" xfId="0" applyNumberFormat="1" applyFont="1" applyFill="1" applyBorder="1" applyProtection="1">
      <protection locked="0"/>
    </xf>
    <xf numFmtId="166" fontId="54" fillId="37" borderId="40" xfId="0" applyNumberFormat="1" applyFont="1" applyFill="1" applyBorder="1" applyProtection="1">
      <protection locked="0"/>
    </xf>
    <xf numFmtId="1" fontId="27" fillId="0" borderId="31" xfId="3" applyNumberFormat="1" applyFont="1" applyBorder="1" applyAlignment="1" applyProtection="1">
      <alignment horizontal="center"/>
      <protection locked="0"/>
    </xf>
    <xf numFmtId="1" fontId="27" fillId="0" borderId="38" xfId="3" applyNumberFormat="1" applyFont="1" applyBorder="1" applyAlignment="1" applyProtection="1">
      <alignment horizontal="center"/>
      <protection locked="0"/>
    </xf>
    <xf numFmtId="1" fontId="27" fillId="0" borderId="16" xfId="3" applyNumberFormat="1" applyFont="1" applyBorder="1" applyAlignment="1" applyProtection="1">
      <alignment horizontal="center"/>
      <protection locked="0"/>
    </xf>
    <xf numFmtId="1" fontId="27" fillId="0" borderId="9" xfId="3" applyNumberFormat="1" applyFont="1" applyBorder="1" applyAlignment="1" applyProtection="1">
      <alignment horizontal="center"/>
      <protection locked="0"/>
    </xf>
    <xf numFmtId="1" fontId="27" fillId="0" borderId="40" xfId="3" applyNumberFormat="1" applyFont="1" applyBorder="1" applyAlignment="1" applyProtection="1">
      <alignment horizontal="center"/>
      <protection locked="0"/>
    </xf>
    <xf numFmtId="1" fontId="27" fillId="0" borderId="56" xfId="3" applyNumberFormat="1" applyFont="1" applyBorder="1" applyAlignment="1" applyProtection="1">
      <alignment horizontal="center"/>
      <protection locked="0"/>
    </xf>
    <xf numFmtId="2" fontId="27" fillId="0" borderId="31" xfId="3" applyNumberFormat="1" applyFont="1" applyBorder="1" applyAlignment="1" applyProtection="1">
      <alignment horizontal="center"/>
      <protection locked="0"/>
    </xf>
    <xf numFmtId="2" fontId="27" fillId="0" borderId="38" xfId="3" applyNumberFormat="1" applyFont="1" applyBorder="1" applyAlignment="1" applyProtection="1">
      <alignment horizontal="center"/>
      <protection locked="0"/>
    </xf>
    <xf numFmtId="2" fontId="27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2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7" fillId="0" borderId="33" xfId="3" applyNumberFormat="1" applyFont="1" applyBorder="1" applyAlignment="1" applyProtection="1">
      <alignment horizontal="center"/>
      <protection locked="0"/>
    </xf>
    <xf numFmtId="166" fontId="27" fillId="0" borderId="31" xfId="3" applyNumberFormat="1" applyFont="1" applyBorder="1" applyAlignment="1" applyProtection="1">
      <alignment horizontal="center"/>
      <protection locked="0"/>
    </xf>
    <xf numFmtId="166" fontId="27" fillId="0" borderId="38" xfId="3" applyNumberFormat="1" applyFont="1" applyBorder="1" applyAlignment="1" applyProtection="1">
      <alignment horizontal="center"/>
      <protection locked="0"/>
    </xf>
    <xf numFmtId="166" fontId="27" fillId="0" borderId="16" xfId="3" applyNumberFormat="1" applyFont="1" applyBorder="1" applyAlignment="1" applyProtection="1">
      <alignment horizontal="center"/>
      <protection locked="0"/>
    </xf>
    <xf numFmtId="0" fontId="75" fillId="33" borderId="43" xfId="0" applyNumberFormat="1" applyFont="1" applyFill="1" applyBorder="1" applyAlignment="1">
      <alignment horizontal="center"/>
    </xf>
    <xf numFmtId="0" fontId="75" fillId="0" borderId="0" xfId="0" applyNumberFormat="1" applyFont="1" applyAlignment="1">
      <alignment horizontal="center"/>
    </xf>
    <xf numFmtId="0" fontId="75" fillId="7" borderId="43" xfId="0" applyNumberFormat="1" applyFont="1" applyFill="1" applyBorder="1" applyAlignment="1">
      <alignment horizontal="center"/>
    </xf>
    <xf numFmtId="0" fontId="75" fillId="0" borderId="0" xfId="0" applyNumberFormat="1" applyFont="1" applyBorder="1" applyAlignment="1">
      <alignment horizontal="center"/>
    </xf>
    <xf numFmtId="0" fontId="75" fillId="0" borderId="43" xfId="0" applyNumberFormat="1" applyFont="1" applyBorder="1" applyAlignment="1">
      <alignment horizontal="center"/>
    </xf>
    <xf numFmtId="0" fontId="75" fillId="0" borderId="0" xfId="0" applyNumberFormat="1" applyFont="1" applyFill="1" applyBorder="1" applyAlignment="1">
      <alignment horizontal="center"/>
    </xf>
    <xf numFmtId="0" fontId="75" fillId="7" borderId="50" xfId="0" applyNumberFormat="1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0" fontId="75" fillId="0" borderId="52" xfId="0" applyNumberFormat="1" applyFont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0" fontId="58" fillId="0" borderId="0" xfId="0" applyFont="1" applyFill="1" applyBorder="1" applyAlignment="1"/>
    <xf numFmtId="0" fontId="58" fillId="0" borderId="0" xfId="0" applyFont="1" applyBorder="1"/>
    <xf numFmtId="0" fontId="75" fillId="0" borderId="43" xfId="0" applyNumberFormat="1" applyFont="1" applyFill="1" applyBorder="1" applyAlignment="1">
      <alignment horizontal="center"/>
    </xf>
    <xf numFmtId="0" fontId="58" fillId="0" borderId="43" xfId="0" applyFont="1" applyBorder="1"/>
    <xf numFmtId="0" fontId="75" fillId="0" borderId="50" xfId="0" applyNumberFormat="1" applyFont="1" applyFill="1" applyBorder="1" applyAlignment="1">
      <alignment horizontal="center"/>
    </xf>
    <xf numFmtId="0" fontId="58" fillId="0" borderId="50" xfId="0" applyFont="1" applyFill="1" applyBorder="1" applyAlignment="1">
      <alignment horizontal="center"/>
    </xf>
    <xf numFmtId="0" fontId="75" fillId="0" borderId="50" xfId="0" applyNumberFormat="1" applyFont="1" applyBorder="1" applyAlignment="1">
      <alignment horizontal="center"/>
    </xf>
    <xf numFmtId="0" fontId="58" fillId="0" borderId="50" xfId="0" applyFont="1" applyBorder="1"/>
    <xf numFmtId="0" fontId="75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0" fontId="75" fillId="0" borderId="0" xfId="0" applyNumberFormat="1" applyFont="1" applyFill="1" applyBorder="1" applyAlignment="1">
      <alignment horizontal="right"/>
    </xf>
    <xf numFmtId="0" fontId="58" fillId="0" borderId="52" xfId="0" applyFont="1" applyBorder="1"/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77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77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77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77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77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165" fontId="40" fillId="0" borderId="1" xfId="5" applyNumberFormat="1" applyFont="1" applyBorder="1" applyAlignment="1" applyProtection="1">
      <alignment horizontal="center" vertical="center"/>
    </xf>
    <xf numFmtId="165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0" borderId="19" xfId="0" applyNumberFormat="1" applyFont="1" applyBorder="1" applyAlignment="1" applyProtection="1">
      <alignment horizontal="center" vertical="center"/>
      <protection locked="0"/>
    </xf>
    <xf numFmtId="166" fontId="131" fillId="0" borderId="19" xfId="0" applyNumberFormat="1" applyFont="1" applyBorder="1" applyAlignment="1" applyProtection="1">
      <alignment horizontal="center" vertical="center"/>
      <protection locked="0"/>
    </xf>
    <xf numFmtId="165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3" xfId="0" applyNumberFormat="1" applyFont="1" applyBorder="1" applyAlignment="1" applyProtection="1">
      <alignment horizontal="center" vertical="center"/>
      <protection locked="0"/>
    </xf>
    <xf numFmtId="2" fontId="131" fillId="0" borderId="105" xfId="0" applyNumberFormat="1" applyFont="1" applyBorder="1" applyAlignment="1" applyProtection="1">
      <alignment horizontal="center" vertical="center"/>
      <protection locked="0"/>
    </xf>
    <xf numFmtId="1" fontId="131" fillId="0" borderId="96" xfId="0" applyNumberFormat="1" applyFont="1" applyBorder="1" applyAlignment="1" applyProtection="1">
      <alignment horizontal="center" vertical="center"/>
      <protection locked="0"/>
    </xf>
    <xf numFmtId="1" fontId="131" fillId="0" borderId="106" xfId="0" applyNumberFormat="1" applyFont="1" applyBorder="1" applyAlignment="1" applyProtection="1">
      <alignment horizontal="center" vertical="center"/>
      <protection locked="0"/>
    </xf>
    <xf numFmtId="0" fontId="131" fillId="0" borderId="19" xfId="0" applyNumberFormat="1" applyFont="1" applyBorder="1" applyAlignment="1" applyProtection="1">
      <alignment horizontal="center" vertical="center"/>
      <protection locked="0"/>
    </xf>
    <xf numFmtId="0" fontId="131" fillId="2" borderId="19" xfId="0" applyFont="1" applyFill="1" applyBorder="1" applyAlignment="1" applyProtection="1">
      <alignment horizontal="center" vertical="center"/>
    </xf>
    <xf numFmtId="2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4" borderId="33" xfId="0" applyNumberFormat="1" applyFont="1" applyFill="1" applyBorder="1" applyAlignment="1" applyProtection="1">
      <alignment horizontal="center" vertical="center"/>
      <protection locked="0"/>
    </xf>
    <xf numFmtId="165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0" borderId="12" xfId="0" applyNumberFormat="1" applyFont="1" applyBorder="1" applyAlignment="1" applyProtection="1">
      <alignment horizontal="center" vertical="center"/>
      <protection locked="0"/>
    </xf>
    <xf numFmtId="2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4" borderId="45" xfId="0" applyNumberFormat="1" applyFont="1" applyFill="1" applyBorder="1" applyAlignment="1" applyProtection="1">
      <alignment horizontal="center" vertical="center"/>
      <protection locked="0"/>
    </xf>
    <xf numFmtId="165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 applyProtection="1">
      <alignment horizontal="center" vertical="center"/>
      <protection locked="0"/>
    </xf>
    <xf numFmtId="2" fontId="131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0" applyNumberFormat="1" applyFont="1" applyBorder="1" applyAlignment="1" applyProtection="1">
      <alignment horizontal="center" vertical="center"/>
      <protection locked="0"/>
    </xf>
    <xf numFmtId="1" fontId="131" fillId="0" borderId="38" xfId="0" applyNumberFormat="1" applyFont="1" applyBorder="1" applyAlignment="1" applyProtection="1">
      <alignment horizontal="center" vertical="center"/>
      <protection locked="0"/>
    </xf>
    <xf numFmtId="166" fontId="132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4" borderId="19" xfId="0" applyNumberFormat="1" applyFont="1" applyFill="1" applyBorder="1" applyAlignment="1" applyProtection="1">
      <alignment horizontal="center" vertical="center"/>
      <protection locked="0"/>
    </xf>
    <xf numFmtId="0" fontId="131" fillId="0" borderId="31" xfId="0" applyNumberFormat="1" applyFont="1" applyBorder="1" applyAlignment="1" applyProtection="1">
      <alignment horizontal="center" vertical="center"/>
      <protection locked="0"/>
    </xf>
    <xf numFmtId="165" fontId="131" fillId="0" borderId="31" xfId="0" applyNumberFormat="1" applyFont="1" applyFill="1" applyBorder="1" applyAlignment="1" applyProtection="1">
      <alignment horizontal="center" vertical="center"/>
      <protection locked="0"/>
    </xf>
    <xf numFmtId="0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101" xfId="0" applyNumberFormat="1" applyFont="1" applyBorder="1" applyAlignment="1" applyProtection="1">
      <alignment horizontal="center" vertical="center"/>
      <protection locked="0"/>
    </xf>
    <xf numFmtId="1" fontId="131" fillId="0" borderId="102" xfId="0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</xf>
    <xf numFmtId="165" fontId="131" fillId="0" borderId="19" xfId="5" applyNumberFormat="1" applyFont="1" applyBorder="1" applyAlignment="1" applyProtection="1">
      <alignment horizontal="center" vertical="center"/>
      <protection locked="0"/>
    </xf>
    <xf numFmtId="2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4" borderId="39" xfId="5" applyNumberFormat="1" applyFont="1" applyFill="1" applyBorder="1" applyAlignment="1" applyProtection="1">
      <alignment horizontal="center" vertical="center"/>
      <protection locked="0"/>
    </xf>
    <xf numFmtId="165" fontId="131" fillId="0" borderId="49" xfId="0" applyNumberFormat="1" applyFont="1" applyBorder="1" applyAlignment="1" applyProtection="1">
      <alignment horizontal="center" vertical="center"/>
      <protection locked="0"/>
    </xf>
    <xf numFmtId="1" fontId="131" fillId="4" borderId="41" xfId="5" applyNumberFormat="1" applyFont="1" applyFill="1" applyBorder="1" applyAlignment="1" applyProtection="1">
      <alignment horizontal="center" vertical="center"/>
      <protection locked="0"/>
    </xf>
    <xf numFmtId="0" fontId="133" fillId="0" borderId="38" xfId="0" applyFont="1" applyBorder="1" applyAlignment="1">
      <alignment horizontal="center" vertical="center"/>
    </xf>
    <xf numFmtId="1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0" borderId="38" xfId="0" applyNumberFormat="1" applyFont="1" applyBorder="1" applyAlignment="1" applyProtection="1">
      <alignment horizontal="center" vertical="center"/>
      <protection locked="0"/>
    </xf>
    <xf numFmtId="0" fontId="131" fillId="4" borderId="38" xfId="5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0" borderId="49" xfId="0" applyNumberFormat="1" applyFont="1" applyBorder="1" applyAlignment="1" applyProtection="1">
      <alignment horizontal="center" vertical="center"/>
      <protection locked="0"/>
    </xf>
    <xf numFmtId="2" fontId="131" fillId="0" borderId="49" xfId="0" applyNumberFormat="1" applyFont="1" applyBorder="1" applyAlignment="1" applyProtection="1">
      <alignment horizontal="center" vertical="center"/>
      <protection locked="0"/>
    </xf>
    <xf numFmtId="0" fontId="131" fillId="0" borderId="38" xfId="0" applyFont="1" applyBorder="1" applyAlignment="1">
      <alignment horizontal="center" vertical="center"/>
    </xf>
    <xf numFmtId="1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>
      <alignment horizontal="center" vertical="center"/>
    </xf>
    <xf numFmtId="165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Fill="1" applyBorder="1" applyAlignment="1" applyProtection="1">
      <alignment horizontal="center" vertical="center"/>
      <protection locked="0"/>
    </xf>
    <xf numFmtId="166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38" xfId="0" applyNumberFormat="1" applyFont="1" applyFill="1" applyBorder="1" applyAlignment="1" applyProtection="1">
      <alignment horizontal="center" vertical="center"/>
      <protection locked="0"/>
    </xf>
    <xf numFmtId="166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2" borderId="16" xfId="5" applyFont="1" applyFill="1" applyBorder="1" applyAlignment="1" applyProtection="1">
      <alignment horizontal="center" vertical="center"/>
      <protection locked="0"/>
    </xf>
    <xf numFmtId="1" fontId="131" fillId="4" borderId="27" xfId="5" applyNumberFormat="1" applyFont="1" applyFill="1" applyBorder="1" applyAlignment="1" applyProtection="1">
      <alignment horizontal="center" vertical="center"/>
      <protection locked="0"/>
    </xf>
    <xf numFmtId="165" fontId="131" fillId="0" borderId="17" xfId="0" applyNumberFormat="1" applyFont="1" applyBorder="1" applyAlignment="1" applyProtection="1">
      <alignment horizontal="center" vertical="center"/>
      <protection locked="0"/>
    </xf>
    <xf numFmtId="1" fontId="131" fillId="4" borderId="65" xfId="5" applyNumberFormat="1" applyFont="1" applyFill="1" applyBorder="1" applyAlignment="1" applyProtection="1">
      <alignment horizontal="center" vertical="center"/>
      <protection locked="0"/>
    </xf>
    <xf numFmtId="1" fontId="131" fillId="4" borderId="16" xfId="5" applyNumberFormat="1" applyFont="1" applyFill="1" applyBorder="1" applyAlignment="1" applyProtection="1">
      <alignment horizontal="center" vertical="center"/>
      <protection locked="0"/>
    </xf>
    <xf numFmtId="2" fontId="131" fillId="4" borderId="11" xfId="0" applyNumberFormat="1" applyFont="1" applyFill="1" applyBorder="1" applyAlignment="1" applyProtection="1">
      <alignment horizontal="center" vertical="center"/>
      <protection locked="0"/>
    </xf>
    <xf numFmtId="0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4" borderId="16" xfId="5" applyNumberFormat="1" applyFont="1" applyFill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 applyProtection="1">
      <alignment horizontal="center" vertical="center"/>
      <protection locked="0"/>
    </xf>
    <xf numFmtId="1" fontId="131" fillId="0" borderId="45" xfId="5" applyNumberFormat="1" applyFont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>
      <alignment horizontal="center" vertical="center"/>
    </xf>
    <xf numFmtId="1" fontId="131" fillId="0" borderId="41" xfId="0" applyNumberFormat="1" applyFont="1" applyBorder="1" applyAlignment="1">
      <alignment horizontal="center" vertical="center"/>
    </xf>
    <xf numFmtId="2" fontId="131" fillId="0" borderId="33" xfId="0" applyNumberFormat="1" applyFont="1" applyBorder="1" applyAlignment="1">
      <alignment horizontal="center" vertical="center"/>
    </xf>
    <xf numFmtId="2" fontId="131" fillId="0" borderId="39" xfId="0" applyNumberFormat="1" applyFont="1" applyBorder="1" applyAlignment="1">
      <alignment horizontal="center" vertical="center"/>
    </xf>
    <xf numFmtId="1" fontId="133" fillId="0" borderId="49" xfId="0" applyNumberFormat="1" applyFont="1" applyBorder="1" applyAlignment="1">
      <alignment horizontal="center" vertical="center"/>
    </xf>
    <xf numFmtId="1" fontId="133" fillId="0" borderId="17" xfId="0" applyNumberFormat="1" applyFont="1" applyBorder="1" applyAlignment="1">
      <alignment horizontal="center" vertical="center"/>
    </xf>
    <xf numFmtId="2" fontId="133" fillId="0" borderId="49" xfId="0" applyNumberFormat="1" applyFont="1" applyBorder="1" applyAlignment="1">
      <alignment horizontal="center" vertical="center"/>
    </xf>
    <xf numFmtId="2" fontId="133" fillId="0" borderId="17" xfId="0" applyNumberFormat="1" applyFont="1" applyBorder="1" applyAlignment="1">
      <alignment horizontal="center" vertical="center"/>
    </xf>
    <xf numFmtId="1" fontId="133" fillId="0" borderId="38" xfId="0" applyNumberFormat="1" applyFont="1" applyBorder="1" applyAlignment="1">
      <alignment horizontal="center" vertical="center"/>
    </xf>
    <xf numFmtId="2" fontId="133" fillId="0" borderId="38" xfId="0" applyNumberFormat="1" applyFont="1" applyBorder="1" applyAlignment="1">
      <alignment horizontal="center" vertical="center"/>
    </xf>
    <xf numFmtId="166" fontId="133" fillId="0" borderId="38" xfId="0" applyNumberFormat="1" applyFont="1" applyBorder="1" applyAlignment="1">
      <alignment horizontal="center" vertical="center"/>
    </xf>
    <xf numFmtId="2" fontId="131" fillId="0" borderId="38" xfId="0" applyNumberFormat="1" applyFont="1" applyFill="1" applyBorder="1" applyAlignment="1" applyProtection="1">
      <alignment horizontal="center" vertical="center"/>
      <protection locked="0"/>
    </xf>
    <xf numFmtId="165" fontId="131" fillId="0" borderId="19" xfId="0" applyNumberFormat="1" applyFont="1" applyBorder="1" applyAlignment="1">
      <alignment horizontal="center" vertical="center"/>
    </xf>
    <xf numFmtId="165" fontId="133" fillId="0" borderId="49" xfId="0" applyNumberFormat="1" applyFont="1" applyBorder="1" applyAlignment="1">
      <alignment horizontal="center" vertical="center"/>
    </xf>
    <xf numFmtId="165" fontId="133" fillId="0" borderId="17" xfId="0" applyNumberFormat="1" applyFont="1" applyBorder="1" applyAlignment="1">
      <alignment horizontal="center" vertical="center"/>
    </xf>
    <xf numFmtId="165" fontId="133" fillId="0" borderId="38" xfId="0" applyNumberFormat="1" applyFont="1" applyBorder="1" applyAlignment="1">
      <alignment horizontal="center" vertical="center"/>
    </xf>
    <xf numFmtId="1" fontId="40" fillId="4" borderId="75" xfId="5" applyNumberFormat="1" applyFont="1" applyFill="1" applyBorder="1" applyAlignment="1" applyProtection="1">
      <alignment horizontal="center"/>
    </xf>
    <xf numFmtId="1" fontId="40" fillId="0" borderId="75" xfId="5" applyNumberFormat="1" applyFont="1" applyFill="1" applyBorder="1" applyAlignment="1" applyProtection="1">
      <alignment horizontal="center"/>
    </xf>
    <xf numFmtId="2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8" xfId="5" applyNumberFormat="1" applyFont="1" applyFill="1" applyBorder="1" applyAlignment="1" applyProtection="1">
      <alignment horizontal="center" vertical="center"/>
      <protection locked="0"/>
    </xf>
    <xf numFmtId="2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textRotation="90"/>
    </xf>
    <xf numFmtId="165" fontId="28" fillId="0" borderId="1" xfId="5" applyNumberFormat="1" applyFont="1" applyBorder="1" applyAlignment="1" applyProtection="1">
      <alignment horizontal="center" textRotation="90"/>
    </xf>
    <xf numFmtId="165" fontId="54" fillId="0" borderId="107" xfId="0" applyNumberFormat="1" applyFont="1" applyFill="1" applyBorder="1" applyProtection="1">
      <protection locked="0"/>
    </xf>
    <xf numFmtId="165" fontId="54" fillId="23" borderId="196" xfId="0" applyNumberFormat="1" applyFont="1" applyFill="1" applyBorder="1" applyProtection="1">
      <protection locked="0"/>
    </xf>
    <xf numFmtId="165" fontId="54" fillId="23" borderId="45" xfId="0" applyNumberFormat="1" applyFont="1" applyFill="1" applyBorder="1" applyProtection="1">
      <protection locked="0"/>
    </xf>
    <xf numFmtId="165" fontId="54" fillId="23" borderId="41" xfId="0" applyNumberFormat="1" applyFont="1" applyFill="1" applyBorder="1" applyProtection="1">
      <protection locked="0"/>
    </xf>
    <xf numFmtId="165" fontId="54" fillId="0" borderId="41" xfId="0" applyNumberFormat="1" applyFont="1" applyFill="1" applyBorder="1" applyProtection="1">
      <protection locked="0"/>
    </xf>
    <xf numFmtId="165" fontId="54" fillId="0" borderId="58" xfId="0" applyNumberFormat="1" applyFont="1" applyFill="1" applyBorder="1" applyProtection="1">
      <protection locked="0"/>
    </xf>
    <xf numFmtId="165" fontId="54" fillId="0" borderId="19" xfId="0" applyNumberFormat="1" applyFont="1" applyFill="1" applyBorder="1" applyProtection="1">
      <protection locked="0"/>
    </xf>
    <xf numFmtId="165" fontId="54" fillId="0" borderId="38" xfId="0" applyNumberFormat="1" applyFont="1" applyFill="1" applyBorder="1" applyProtection="1">
      <protection locked="0"/>
    </xf>
    <xf numFmtId="165" fontId="54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4" fillId="6" borderId="50" xfId="0" applyNumberFormat="1" applyFont="1" applyFill="1" applyBorder="1" applyAlignment="1" applyProtection="1">
      <alignment shrinkToFit="1"/>
      <protection locked="0"/>
    </xf>
    <xf numFmtId="1" fontId="54" fillId="0" borderId="50" xfId="0" applyNumberFormat="1" applyFont="1" applyFill="1" applyBorder="1" applyAlignment="1" applyProtection="1">
      <alignment shrinkToFit="1"/>
    </xf>
    <xf numFmtId="0" fontId="38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4" fillId="5" borderId="38" xfId="0" applyNumberFormat="1" applyFont="1" applyFill="1" applyBorder="1" applyAlignment="1" applyProtection="1">
      <alignment shrinkToFit="1"/>
      <protection locked="0"/>
    </xf>
    <xf numFmtId="0" fontId="34" fillId="0" borderId="38" xfId="3" applyBorder="1" applyAlignment="1" applyProtection="1">
      <alignment horizontal="center"/>
      <protection locked="0"/>
    </xf>
    <xf numFmtId="0" fontId="34" fillId="0" borderId="51" xfId="3" applyBorder="1" applyAlignment="1" applyProtection="1">
      <alignment horizontal="centerContinuous"/>
      <protection locked="0"/>
    </xf>
    <xf numFmtId="0" fontId="54" fillId="0" borderId="0" xfId="0" applyFont="1" applyFill="1" applyBorder="1" applyAlignment="1" applyProtection="1">
      <alignment horizontal="right"/>
    </xf>
    <xf numFmtId="0" fontId="54" fillId="0" borderId="0" xfId="0" applyFont="1" applyBorder="1" applyAlignment="1" applyProtection="1">
      <alignment horizontal="right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64" fontId="112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8" fillId="0" borderId="232" xfId="0" applyFont="1" applyBorder="1" applyAlignment="1" applyProtection="1">
      <alignment shrinkToFit="1"/>
    </xf>
    <xf numFmtId="0" fontId="58" fillId="0" borderId="233" xfId="0" applyFont="1" applyBorder="1" applyAlignment="1" applyProtection="1">
      <alignment shrinkToFit="1"/>
    </xf>
    <xf numFmtId="0" fontId="58" fillId="0" borderId="233" xfId="0" applyFont="1" applyFill="1" applyBorder="1" applyAlignment="1" applyProtection="1">
      <alignment shrinkToFit="1"/>
    </xf>
    <xf numFmtId="0" fontId="58" fillId="0" borderId="234" xfId="0" applyFont="1" applyBorder="1" applyAlignment="1" applyProtection="1">
      <alignment shrinkToFit="1"/>
    </xf>
    <xf numFmtId="0" fontId="58" fillId="0" borderId="235" xfId="0" applyFont="1" applyBorder="1" applyAlignment="1" applyProtection="1">
      <alignment shrinkToFit="1"/>
    </xf>
    <xf numFmtId="0" fontId="58" fillId="0" borderId="236" xfId="0" applyFont="1" applyBorder="1" applyAlignment="1" applyProtection="1">
      <alignment shrinkToFit="1"/>
    </xf>
    <xf numFmtId="0" fontId="58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8" fillId="8" borderId="20" xfId="0" applyNumberFormat="1" applyFont="1" applyFill="1" applyBorder="1" applyAlignment="1" applyProtection="1">
      <protection locked="0"/>
    </xf>
    <xf numFmtId="1" fontId="58" fillId="8" borderId="39" xfId="0" applyNumberFormat="1" applyFont="1" applyFill="1" applyBorder="1" applyAlignment="1" applyProtection="1">
      <protection locked="0"/>
    </xf>
    <xf numFmtId="1" fontId="58" fillId="8" borderId="41" xfId="0" applyNumberFormat="1" applyFont="1" applyFill="1" applyBorder="1" applyAlignment="1" applyProtection="1">
      <protection locked="0"/>
    </xf>
    <xf numFmtId="2" fontId="58" fillId="0" borderId="38" xfId="0" applyNumberFormat="1" applyFont="1" applyFill="1" applyBorder="1" applyAlignment="1" applyProtection="1">
      <alignment horizontal="center"/>
      <protection locked="0"/>
    </xf>
    <xf numFmtId="1" fontId="58" fillId="0" borderId="38" xfId="0" applyNumberFormat="1" applyFont="1" applyFill="1" applyBorder="1" applyAlignment="1" applyProtection="1">
      <alignment horizontal="center" shrinkToFit="1"/>
      <protection locked="0"/>
    </xf>
    <xf numFmtId="1" fontId="58" fillId="0" borderId="38" xfId="0" applyNumberFormat="1" applyFont="1" applyFill="1" applyBorder="1" applyAlignment="1" applyProtection="1">
      <alignment horizontal="center"/>
      <protection locked="0"/>
    </xf>
    <xf numFmtId="0" fontId="66" fillId="0" borderId="38" xfId="0" applyFont="1" applyBorder="1" applyAlignment="1" applyProtection="1">
      <alignment horizontal="center" shrinkToFit="1"/>
      <protection locked="0"/>
    </xf>
    <xf numFmtId="0" fontId="58" fillId="0" borderId="0" xfId="0" applyFont="1" applyFill="1" applyBorder="1" applyAlignment="1" applyProtection="1">
      <alignment shrinkToFit="1"/>
      <protection locked="0"/>
    </xf>
    <xf numFmtId="0" fontId="58" fillId="8" borderId="39" xfId="0" applyFont="1" applyFill="1" applyBorder="1" applyAlignment="1" applyProtection="1">
      <alignment shrinkToFit="1"/>
      <protection locked="0"/>
    </xf>
    <xf numFmtId="0" fontId="58" fillId="0" borderId="0" xfId="0" applyFont="1" applyBorder="1" applyProtection="1">
      <protection locked="0"/>
    </xf>
    <xf numFmtId="0" fontId="66" fillId="0" borderId="0" xfId="0" applyFont="1" applyBorder="1" applyAlignment="1" applyProtection="1">
      <alignment horizontal="center"/>
      <protection locked="0"/>
    </xf>
    <xf numFmtId="1" fontId="58" fillId="8" borderId="0" xfId="0" applyNumberFormat="1" applyFont="1" applyFill="1" applyBorder="1" applyAlignment="1" applyProtection="1">
      <protection locked="0"/>
    </xf>
    <xf numFmtId="0" fontId="66" fillId="0" borderId="0" xfId="0" applyFont="1" applyBorder="1" applyAlignment="1" applyProtection="1">
      <alignment horizontal="center" shrinkToFit="1"/>
      <protection locked="0"/>
    </xf>
    <xf numFmtId="2" fontId="58" fillId="0" borderId="0" xfId="0" applyNumberFormat="1" applyFont="1" applyBorder="1" applyProtection="1">
      <protection locked="0"/>
    </xf>
    <xf numFmtId="0" fontId="58" fillId="5" borderId="0" xfId="0" applyFont="1" applyFill="1" applyBorder="1" applyProtection="1">
      <protection locked="0"/>
    </xf>
    <xf numFmtId="2" fontId="58" fillId="0" borderId="0" xfId="0" applyNumberFormat="1" applyFont="1" applyFill="1" applyBorder="1" applyAlignment="1" applyProtection="1">
      <alignment horizontal="center"/>
      <protection locked="0"/>
    </xf>
    <xf numFmtId="1" fontId="58" fillId="8" borderId="0" xfId="0" applyNumberFormat="1" applyFont="1" applyFill="1" applyBorder="1" applyAlignment="1" applyProtection="1">
      <alignment horizontal="center"/>
      <protection locked="0"/>
    </xf>
    <xf numFmtId="1" fontId="58" fillId="0" borderId="0" xfId="0" applyNumberFormat="1" applyFont="1" applyFill="1" applyBorder="1" applyAlignment="1" applyProtection="1">
      <alignment horizontal="center" shrinkToFit="1"/>
      <protection locked="0"/>
    </xf>
    <xf numFmtId="1" fontId="58" fillId="0" borderId="0" xfId="0" applyNumberFormat="1" applyFont="1" applyFill="1" applyBorder="1" applyAlignment="1" applyProtection="1">
      <alignment horizontal="center"/>
      <protection locked="0"/>
    </xf>
    <xf numFmtId="0" fontId="58" fillId="0" borderId="52" xfId="0" applyFont="1" applyFill="1" applyBorder="1" applyAlignment="1" applyProtection="1">
      <protection locked="0"/>
    </xf>
    <xf numFmtId="0" fontId="54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8" fillId="0" borderId="52" xfId="0" applyFont="1" applyBorder="1" applyAlignment="1" applyProtection="1">
      <alignment shrinkToFit="1"/>
      <protection locked="0"/>
    </xf>
    <xf numFmtId="0" fontId="58" fillId="0" borderId="0" xfId="0" applyFont="1" applyBorder="1" applyAlignment="1" applyProtection="1">
      <alignment shrinkToFit="1"/>
      <protection locked="0"/>
    </xf>
    <xf numFmtId="0" fontId="58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3" fillId="0" borderId="0" xfId="0" applyFont="1" applyAlignment="1">
      <alignment horizontal="right"/>
    </xf>
    <xf numFmtId="0" fontId="123" fillId="0" borderId="0" xfId="0" applyFont="1"/>
    <xf numFmtId="0" fontId="123" fillId="0" borderId="0" xfId="0" applyFont="1" applyAlignment="1">
      <alignment horizontal="left"/>
    </xf>
    <xf numFmtId="0" fontId="123" fillId="9" borderId="0" xfId="0" applyFont="1" applyFill="1" applyAlignment="1">
      <alignment horizontal="right"/>
    </xf>
    <xf numFmtId="0" fontId="123" fillId="39" borderId="0" xfId="0" applyFont="1" applyFill="1" applyAlignment="1">
      <alignment horizontal="left"/>
    </xf>
    <xf numFmtId="0" fontId="123" fillId="0" borderId="0" xfId="0" applyFont="1" applyFill="1" applyAlignment="1">
      <alignment horizontal="right"/>
    </xf>
    <xf numFmtId="14" fontId="123" fillId="0" borderId="0" xfId="0" applyNumberFormat="1" applyFont="1" applyFill="1" applyAlignment="1">
      <alignment horizontal="left"/>
    </xf>
    <xf numFmtId="14" fontId="123" fillId="13" borderId="0" xfId="0" applyNumberFormat="1" applyFont="1" applyFill="1" applyAlignment="1" applyProtection="1">
      <alignment horizontal="left"/>
      <protection locked="0"/>
    </xf>
    <xf numFmtId="0" fontId="67" fillId="39" borderId="0" xfId="0" applyFont="1" applyFill="1"/>
    <xf numFmtId="0" fontId="0" fillId="0" borderId="81" xfId="0" applyBorder="1" applyAlignment="1" applyProtection="1">
      <alignment shrinkToFit="1"/>
    </xf>
    <xf numFmtId="1" fontId="58" fillId="11" borderId="49" xfId="0" applyNumberFormat="1" applyFont="1" applyFill="1" applyBorder="1" applyAlignment="1" applyProtection="1">
      <alignment horizontal="center"/>
    </xf>
    <xf numFmtId="1" fontId="58" fillId="11" borderId="17" xfId="0" applyNumberFormat="1" applyFont="1" applyFill="1" applyBorder="1" applyAlignment="1" applyProtection="1">
      <alignment horizontal="center"/>
    </xf>
    <xf numFmtId="165" fontId="126" fillId="0" borderId="61" xfId="0" applyNumberFormat="1" applyFont="1" applyBorder="1" applyProtection="1"/>
    <xf numFmtId="165" fontId="126" fillId="0" borderId="38" xfId="3" applyNumberFormat="1" applyFont="1" applyBorder="1" applyAlignment="1" applyProtection="1">
      <alignment horizontal="center"/>
    </xf>
    <xf numFmtId="174" fontId="58" fillId="3" borderId="49" xfId="0" applyNumberFormat="1" applyFont="1" applyFill="1" applyBorder="1" applyProtection="1">
      <protection locked="0"/>
    </xf>
    <xf numFmtId="1" fontId="58" fillId="3" borderId="53" xfId="0" applyNumberFormat="1" applyFont="1" applyFill="1" applyBorder="1" applyProtection="1">
      <protection locked="0"/>
    </xf>
    <xf numFmtId="1" fontId="58" fillId="3" borderId="49" xfId="0" applyNumberFormat="1" applyFont="1" applyFill="1" applyBorder="1" applyProtection="1">
      <protection locked="0"/>
    </xf>
    <xf numFmtId="166" fontId="58" fillId="3" borderId="41" xfId="0" applyNumberFormat="1" applyFont="1" applyFill="1" applyBorder="1" applyProtection="1">
      <protection locked="0"/>
    </xf>
    <xf numFmtId="166" fontId="58" fillId="3" borderId="38" xfId="0" applyNumberFormat="1" applyFont="1" applyFill="1" applyBorder="1" applyProtection="1">
      <protection locked="0"/>
    </xf>
    <xf numFmtId="166" fontId="58" fillId="3" borderId="39" xfId="0" applyNumberFormat="1" applyFont="1" applyFill="1" applyBorder="1" applyProtection="1">
      <protection locked="0"/>
    </xf>
    <xf numFmtId="166" fontId="58" fillId="3" borderId="37" xfId="0" applyNumberFormat="1" applyFont="1" applyFill="1" applyBorder="1" applyProtection="1">
      <protection locked="0"/>
    </xf>
    <xf numFmtId="166" fontId="58" fillId="3" borderId="40" xfId="0" applyNumberFormat="1" applyFont="1" applyFill="1" applyBorder="1" applyProtection="1">
      <protection locked="0"/>
    </xf>
    <xf numFmtId="0" fontId="58" fillId="3" borderId="37" xfId="0" applyNumberFormat="1" applyFont="1" applyFill="1" applyBorder="1" applyProtection="1">
      <protection locked="0"/>
    </xf>
    <xf numFmtId="166" fontId="58" fillId="3" borderId="51" xfId="0" applyNumberFormat="1" applyFont="1" applyFill="1" applyBorder="1" applyProtection="1">
      <protection locked="0"/>
    </xf>
    <xf numFmtId="166" fontId="58" fillId="0" borderId="46" xfId="0" applyNumberFormat="1" applyFont="1" applyBorder="1" applyProtection="1">
      <protection locked="0"/>
    </xf>
    <xf numFmtId="174" fontId="58" fillId="0" borderId="44" xfId="0" applyNumberFormat="1" applyFont="1" applyBorder="1" applyProtection="1">
      <protection locked="0"/>
    </xf>
    <xf numFmtId="176" fontId="58" fillId="0" borderId="18" xfId="0" applyNumberFormat="1" applyFont="1" applyBorder="1" applyProtection="1">
      <protection locked="0"/>
    </xf>
    <xf numFmtId="176" fontId="58" fillId="0" borderId="45" xfId="0" applyNumberFormat="1" applyFont="1" applyBorder="1" applyProtection="1">
      <protection locked="0"/>
    </xf>
    <xf numFmtId="1" fontId="58" fillId="3" borderId="18" xfId="0" applyNumberFormat="1" applyFont="1" applyFill="1" applyBorder="1" applyProtection="1">
      <protection locked="0"/>
    </xf>
    <xf numFmtId="1" fontId="58" fillId="3" borderId="19" xfId="0" applyNumberFormat="1" applyFont="1" applyFill="1" applyBorder="1" applyProtection="1">
      <protection locked="0"/>
    </xf>
    <xf numFmtId="1" fontId="58" fillId="3" borderId="42" xfId="0" applyNumberFormat="1" applyFont="1" applyFill="1" applyBorder="1" applyProtection="1">
      <protection locked="0"/>
    </xf>
    <xf numFmtId="1" fontId="58" fillId="0" borderId="18" xfId="0" applyNumberFormat="1" applyFont="1" applyBorder="1" applyProtection="1">
      <protection locked="0"/>
    </xf>
    <xf numFmtId="0" fontId="0" fillId="0" borderId="22" xfId="3" applyFont="1" applyBorder="1" applyAlignment="1" applyProtection="1">
      <alignment horizontal="center"/>
      <protection locked="0"/>
    </xf>
    <xf numFmtId="0" fontId="67" fillId="0" borderId="0" xfId="0" applyFont="1" applyAlignment="1">
      <alignment horizontal="center"/>
    </xf>
    <xf numFmtId="2" fontId="58" fillId="8" borderId="0" xfId="0" applyNumberFormat="1" applyFont="1" applyFill="1" applyBorder="1" applyAlignment="1" applyProtection="1">
      <alignment horizontal="center"/>
      <protection locked="0"/>
    </xf>
    <xf numFmtId="0" fontId="58" fillId="0" borderId="38" xfId="0" applyFont="1" applyBorder="1" applyAlignment="1" applyProtection="1">
      <alignment horizontal="center" shrinkToFit="1"/>
    </xf>
    <xf numFmtId="0" fontId="28" fillId="0" borderId="38" xfId="0" applyFont="1" applyFill="1" applyBorder="1" applyAlignment="1" applyProtection="1">
      <alignment horizontal="center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12" fontId="58" fillId="8" borderId="50" xfId="0" applyNumberFormat="1" applyFont="1" applyFill="1" applyBorder="1" applyAlignment="1" applyProtection="1">
      <alignment horizontal="center"/>
      <protection locked="0"/>
    </xf>
    <xf numFmtId="3" fontId="58" fillId="8" borderId="39" xfId="0" applyNumberFormat="1" applyFont="1" applyFill="1" applyBorder="1" applyAlignment="1" applyProtection="1">
      <alignment horizontal="center" shrinkToFit="1"/>
      <protection locked="0"/>
    </xf>
    <xf numFmtId="3" fontId="58" fillId="8" borderId="50" xfId="0" applyNumberFormat="1" applyFont="1" applyFill="1" applyBorder="1" applyAlignment="1" applyProtection="1">
      <alignment horizontal="center" shrinkToFit="1"/>
      <protection locked="0"/>
    </xf>
    <xf numFmtId="3" fontId="58" fillId="8" borderId="41" xfId="0" applyNumberFormat="1" applyFont="1" applyFill="1" applyBorder="1" applyAlignment="1" applyProtection="1">
      <alignment horizontal="center" shrinkToFit="1"/>
      <protection locked="0"/>
    </xf>
    <xf numFmtId="0" fontId="58" fillId="14" borderId="0" xfId="0" applyFont="1" applyFill="1" applyBorder="1" applyAlignment="1" applyProtection="1">
      <alignment horizontal="center"/>
      <protection locked="0"/>
    </xf>
    <xf numFmtId="12" fontId="58" fillId="8" borderId="0" xfId="0" applyNumberFormat="1" applyFont="1" applyFill="1" applyBorder="1" applyAlignment="1" applyProtection="1">
      <alignment horizontal="center"/>
      <protection locked="0"/>
    </xf>
    <xf numFmtId="1" fontId="58" fillId="8" borderId="0" xfId="0" applyNumberFormat="1" applyFont="1" applyFill="1" applyBorder="1" applyAlignment="1" applyProtection="1">
      <alignment horizontal="center"/>
      <protection locked="0"/>
    </xf>
    <xf numFmtId="0" fontId="54" fillId="0" borderId="0" xfId="0" applyFont="1" applyFill="1" applyBorder="1" applyAlignment="1" applyProtection="1">
      <alignment horizontal="right"/>
    </xf>
    <xf numFmtId="0" fontId="58" fillId="0" borderId="50" xfId="0" applyFont="1" applyFill="1" applyBorder="1" applyAlignment="1" applyProtection="1">
      <alignment horizontal="left"/>
    </xf>
    <xf numFmtId="0" fontId="58" fillId="0" borderId="0" xfId="0" applyFont="1" applyAlignment="1" applyProtection="1">
      <alignment horizontal="center" shrinkToFit="1"/>
    </xf>
    <xf numFmtId="0" fontId="58" fillId="5" borderId="38" xfId="0" applyFont="1" applyFill="1" applyBorder="1" applyAlignment="1" applyProtection="1">
      <alignment horizontal="center" shrinkToFit="1"/>
      <protection locked="0"/>
    </xf>
    <xf numFmtId="0" fontId="31" fillId="0" borderId="0" xfId="0" applyFont="1" applyAlignment="1" applyProtection="1">
      <alignment horizontal="center"/>
    </xf>
    <xf numFmtId="0" fontId="58" fillId="0" borderId="0" xfId="0" applyFont="1" applyBorder="1" applyAlignment="1" applyProtection="1">
      <alignment horizontal="center"/>
    </xf>
    <xf numFmtId="0" fontId="58" fillId="0" borderId="0" xfId="0" applyFont="1" applyBorder="1" applyAlignment="1" applyProtection="1">
      <alignment horizontal="center" shrinkToFit="1"/>
    </xf>
    <xf numFmtId="0" fontId="54" fillId="0" borderId="0" xfId="0" applyFont="1" applyAlignment="1" applyProtection="1">
      <alignment horizontal="center" shrinkToFit="1"/>
    </xf>
    <xf numFmtId="0" fontId="54" fillId="0" borderId="0" xfId="0" applyFont="1" applyBorder="1" applyAlignment="1" applyProtection="1">
      <alignment horizontal="center" shrinkToFit="1"/>
    </xf>
    <xf numFmtId="175" fontId="54" fillId="0" borderId="0" xfId="0" applyNumberFormat="1" applyFont="1" applyFill="1" applyBorder="1" applyAlignment="1" applyProtection="1">
      <alignment horizontal="center" shrinkToFit="1"/>
    </xf>
    <xf numFmtId="0" fontId="38" fillId="6" borderId="0" xfId="0" applyFont="1" applyFill="1" applyAlignment="1" applyProtection="1">
      <alignment horizontal="center"/>
    </xf>
    <xf numFmtId="0" fontId="38" fillId="7" borderId="0" xfId="0" applyFont="1" applyFill="1" applyAlignment="1" applyProtection="1">
      <alignment horizontal="center"/>
    </xf>
    <xf numFmtId="0" fontId="58" fillId="0" borderId="50" xfId="0" applyFont="1" applyBorder="1" applyAlignment="1" applyProtection="1">
      <alignment horizontal="center"/>
    </xf>
    <xf numFmtId="0" fontId="58" fillId="0" borderId="41" xfId="0" applyFont="1" applyBorder="1" applyAlignment="1" applyProtection="1">
      <alignment horizontal="center"/>
    </xf>
    <xf numFmtId="0" fontId="38" fillId="8" borderId="0" xfId="0" applyFont="1" applyFill="1" applyAlignment="1" applyProtection="1">
      <alignment horizontal="center"/>
    </xf>
    <xf numFmtId="0" fontId="38" fillId="9" borderId="0" xfId="0" applyFont="1" applyFill="1" applyAlignment="1" applyProtection="1">
      <alignment horizontal="center"/>
    </xf>
    <xf numFmtId="0" fontId="45" fillId="16" borderId="0" xfId="0" applyFont="1" applyFill="1" applyAlignment="1" applyProtection="1">
      <alignment horizontal="center" shrinkToFit="1"/>
    </xf>
    <xf numFmtId="0" fontId="58" fillId="0" borderId="61" xfId="0" applyFont="1" applyBorder="1" applyAlignment="1" applyProtection="1">
      <alignment horizontal="center" shrinkToFit="1"/>
    </xf>
    <xf numFmtId="0" fontId="58" fillId="7" borderId="43" xfId="0" applyFont="1" applyFill="1" applyBorder="1" applyAlignment="1" applyProtection="1">
      <alignment horizontal="center" shrinkToFit="1"/>
      <protection locked="0"/>
    </xf>
    <xf numFmtId="0" fontId="38" fillId="0" borderId="0" xfId="0" applyFont="1" applyAlignment="1" applyProtection="1">
      <alignment horizontal="center"/>
    </xf>
    <xf numFmtId="0" fontId="58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8" fillId="0" borderId="0" xfId="0" applyFont="1" applyFill="1" applyAlignment="1" applyProtection="1">
      <alignment horizontal="center" shrinkToFit="1"/>
    </xf>
    <xf numFmtId="0" fontId="58" fillId="0" borderId="33" xfId="0" applyFont="1" applyFill="1" applyBorder="1" applyAlignment="1" applyProtection="1">
      <alignment horizontal="left"/>
    </xf>
    <xf numFmtId="0" fontId="58" fillId="0" borderId="43" xfId="0" applyFont="1" applyFill="1" applyBorder="1" applyAlignment="1" applyProtection="1">
      <alignment horizontal="left"/>
    </xf>
    <xf numFmtId="0" fontId="58" fillId="7" borderId="50" xfId="0" applyFont="1" applyFill="1" applyBorder="1" applyAlignment="1" applyProtection="1">
      <alignment horizontal="center" shrinkToFit="1"/>
      <protection locked="0"/>
    </xf>
    <xf numFmtId="0" fontId="127" fillId="0" borderId="0" xfId="0" applyFont="1" applyFill="1" applyAlignment="1" applyProtection="1">
      <alignment horizontal="right" shrinkToFit="1"/>
    </xf>
    <xf numFmtId="3" fontId="127" fillId="0" borderId="0" xfId="0" applyNumberFormat="1" applyFont="1" applyFill="1" applyBorder="1" applyAlignment="1" applyProtection="1">
      <alignment horizontal="center" shrinkToFit="1"/>
    </xf>
    <xf numFmtId="0" fontId="127" fillId="0" borderId="0" xfId="0" applyFont="1" applyFill="1" applyBorder="1" applyAlignment="1" applyProtection="1">
      <alignment horizontal="center" shrinkToFit="1"/>
    </xf>
    <xf numFmtId="165" fontId="58" fillId="0" borderId="33" xfId="0" applyNumberFormat="1" applyFont="1" applyFill="1" applyBorder="1" applyAlignment="1" applyProtection="1">
      <alignment horizontal="left"/>
    </xf>
    <xf numFmtId="165" fontId="58" fillId="0" borderId="43" xfId="0" applyNumberFormat="1" applyFont="1" applyFill="1" applyBorder="1" applyAlignment="1" applyProtection="1">
      <alignment horizontal="left"/>
    </xf>
    <xf numFmtId="0" fontId="58" fillId="8" borderId="39" xfId="0" applyFont="1" applyFill="1" applyBorder="1" applyAlignment="1" applyProtection="1">
      <alignment horizontal="center"/>
      <protection locked="0"/>
    </xf>
    <xf numFmtId="0" fontId="58" fillId="8" borderId="41" xfId="0" applyFont="1" applyFill="1" applyBorder="1" applyAlignment="1" applyProtection="1">
      <alignment horizontal="center"/>
      <protection locked="0"/>
    </xf>
    <xf numFmtId="0" fontId="58" fillId="0" borderId="50" xfId="0" applyFont="1" applyBorder="1" applyAlignment="1" applyProtection="1">
      <alignment horizontal="center" shrinkToFit="1"/>
    </xf>
    <xf numFmtId="0" fontId="54" fillId="0" borderId="0" xfId="0" applyFont="1" applyBorder="1" applyAlignment="1" applyProtection="1">
      <alignment horizontal="right" shrinkToFit="1"/>
    </xf>
    <xf numFmtId="0" fontId="58" fillId="7" borderId="41" xfId="0" applyFont="1" applyFill="1" applyBorder="1" applyAlignment="1" applyProtection="1">
      <alignment horizontal="center" shrinkToFit="1"/>
      <protection locked="0"/>
    </xf>
    <xf numFmtId="0" fontId="58" fillId="7" borderId="38" xfId="0" applyFont="1" applyFill="1" applyBorder="1" applyAlignment="1" applyProtection="1">
      <alignment horizontal="center" shrinkToFit="1"/>
      <protection locked="0"/>
    </xf>
    <xf numFmtId="0" fontId="58" fillId="0" borderId="0" xfId="0" applyFont="1" applyAlignment="1" applyProtection="1">
      <alignment horizontal="left" shrinkToFit="1"/>
    </xf>
    <xf numFmtId="0" fontId="54" fillId="0" borderId="0" xfId="0" applyFont="1" applyFill="1" applyBorder="1" applyAlignment="1" applyProtection="1">
      <alignment horizontal="center"/>
    </xf>
    <xf numFmtId="0" fontId="58" fillId="8" borderId="38" xfId="0" applyFont="1" applyFill="1" applyBorder="1" applyAlignment="1" applyProtection="1">
      <alignment horizontal="center" shrinkToFit="1"/>
      <protection locked="0"/>
    </xf>
    <xf numFmtId="0" fontId="58" fillId="7" borderId="45" xfId="0" applyFont="1" applyFill="1" applyBorder="1" applyAlignment="1" applyProtection="1">
      <alignment horizontal="center" shrinkToFit="1"/>
      <protection locked="0"/>
    </xf>
    <xf numFmtId="0" fontId="54" fillId="0" borderId="61" xfId="0" applyFont="1" applyBorder="1" applyAlignment="1" applyProtection="1">
      <alignment horizontal="right" shrinkToFit="1"/>
    </xf>
    <xf numFmtId="0" fontId="37" fillId="0" borderId="54" xfId="0" applyFont="1" applyBorder="1" applyAlignment="1" applyProtection="1">
      <alignment horizontal="right"/>
    </xf>
    <xf numFmtId="0" fontId="37" fillId="0" borderId="61" xfId="0" applyFont="1" applyBorder="1" applyAlignment="1" applyProtection="1">
      <alignment horizontal="right"/>
    </xf>
    <xf numFmtId="0" fontId="58" fillId="7" borderId="83" xfId="0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right"/>
    </xf>
    <xf numFmtId="0" fontId="54" fillId="0" borderId="61" xfId="0" applyFont="1" applyBorder="1" applyAlignment="1" applyProtection="1">
      <alignment horizontal="right"/>
    </xf>
    <xf numFmtId="0" fontId="54" fillId="0" borderId="54" xfId="0" applyFont="1" applyBorder="1" applyAlignment="1" applyProtection="1">
      <alignment horizontal="right" shrinkToFit="1"/>
    </xf>
    <xf numFmtId="0" fontId="54" fillId="0" borderId="0" xfId="0" applyFont="1" applyAlignment="1" applyProtection="1">
      <alignment horizontal="right" shrinkToFit="1"/>
    </xf>
    <xf numFmtId="0" fontId="58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4" fillId="0" borderId="0" xfId="0" applyFont="1" applyAlignment="1" applyProtection="1">
      <alignment horizontal="right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3" fillId="0" borderId="5" xfId="0" applyFont="1" applyBorder="1" applyAlignment="1" applyProtection="1">
      <alignment horizontal="center"/>
    </xf>
    <xf numFmtId="0" fontId="33" fillId="0" borderId="7" xfId="0" applyFont="1" applyBorder="1" applyAlignment="1" applyProtection="1">
      <alignment horizontal="center"/>
    </xf>
    <xf numFmtId="0" fontId="33" fillId="0" borderId="6" xfId="0" applyFont="1" applyFill="1" applyBorder="1" applyAlignment="1" applyProtection="1">
      <alignment horizontal="center"/>
    </xf>
    <xf numFmtId="0" fontId="33" fillId="0" borderId="63" xfId="0" applyFont="1" applyFill="1" applyBorder="1" applyAlignment="1" applyProtection="1">
      <alignment horizontal="center"/>
    </xf>
    <xf numFmtId="0" fontId="33" fillId="0" borderId="4" xfId="0" applyFont="1" applyFill="1" applyBorder="1" applyAlignment="1" applyProtection="1">
      <alignment horizontal="center"/>
    </xf>
    <xf numFmtId="0" fontId="33" fillId="0" borderId="7" xfId="0" applyFont="1" applyFill="1" applyBorder="1" applyAlignment="1" applyProtection="1">
      <alignment horizontal="center"/>
    </xf>
    <xf numFmtId="0" fontId="68" fillId="0" borderId="0" xfId="0" applyFont="1" applyAlignment="1" applyProtection="1">
      <alignment horizontal="justify"/>
    </xf>
    <xf numFmtId="0" fontId="37" fillId="0" borderId="0" xfId="0" applyFont="1" applyAlignment="1" applyProtection="1">
      <alignment horizontal="justify"/>
    </xf>
    <xf numFmtId="0" fontId="37" fillId="0" borderId="1" xfId="0" applyFont="1" applyBorder="1" applyAlignment="1" applyProtection="1">
      <alignment horizontal="justify"/>
    </xf>
    <xf numFmtId="0" fontId="28" fillId="0" borderId="5" xfId="0" applyFont="1" applyBorder="1" applyAlignment="1" applyProtection="1">
      <alignment horizontal="center"/>
    </xf>
    <xf numFmtId="0" fontId="28" fillId="0" borderId="6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71" fillId="0" borderId="0" xfId="0" applyNumberFormat="1" applyFont="1" applyAlignment="1">
      <alignment horizontal="center"/>
    </xf>
    <xf numFmtId="0" fontId="72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left"/>
    </xf>
    <xf numFmtId="0" fontId="74" fillId="0" borderId="0" xfId="0" applyNumberFormat="1" applyFont="1" applyBorder="1" applyAlignment="1">
      <alignment horizontal="center"/>
    </xf>
    <xf numFmtId="0" fontId="74" fillId="0" borderId="0" xfId="0" applyNumberFormat="1" applyFont="1" applyBorder="1" applyAlignment="1">
      <alignment horizontal="right"/>
    </xf>
    <xf numFmtId="0" fontId="74" fillId="0" borderId="43" xfId="0" applyNumberFormat="1" applyFont="1" applyBorder="1" applyAlignment="1">
      <alignment horizontal="center"/>
    </xf>
    <xf numFmtId="0" fontId="69" fillId="0" borderId="0" xfId="0" applyNumberFormat="1" applyFont="1" applyAlignment="1">
      <alignment horizontal="center"/>
    </xf>
    <xf numFmtId="0" fontId="75" fillId="0" borderId="0" xfId="0" applyNumberFormat="1" applyFont="1" applyAlignment="1">
      <alignment horizontal="right"/>
    </xf>
    <xf numFmtId="0" fontId="54" fillId="0" borderId="6" xfId="0" applyFont="1" applyBorder="1" applyAlignment="1" applyProtection="1">
      <alignment horizontal="center"/>
    </xf>
    <xf numFmtId="0" fontId="54" fillId="0" borderId="7" xfId="0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center"/>
    </xf>
    <xf numFmtId="0" fontId="58" fillId="14" borderId="84" xfId="0" applyFont="1" applyFill="1" applyBorder="1" applyAlignment="1" applyProtection="1">
      <alignment horizontal="center"/>
      <protection locked="0"/>
    </xf>
    <xf numFmtId="0" fontId="58" fillId="14" borderId="85" xfId="0" applyFont="1" applyFill="1" applyBorder="1" applyAlignment="1" applyProtection="1">
      <alignment horizontal="center"/>
      <protection locked="0"/>
    </xf>
    <xf numFmtId="0" fontId="58" fillId="14" borderId="86" xfId="0" applyFont="1" applyFill="1" applyBorder="1" applyAlignment="1" applyProtection="1">
      <alignment horizontal="center"/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0" fontId="37" fillId="0" borderId="5" xfId="0" applyFont="1" applyFill="1" applyBorder="1" applyAlignment="1" applyProtection="1">
      <alignment horizontal="center" vertical="center" shrinkToFit="1"/>
    </xf>
    <xf numFmtId="0" fontId="37" fillId="0" borderId="7" xfId="0" applyFont="1" applyFill="1" applyBorder="1" applyAlignment="1" applyProtection="1">
      <alignment horizontal="center" vertical="center" shrinkToFit="1"/>
    </xf>
    <xf numFmtId="0" fontId="37" fillId="0" borderId="4" xfId="0" applyFont="1" applyFill="1" applyBorder="1" applyAlignment="1" applyProtection="1">
      <alignment horizontal="center"/>
    </xf>
    <xf numFmtId="0" fontId="37" fillId="0" borderId="7" xfId="0" applyFont="1" applyFill="1" applyBorder="1" applyAlignment="1" applyProtection="1">
      <alignment horizontal="center"/>
    </xf>
    <xf numFmtId="0" fontId="37" fillId="0" borderId="5" xfId="0" applyFont="1" applyBorder="1" applyAlignment="1" applyProtection="1">
      <alignment horizontal="center"/>
    </xf>
    <xf numFmtId="0" fontId="37" fillId="0" borderId="7" xfId="0" applyFont="1" applyBorder="1" applyAlignment="1" applyProtection="1">
      <alignment horizontal="center"/>
    </xf>
    <xf numFmtId="0" fontId="37" fillId="0" borderId="6" xfId="0" applyFont="1" applyFill="1" applyBorder="1" applyAlignment="1" applyProtection="1">
      <alignment horizontal="center"/>
    </xf>
    <xf numFmtId="0" fontId="37" fillId="0" borderId="63" xfId="0" applyFont="1" applyFill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123" fillId="3" borderId="68" xfId="0" applyFont="1" applyFill="1" applyBorder="1" applyAlignment="1" applyProtection="1">
      <alignment horizontal="center" vertical="center"/>
    </xf>
    <xf numFmtId="0" fontId="123" fillId="3" borderId="61" xfId="0" applyFont="1" applyFill="1" applyBorder="1" applyAlignment="1" applyProtection="1">
      <alignment horizontal="center" vertical="center"/>
    </xf>
    <xf numFmtId="0" fontId="123" fillId="3" borderId="228" xfId="0" applyFont="1" applyFill="1" applyBorder="1" applyAlignment="1" applyProtection="1">
      <alignment horizontal="center" vertical="center"/>
    </xf>
    <xf numFmtId="0" fontId="123" fillId="3" borderId="215" xfId="0" applyFont="1" applyFill="1" applyBorder="1" applyAlignment="1" applyProtection="1">
      <alignment horizontal="center" vertical="center"/>
    </xf>
    <xf numFmtId="0" fontId="57" fillId="0" borderId="6" xfId="0" applyFont="1" applyBorder="1" applyAlignment="1" applyProtection="1">
      <alignment horizontal="center"/>
      <protection locked="0"/>
    </xf>
    <xf numFmtId="0" fontId="37" fillId="0" borderId="6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2" fontId="58" fillId="8" borderId="50" xfId="0" applyNumberFormat="1" applyFont="1" applyFill="1" applyBorder="1" applyAlignment="1" applyProtection="1">
      <alignment horizontal="center"/>
      <protection locked="0"/>
    </xf>
    <xf numFmtId="0" fontId="57" fillId="0" borderId="5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57" fillId="0" borderId="1" xfId="0" applyFont="1" applyBorder="1" applyAlignment="1" applyProtection="1">
      <alignment horizontal="center"/>
    </xf>
    <xf numFmtId="165" fontId="57" fillId="0" borderId="35" xfId="0" applyNumberFormat="1" applyFont="1" applyBorder="1" applyAlignment="1" applyProtection="1">
      <alignment horizontal="center"/>
    </xf>
    <xf numFmtId="0" fontId="123" fillId="0" borderId="87" xfId="0" applyFont="1" applyFill="1" applyBorder="1" applyAlignment="1" applyProtection="1">
      <alignment horizontal="center" vertical="center"/>
    </xf>
    <xf numFmtId="0" fontId="123" fillId="0" borderId="88" xfId="0" applyFont="1" applyFill="1" applyBorder="1" applyAlignment="1" applyProtection="1">
      <alignment horizontal="center" vertical="center"/>
    </xf>
    <xf numFmtId="0" fontId="123" fillId="0" borderId="146" xfId="0" applyFont="1" applyFill="1" applyBorder="1" applyAlignment="1" applyProtection="1">
      <alignment horizontal="center" vertical="center"/>
    </xf>
    <xf numFmtId="0" fontId="123" fillId="0" borderId="147" xfId="0" applyFont="1" applyFill="1" applyBorder="1" applyAlignment="1" applyProtection="1">
      <alignment horizontal="center" vertical="center"/>
    </xf>
    <xf numFmtId="0" fontId="123" fillId="0" borderId="89" xfId="0" applyFont="1" applyFill="1" applyBorder="1" applyAlignment="1" applyProtection="1">
      <alignment horizontal="center" vertical="center"/>
    </xf>
    <xf numFmtId="0" fontId="123" fillId="0" borderId="90" xfId="0" applyFont="1" applyFill="1" applyBorder="1" applyAlignment="1" applyProtection="1">
      <alignment horizontal="center" vertical="center"/>
    </xf>
    <xf numFmtId="0" fontId="57" fillId="0" borderId="7" xfId="0" applyFont="1" applyBorder="1" applyAlignment="1" applyProtection="1">
      <alignment horizontal="center"/>
    </xf>
    <xf numFmtId="0" fontId="54" fillId="0" borderId="39" xfId="0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right"/>
    </xf>
    <xf numFmtId="0" fontId="31" fillId="0" borderId="77" xfId="0" applyFont="1" applyBorder="1" applyAlignment="1" applyProtection="1">
      <alignment horizontal="center"/>
    </xf>
    <xf numFmtId="0" fontId="31" fillId="0" borderId="43" xfId="0" applyFont="1" applyBorder="1" applyAlignment="1" applyProtection="1">
      <alignment horizontal="center"/>
    </xf>
    <xf numFmtId="0" fontId="31" fillId="0" borderId="46" xfId="0" applyFont="1" applyBorder="1" applyAlignment="1" applyProtection="1">
      <alignment horizontal="center"/>
    </xf>
    <xf numFmtId="0" fontId="31" fillId="0" borderId="32" xfId="0" applyFont="1" applyBorder="1" applyAlignment="1" applyProtection="1">
      <alignment horizontal="center"/>
    </xf>
    <xf numFmtId="0" fontId="31" fillId="0" borderId="29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" fontId="54" fillId="0" borderId="22" xfId="0" applyNumberFormat="1" applyFont="1" applyBorder="1" applyAlignment="1" applyProtection="1">
      <alignment horizontal="center"/>
      <protection locked="0"/>
    </xf>
    <xf numFmtId="0" fontId="31" fillId="0" borderId="70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166" fontId="54" fillId="0" borderId="5" xfId="0" applyNumberFormat="1" applyFont="1" applyBorder="1" applyAlignment="1" applyProtection="1">
      <alignment horizontal="right"/>
    </xf>
    <xf numFmtId="166" fontId="54" fillId="0" borderId="6" xfId="0" applyNumberFormat="1" applyFont="1" applyBorder="1" applyAlignment="1" applyProtection="1">
      <alignment horizontal="right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2" fontId="54" fillId="0" borderId="1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6" fontId="54" fillId="0" borderId="5" xfId="0" applyNumberFormat="1" applyFont="1" applyBorder="1" applyAlignment="1" applyProtection="1">
      <alignment horizontal="center"/>
    </xf>
    <xf numFmtId="166" fontId="54" fillId="0" borderId="6" xfId="0" applyNumberFormat="1" applyFont="1" applyBorder="1" applyAlignment="1" applyProtection="1">
      <alignment horizontal="center"/>
    </xf>
    <xf numFmtId="166" fontId="54" fillId="0" borderId="7" xfId="0" applyNumberFormat="1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right"/>
    </xf>
    <xf numFmtId="0" fontId="54" fillId="0" borderId="6" xfId="0" applyFont="1" applyBorder="1" applyAlignment="1" applyProtection="1">
      <alignment horizontal="right"/>
    </xf>
    <xf numFmtId="1" fontId="54" fillId="0" borderId="22" xfId="0" applyNumberFormat="1" applyFont="1" applyFill="1" applyBorder="1" applyAlignment="1" applyProtection="1">
      <alignment horizontal="center"/>
      <protection locked="0"/>
    </xf>
    <xf numFmtId="15" fontId="0" fillId="0" borderId="0" xfId="0" applyNumberFormat="1" applyBorder="1" applyAlignment="1" applyProtection="1">
      <alignment horizontal="center"/>
    </xf>
    <xf numFmtId="0" fontId="40" fillId="0" borderId="0" xfId="0" applyFont="1" applyAlignment="1" applyProtection="1">
      <alignment horizontal="center"/>
    </xf>
    <xf numFmtId="0" fontId="40" fillId="0" borderId="0" xfId="0" applyFont="1" applyAlignment="1" applyProtection="1">
      <alignment horizontal="left"/>
    </xf>
    <xf numFmtId="0" fontId="30" fillId="0" borderId="0" xfId="0" applyFont="1" applyBorder="1" applyAlignment="1" applyProtection="1">
      <alignment horizontal="center" vertical="center"/>
    </xf>
    <xf numFmtId="164" fontId="57" fillId="0" borderId="0" xfId="0" applyNumberFormat="1" applyFont="1" applyBorder="1" applyAlignment="1" applyProtection="1">
      <alignment horizontal="center" vertical="center"/>
      <protection locked="0"/>
    </xf>
    <xf numFmtId="0" fontId="57" fillId="0" borderId="75" xfId="0" applyFont="1" applyBorder="1" applyAlignment="1" applyProtection="1">
      <alignment horizontal="center"/>
    </xf>
    <xf numFmtId="0" fontId="57" fillId="0" borderId="78" xfId="0" applyFont="1" applyBorder="1" applyAlignment="1" applyProtection="1">
      <alignment horizontal="center"/>
    </xf>
    <xf numFmtId="0" fontId="57" fillId="0" borderId="73" xfId="0" applyFont="1" applyBorder="1" applyAlignment="1" applyProtection="1">
      <alignment horizontal="center"/>
    </xf>
    <xf numFmtId="1" fontId="54" fillId="0" borderId="2" xfId="0" applyNumberFormat="1" applyFont="1" applyBorder="1" applyAlignment="1" applyProtection="1">
      <alignment horizontal="center"/>
    </xf>
    <xf numFmtId="0" fontId="54" fillId="0" borderId="3" xfId="0" applyFont="1" applyBorder="1" applyAlignment="1" applyProtection="1">
      <alignment horizontal="center"/>
    </xf>
    <xf numFmtId="0" fontId="54" fillId="0" borderId="2" xfId="0" applyFont="1" applyBorder="1" applyAlignment="1" applyProtection="1">
      <alignment horizontal="center"/>
    </xf>
    <xf numFmtId="0" fontId="57" fillId="0" borderId="6" xfId="0" applyNumberFormat="1" applyFont="1" applyBorder="1" applyAlignment="1" applyProtection="1">
      <alignment horizontal="center"/>
    </xf>
    <xf numFmtId="1" fontId="57" fillId="0" borderId="6" xfId="0" applyNumberFormat="1" applyFont="1" applyBorder="1" applyAlignment="1" applyProtection="1">
      <alignment horizontal="center"/>
    </xf>
    <xf numFmtId="166" fontId="54" fillId="0" borderId="76" xfId="0" applyNumberFormat="1" applyFont="1" applyBorder="1" applyAlignment="1" applyProtection="1">
      <alignment horizontal="right"/>
    </xf>
    <xf numFmtId="0" fontId="54" fillId="0" borderId="35" xfId="0" applyFont="1" applyBorder="1" applyAlignment="1" applyProtection="1">
      <alignment horizontal="center"/>
    </xf>
    <xf numFmtId="0" fontId="54" fillId="0" borderId="1" xfId="0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165" fontId="54" fillId="0" borderId="43" xfId="0" applyNumberFormat="1" applyFont="1" applyBorder="1" applyAlignment="1" applyProtection="1">
      <alignment horizontal="center"/>
    </xf>
    <xf numFmtId="165" fontId="54" fillId="0" borderId="50" xfId="0" applyNumberFormat="1" applyFont="1" applyBorder="1" applyAlignment="1" applyProtection="1">
      <alignment horizontal="center"/>
    </xf>
    <xf numFmtId="0" fontId="123" fillId="3" borderId="0" xfId="0" applyFont="1" applyFill="1" applyBorder="1" applyAlignment="1" applyProtection="1">
      <alignment horizontal="center" vertical="center"/>
    </xf>
    <xf numFmtId="0" fontId="123" fillId="3" borderId="214" xfId="0" applyFont="1" applyFill="1" applyBorder="1" applyAlignment="1" applyProtection="1">
      <alignment horizontal="center" vertical="center"/>
    </xf>
    <xf numFmtId="0" fontId="123" fillId="3" borderId="80" xfId="0" applyFont="1" applyFill="1" applyBorder="1" applyAlignment="1" applyProtection="1">
      <alignment horizontal="center" vertical="center"/>
    </xf>
    <xf numFmtId="1" fontId="54" fillId="0" borderId="5" xfId="0" applyNumberFormat="1" applyFont="1" applyBorder="1" applyAlignment="1" applyProtection="1">
      <alignment horizontal="center"/>
    </xf>
    <xf numFmtId="0" fontId="54" fillId="0" borderId="63" xfId="0" applyNumberFormat="1" applyFont="1" applyBorder="1" applyAlignment="1" applyProtection="1">
      <alignment horizontal="center"/>
    </xf>
    <xf numFmtId="164" fontId="57" fillId="0" borderId="0" xfId="0" applyNumberFormat="1" applyFont="1" applyBorder="1" applyAlignment="1" applyProtection="1">
      <alignment horizontal="center" vertical="center"/>
    </xf>
    <xf numFmtId="0" fontId="54" fillId="0" borderId="63" xfId="0" applyFont="1" applyBorder="1" applyAlignment="1" applyProtection="1">
      <alignment horizontal="center"/>
    </xf>
    <xf numFmtId="0" fontId="28" fillId="0" borderId="0" xfId="0" applyNumberFormat="1" applyFont="1" applyBorder="1" applyAlignment="1" applyProtection="1">
      <alignment horizontal="center"/>
    </xf>
    <xf numFmtId="165" fontId="57" fillId="0" borderId="29" xfId="0" applyNumberFormat="1" applyFont="1" applyBorder="1" applyAlignment="1" applyProtection="1">
      <alignment horizontal="center"/>
    </xf>
    <xf numFmtId="2" fontId="57" fillId="0" borderId="6" xfId="0" applyNumberFormat="1" applyFont="1" applyBorder="1" applyAlignment="1" applyProtection="1">
      <alignment horizontal="center"/>
    </xf>
    <xf numFmtId="3" fontId="54" fillId="0" borderId="35" xfId="0" applyNumberFormat="1" applyFont="1" applyBorder="1" applyAlignment="1" applyProtection="1">
      <alignment horizontal="center"/>
    </xf>
    <xf numFmtId="3" fontId="54" fillId="0" borderId="1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right"/>
    </xf>
    <xf numFmtId="0" fontId="54" fillId="0" borderId="6" xfId="0" applyNumberFormat="1" applyFont="1" applyBorder="1" applyAlignment="1" applyProtection="1">
      <alignment horizontal="right"/>
    </xf>
    <xf numFmtId="165" fontId="54" fillId="0" borderId="0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center"/>
    </xf>
    <xf numFmtId="165" fontId="57" fillId="0" borderId="6" xfId="0" applyNumberFormat="1" applyFont="1" applyBorder="1" applyAlignment="1" applyProtection="1">
      <alignment horizontal="center"/>
    </xf>
    <xf numFmtId="0" fontId="54" fillId="0" borderId="7" xfId="0" applyNumberFormat="1" applyFont="1" applyBorder="1" applyAlignment="1" applyProtection="1">
      <alignment horizontal="center"/>
    </xf>
    <xf numFmtId="1" fontId="54" fillId="0" borderId="63" xfId="0" applyNumberFormat="1" applyFont="1" applyBorder="1" applyAlignment="1" applyProtection="1">
      <alignment horizontal="center"/>
    </xf>
    <xf numFmtId="0" fontId="31" fillId="0" borderId="36" xfId="0" applyFont="1" applyBorder="1" applyAlignment="1" applyProtection="1">
      <alignment horizontal="center"/>
    </xf>
    <xf numFmtId="0" fontId="66" fillId="0" borderId="70" xfId="0" applyFont="1" applyBorder="1" applyAlignment="1" applyProtection="1">
      <alignment horizontal="right"/>
    </xf>
    <xf numFmtId="0" fontId="66" fillId="0" borderId="73" xfId="0" applyFont="1" applyBorder="1" applyAlignment="1" applyProtection="1">
      <alignment horizontal="right"/>
    </xf>
    <xf numFmtId="0" fontId="66" fillId="0" borderId="68" xfId="0" applyFont="1" applyBorder="1" applyAlignment="1" applyProtection="1">
      <alignment horizontal="right"/>
    </xf>
    <xf numFmtId="0" fontId="66" fillId="0" borderId="61" xfId="0" applyFont="1" applyBorder="1" applyAlignment="1" applyProtection="1">
      <alignment horizontal="right"/>
    </xf>
    <xf numFmtId="0" fontId="66" fillId="0" borderId="67" xfId="0" applyFont="1" applyBorder="1" applyAlignment="1" applyProtection="1">
      <alignment horizontal="right"/>
    </xf>
    <xf numFmtId="0" fontId="66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6" fillId="16" borderId="8" xfId="12" applyFill="1" applyBorder="1" applyAlignment="1">
      <alignment horizontal="center"/>
    </xf>
    <xf numFmtId="0" fontId="26" fillId="16" borderId="31" xfId="12" applyFill="1" applyBorder="1" applyAlignment="1">
      <alignment horizontal="center"/>
    </xf>
    <xf numFmtId="0" fontId="25" fillId="0" borderId="0" xfId="12" applyFont="1" applyAlignment="1">
      <alignment horizontal="center"/>
    </xf>
    <xf numFmtId="0" fontId="26" fillId="0" borderId="0" xfId="12" applyAlignment="1">
      <alignment horizontal="center"/>
    </xf>
    <xf numFmtId="0" fontId="26" fillId="15" borderId="8" xfId="12" applyFill="1" applyBorder="1" applyAlignment="1">
      <alignment horizontal="center"/>
    </xf>
    <xf numFmtId="0" fontId="26" fillId="15" borderId="31" xfId="12" applyFill="1" applyBorder="1" applyAlignment="1">
      <alignment horizontal="center"/>
    </xf>
    <xf numFmtId="0" fontId="26" fillId="15" borderId="9" xfId="12" applyFill="1" applyBorder="1" applyAlignment="1">
      <alignment horizontal="center"/>
    </xf>
    <xf numFmtId="0" fontId="26" fillId="17" borderId="31" xfId="12" applyFill="1" applyBorder="1" applyAlignment="1">
      <alignment horizontal="center"/>
    </xf>
    <xf numFmtId="0" fontId="26" fillId="17" borderId="9" xfId="12" applyFill="1" applyBorder="1" applyAlignment="1">
      <alignment horizontal="center"/>
    </xf>
    <xf numFmtId="0" fontId="26" fillId="16" borderId="9" xfId="12" applyFill="1" applyBorder="1" applyAlignment="1">
      <alignment horizontal="center"/>
    </xf>
    <xf numFmtId="0" fontId="26" fillId="17" borderId="8" xfId="12" applyFill="1" applyBorder="1" applyAlignment="1">
      <alignment horizontal="center"/>
    </xf>
    <xf numFmtId="0" fontId="54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4" fillId="0" borderId="20" xfId="3" applyFont="1" applyBorder="1" applyAlignment="1">
      <alignment horizontal="center" vertical="center" wrapText="1"/>
    </xf>
    <xf numFmtId="0" fontId="34" fillId="0" borderId="30" xfId="3" applyBorder="1" applyAlignment="1">
      <alignment horizontal="center" wrapText="1"/>
    </xf>
    <xf numFmtId="0" fontId="34" fillId="0" borderId="20" xfId="3" applyBorder="1" applyAlignment="1">
      <alignment horizontal="center" vertical="center" wrapText="1"/>
    </xf>
    <xf numFmtId="0" fontId="34" fillId="0" borderId="29" xfId="3" applyBorder="1" applyAlignment="1">
      <alignment horizontal="center" vertical="center" wrapText="1"/>
    </xf>
    <xf numFmtId="0" fontId="34" fillId="0" borderId="30" xfId="3" applyBorder="1" applyAlignment="1">
      <alignment horizontal="center" vertical="center" wrapText="1"/>
    </xf>
    <xf numFmtId="14" fontId="49" fillId="0" borderId="0" xfId="3" applyNumberFormat="1" applyFont="1" applyBorder="1" applyAlignment="1" applyProtection="1">
      <alignment horizontal="center"/>
    </xf>
    <xf numFmtId="0" fontId="34" fillId="0" borderId="0" xfId="3" applyAlignment="1" applyProtection="1"/>
    <xf numFmtId="0" fontId="49" fillId="0" borderId="0" xfId="15" applyFont="1" applyBorder="1" applyAlignment="1" applyProtection="1">
      <alignment horizontal="left"/>
    </xf>
    <xf numFmtId="0" fontId="49" fillId="0" borderId="64" xfId="15" applyFont="1" applyBorder="1" applyAlignment="1" applyProtection="1">
      <alignment horizontal="left"/>
    </xf>
    <xf numFmtId="0" fontId="49" fillId="0" borderId="68" xfId="15" applyFont="1" applyBorder="1" applyAlignment="1" applyProtection="1">
      <alignment horizontal="left"/>
    </xf>
    <xf numFmtId="0" fontId="27" fillId="0" borderId="29" xfId="3" applyFont="1" applyBorder="1" applyAlignment="1" applyProtection="1">
      <alignment horizontal="center"/>
    </xf>
    <xf numFmtId="0" fontId="34" fillId="0" borderId="29" xfId="3" applyBorder="1" applyAlignment="1" applyProtection="1">
      <alignment horizontal="center"/>
    </xf>
    <xf numFmtId="0" fontId="34" fillId="0" borderId="21" xfId="3" applyBorder="1" applyAlignment="1" applyProtection="1">
      <alignment horizontal="center"/>
    </xf>
    <xf numFmtId="0" fontId="34" fillId="0" borderId="0" xfId="3" applyBorder="1" applyAlignment="1" applyProtection="1"/>
    <xf numFmtId="0" fontId="27" fillId="0" borderId="0" xfId="15" applyFont="1" applyBorder="1" applyAlignment="1" applyProtection="1">
      <alignment horizontal="center"/>
    </xf>
    <xf numFmtId="0" fontId="130" fillId="0" borderId="0" xfId="15" applyFont="1" applyBorder="1" applyAlignment="1" applyProtection="1">
      <alignment horizontal="left"/>
    </xf>
    <xf numFmtId="0" fontId="49" fillId="0" borderId="0" xfId="15" applyFont="1" applyAlignment="1">
      <alignment horizontal="left"/>
    </xf>
    <xf numFmtId="0" fontId="49" fillId="0" borderId="0" xfId="15" applyFont="1" applyBorder="1" applyAlignment="1" applyProtection="1">
      <alignment horizontal="left" vertical="center"/>
    </xf>
    <xf numFmtId="0" fontId="49" fillId="0" borderId="0" xfId="15" applyFont="1" applyBorder="1" applyAlignment="1">
      <alignment horizontal="left"/>
    </xf>
    <xf numFmtId="0" fontId="34" fillId="0" borderId="53" xfId="3" applyBorder="1" applyAlignment="1" applyProtection="1">
      <alignment horizontal="center" wrapText="1"/>
    </xf>
    <xf numFmtId="0" fontId="34" fillId="0" borderId="51" xfId="3" applyBorder="1" applyAlignment="1" applyProtection="1">
      <alignment horizontal="center" wrapText="1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8" fillId="0" borderId="36" xfId="3" applyFont="1" applyBorder="1" applyAlignment="1">
      <alignment horizontal="center" vertical="center"/>
    </xf>
    <xf numFmtId="0" fontId="28" fillId="0" borderId="67" xfId="3" applyFont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28" fillId="0" borderId="23" xfId="3" applyFont="1" applyBorder="1" applyAlignment="1">
      <alignment horizontal="center" vertical="center"/>
    </xf>
    <xf numFmtId="0" fontId="28" fillId="0" borderId="2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28" fillId="0" borderId="62" xfId="3" applyFont="1" applyBorder="1" applyAlignment="1">
      <alignment horizontal="center"/>
    </xf>
    <xf numFmtId="0" fontId="31" fillId="0" borderId="35" xfId="3" applyFont="1" applyBorder="1" applyAlignment="1">
      <alignment horizontal="center" vertical="center" wrapText="1"/>
    </xf>
    <xf numFmtId="0" fontId="31" fillId="0" borderId="36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1" fillId="0" borderId="64" xfId="3" applyFont="1" applyBorder="1" applyAlignment="1">
      <alignment horizontal="center" vertical="center" wrapText="1"/>
    </xf>
    <xf numFmtId="171" fontId="27" fillId="0" borderId="6" xfId="3" applyNumberFormat="1" applyFont="1" applyBorder="1" applyAlignment="1">
      <alignment horizontal="left"/>
    </xf>
    <xf numFmtId="171" fontId="34" fillId="0" borderId="6" xfId="3" applyNumberFormat="1" applyBorder="1" applyAlignment="1">
      <alignment horizontal="left"/>
    </xf>
    <xf numFmtId="171" fontId="34" fillId="0" borderId="7" xfId="3" applyNumberFormat="1" applyBorder="1" applyAlignment="1">
      <alignment horizontal="left"/>
    </xf>
    <xf numFmtId="0" fontId="27" fillId="0" borderId="5" xfId="3" applyFont="1" applyBorder="1" applyAlignment="1">
      <alignment horizontal="left" wrapText="1"/>
    </xf>
    <xf numFmtId="0" fontId="34" fillId="0" borderId="35" xfId="3" applyBorder="1" applyAlignment="1">
      <alignment horizontal="left" wrapText="1"/>
    </xf>
    <xf numFmtId="0" fontId="34" fillId="0" borderId="36" xfId="3" applyBorder="1" applyAlignment="1">
      <alignment horizontal="left" wrapText="1"/>
    </xf>
    <xf numFmtId="168" fontId="107" fillId="0" borderId="0" xfId="0" applyNumberFormat="1" applyFont="1" applyAlignment="1">
      <alignment horizontal="center"/>
    </xf>
    <xf numFmtId="0" fontId="34" fillId="0" borderId="70" xfId="3" applyBorder="1" applyAlignment="1">
      <alignment horizontal="center" vertical="center" wrapText="1"/>
    </xf>
    <xf numFmtId="0" fontId="34" fillId="0" borderId="36" xfId="3" applyBorder="1" applyAlignment="1">
      <alignment horizontal="center" vertical="center" wrapText="1"/>
    </xf>
    <xf numFmtId="0" fontId="34" fillId="0" borderId="67" xfId="3" applyBorder="1" applyAlignment="1">
      <alignment horizontal="center" vertical="center" wrapText="1"/>
    </xf>
    <xf numFmtId="0" fontId="34" fillId="0" borderId="23" xfId="3" applyBorder="1" applyAlignment="1">
      <alignment horizontal="center" vertical="center" wrapText="1"/>
    </xf>
    <xf numFmtId="0" fontId="38" fillId="0" borderId="0" xfId="0" applyFont="1" applyBorder="1" applyAlignment="1">
      <alignment horizontal="center" shrinkToFit="1"/>
    </xf>
    <xf numFmtId="49" fontId="88" fillId="0" borderId="0" xfId="0" applyNumberFormat="1" applyFont="1" applyBorder="1" applyAlignment="1">
      <alignment horizontal="left"/>
    </xf>
    <xf numFmtId="0" fontId="0" fillId="0" borderId="0" xfId="0" applyAlignment="1"/>
    <xf numFmtId="0" fontId="89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7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7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7" fillId="0" borderId="81" xfId="6" applyNumberFormat="1" applyBorder="1" applyAlignment="1">
      <alignment horizontal="center" vertical="center"/>
    </xf>
    <xf numFmtId="2" fontId="27" fillId="0" borderId="34" xfId="6" applyNumberFormat="1" applyBorder="1" applyAlignment="1">
      <alignment horizontal="center" vertical="center"/>
    </xf>
    <xf numFmtId="2" fontId="27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7" fillId="0" borderId="81" xfId="7" applyNumberFormat="1" applyFont="1" applyBorder="1" applyAlignment="1">
      <alignment horizontal="center" vertical="center"/>
    </xf>
    <xf numFmtId="2" fontId="27" fillId="0" borderId="34" xfId="7" applyNumberFormat="1" applyFont="1" applyBorder="1" applyAlignment="1">
      <alignment horizontal="center" vertical="center"/>
    </xf>
    <xf numFmtId="2" fontId="27" fillId="0" borderId="24" xfId="7" applyNumberFormat="1" applyFont="1" applyBorder="1" applyAlignment="1">
      <alignment horizontal="center" vertical="center"/>
    </xf>
    <xf numFmtId="0" fontId="33" fillId="0" borderId="78" xfId="15" applyFont="1" applyBorder="1" applyAlignment="1">
      <alignment horizontal="center" vertical="center" wrapText="1"/>
    </xf>
    <xf numFmtId="0" fontId="33" fillId="0" borderId="76" xfId="0" applyFont="1" applyBorder="1" applyAlignment="1">
      <alignment horizontal="center" vertical="center" wrapText="1"/>
    </xf>
    <xf numFmtId="0" fontId="33" fillId="0" borderId="73" xfId="15" applyFont="1" applyBorder="1" applyAlignment="1">
      <alignment horizontal="center" vertical="center" wrapText="1"/>
    </xf>
    <xf numFmtId="0" fontId="33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3" fillId="0" borderId="32" xfId="15" applyFont="1" applyBorder="1" applyAlignment="1"/>
    <xf numFmtId="0" fontId="0" fillId="0" borderId="30" xfId="0" applyBorder="1" applyAlignment="1"/>
    <xf numFmtId="0" fontId="33" fillId="0" borderId="20" xfId="15" applyFont="1" applyBorder="1" applyAlignment="1">
      <alignment horizontal="center"/>
    </xf>
    <xf numFmtId="0" fontId="33" fillId="0" borderId="29" xfId="15" applyFont="1" applyBorder="1" applyAlignment="1">
      <alignment horizontal="right"/>
    </xf>
    <xf numFmtId="0" fontId="33" fillId="0" borderId="30" xfId="0" applyFont="1" applyBorder="1" applyAlignment="1">
      <alignment horizontal="right"/>
    </xf>
    <xf numFmtId="0" fontId="33" fillId="0" borderId="60" xfId="15" applyFont="1" applyBorder="1" applyAlignment="1"/>
    <xf numFmtId="0" fontId="0" fillId="0" borderId="69" xfId="0" applyBorder="1" applyAlignment="1"/>
    <xf numFmtId="0" fontId="27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3" fillId="0" borderId="4" xfId="15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0" fontId="33" fillId="0" borderId="75" xfId="15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 wrapText="1"/>
    </xf>
    <xf numFmtId="0" fontId="128" fillId="0" borderId="75" xfId="15" applyFont="1" applyBorder="1" applyAlignment="1">
      <alignment horizontal="center" vertical="center" wrapText="1"/>
    </xf>
    <xf numFmtId="0" fontId="128" fillId="0" borderId="11" xfId="0" applyFont="1" applyBorder="1" applyAlignment="1">
      <alignment horizontal="center" vertical="center" wrapText="1"/>
    </xf>
    <xf numFmtId="0" fontId="128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3" fillId="0" borderId="71" xfId="15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73" xfId="15" applyFont="1" applyFill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71" xfId="15" applyFont="1" applyFill="1" applyBorder="1" applyAlignment="1">
      <alignment horizontal="center" vertical="center" wrapText="1"/>
    </xf>
    <xf numFmtId="0" fontId="107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169" fontId="57" fillId="0" borderId="5" xfId="0" applyNumberFormat="1" applyFont="1" applyBorder="1" applyAlignment="1">
      <alignment horizontal="center" vertical="center"/>
    </xf>
    <xf numFmtId="169" fontId="57" fillId="0" borderId="6" xfId="0" applyNumberFormat="1" applyFont="1" applyBorder="1" applyAlignment="1">
      <alignment horizontal="center" vertical="center"/>
    </xf>
    <xf numFmtId="169" fontId="57" fillId="0" borderId="7" xfId="0" applyNumberFormat="1" applyFont="1" applyBorder="1" applyAlignment="1">
      <alignment horizontal="center" vertical="center"/>
    </xf>
    <xf numFmtId="171" fontId="57" fillId="0" borderId="5" xfId="0" applyNumberFormat="1" applyFont="1" applyBorder="1" applyAlignment="1">
      <alignment horizontal="center" vertical="center"/>
    </xf>
    <xf numFmtId="171" fontId="57" fillId="0" borderId="6" xfId="0" applyNumberFormat="1" applyFont="1" applyBorder="1" applyAlignment="1">
      <alignment horizontal="center" vertical="center"/>
    </xf>
    <xf numFmtId="171" fontId="57" fillId="0" borderId="7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2" fontId="57" fillId="0" borderId="5" xfId="0" applyNumberFormat="1" applyFont="1" applyBorder="1" applyAlignment="1">
      <alignment horizontal="center" vertical="center"/>
    </xf>
    <xf numFmtId="0" fontId="57" fillId="0" borderId="180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shrinkToFit="1"/>
    </xf>
    <xf numFmtId="0" fontId="33" fillId="0" borderId="6" xfId="0" applyFont="1" applyBorder="1" applyAlignment="1">
      <alignment horizontal="center" vertical="center" shrinkToFit="1"/>
    </xf>
    <xf numFmtId="0" fontId="33" fillId="0" borderId="7" xfId="0" applyFont="1" applyBorder="1" applyAlignment="1">
      <alignment horizontal="center" vertical="center" shrinkToFit="1"/>
    </xf>
    <xf numFmtId="0" fontId="54" fillId="0" borderId="5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4" fillId="0" borderId="180" xfId="0" applyFont="1" applyBorder="1" applyAlignment="1">
      <alignment horizontal="center" vertical="center"/>
    </xf>
    <xf numFmtId="0" fontId="33" fillId="0" borderId="5" xfId="0" applyFont="1" applyBorder="1" applyAlignment="1"/>
    <xf numFmtId="0" fontId="33" fillId="0" borderId="6" xfId="0" applyFont="1" applyBorder="1" applyAlignment="1"/>
    <xf numFmtId="0" fontId="33" fillId="0" borderId="7" xfId="0" applyFont="1" applyBorder="1" applyAlignment="1"/>
    <xf numFmtId="0" fontId="33" fillId="0" borderId="70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4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7" fillId="0" borderId="5" xfId="0" applyFont="1" applyFill="1" applyBorder="1" applyAlignment="1" applyProtection="1">
      <alignment horizontal="center" vertical="center"/>
      <protection locked="0"/>
    </xf>
    <xf numFmtId="0" fontId="57" fillId="0" borderId="6" xfId="0" applyFont="1" applyFill="1" applyBorder="1" applyAlignment="1" applyProtection="1">
      <alignment horizontal="center" vertical="center"/>
      <protection locked="0"/>
    </xf>
    <xf numFmtId="0" fontId="57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3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7" fillId="0" borderId="70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81" xfId="0" applyFont="1" applyFill="1" applyBorder="1" applyAlignment="1" applyProtection="1">
      <alignment horizontal="center" vertical="center" wrapText="1"/>
      <protection locked="0"/>
    </xf>
    <xf numFmtId="0" fontId="27" fillId="0" borderId="3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7" fillId="0" borderId="5" xfId="0" applyFont="1" applyBorder="1" applyAlignment="1" applyProtection="1">
      <alignment horizontal="center" vertical="center"/>
      <protection locked="0"/>
    </xf>
    <xf numFmtId="0" fontId="57" fillId="0" borderId="6" xfId="0" applyFont="1" applyBorder="1" applyAlignment="1" applyProtection="1">
      <alignment horizontal="center" vertical="center"/>
      <protection locked="0"/>
    </xf>
    <xf numFmtId="0" fontId="57" fillId="0" borderId="7" xfId="0" applyFont="1" applyBorder="1" applyAlignment="1" applyProtection="1">
      <alignment horizontal="center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3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3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3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3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3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3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3" fillId="0" borderId="50" xfId="0" applyFont="1" applyFill="1" applyBorder="1" applyAlignment="1" applyProtection="1">
      <protection locked="0"/>
    </xf>
    <xf numFmtId="0" fontId="33" fillId="0" borderId="50" xfId="0" applyFont="1" applyBorder="1" applyAlignment="1" applyProtection="1">
      <protection locked="0"/>
    </xf>
    <xf numFmtId="0" fontId="33" fillId="0" borderId="39" xfId="0" applyFont="1" applyBorder="1" applyAlignment="1" applyProtection="1">
      <protection locked="0"/>
    </xf>
    <xf numFmtId="0" fontId="31" fillId="0" borderId="39" xfId="3" applyFont="1" applyBorder="1" applyAlignment="1">
      <alignment horizontal="center" vertical="center"/>
    </xf>
    <xf numFmtId="0" fontId="34" fillId="0" borderId="50" xfId="3" applyBorder="1" applyAlignment="1">
      <alignment horizontal="center" vertical="center"/>
    </xf>
    <xf numFmtId="0" fontId="34" fillId="0" borderId="41" xfId="3" applyBorder="1" applyAlignment="1">
      <alignment horizontal="center" vertical="center"/>
    </xf>
    <xf numFmtId="0" fontId="34" fillId="0" borderId="0" xfId="3" applyFill="1" applyBorder="1" applyAlignment="1">
      <alignment horizontal="left"/>
    </xf>
    <xf numFmtId="0" fontId="34" fillId="0" borderId="0" xfId="3" applyAlignment="1">
      <alignment horizontal="left"/>
    </xf>
    <xf numFmtId="0" fontId="31" fillId="0" borderId="39" xfId="3" applyFont="1" applyBorder="1" applyAlignment="1">
      <alignment horizontal="center"/>
    </xf>
    <xf numFmtId="0" fontId="34" fillId="0" borderId="50" xfId="3" applyBorder="1" applyAlignment="1">
      <alignment horizontal="center"/>
    </xf>
    <xf numFmtId="0" fontId="34" fillId="0" borderId="41" xfId="3" applyBorder="1" applyAlignment="1">
      <alignment horizontal="center"/>
    </xf>
    <xf numFmtId="2" fontId="39" fillId="0" borderId="0" xfId="5" applyNumberFormat="1" applyFont="1" applyAlignment="1" applyProtection="1">
      <alignment horizontal="center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165" fontId="40" fillId="0" borderId="1" xfId="5" applyNumberFormat="1" applyFont="1" applyBorder="1" applyAlignment="1" applyProtection="1">
      <alignment horizontal="center" vertical="center"/>
    </xf>
  </cellXfs>
  <cellStyles count="39">
    <cellStyle name="Explanatory Text" xfId="11" builtinId="53"/>
    <cellStyle name="Header1" xfId="1"/>
    <cellStyle name="Header2" xfId="2"/>
    <cellStyle name="Normal" xfId="0" builtinId="0"/>
    <cellStyle name="Normal 10" xfId="38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1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4858</c:v>
                </c:pt>
                <c:pt idx="1">
                  <c:v>4876</c:v>
                </c:pt>
                <c:pt idx="2">
                  <c:v>4907</c:v>
                </c:pt>
                <c:pt idx="3">
                  <c:v>4984</c:v>
                </c:pt>
                <c:pt idx="4">
                  <c:v>4864</c:v>
                </c:pt>
                <c:pt idx="5">
                  <c:v>4852</c:v>
                </c:pt>
                <c:pt idx="6">
                  <c:v>4847</c:v>
                </c:pt>
                <c:pt idx="7">
                  <c:v>4871</c:v>
                </c:pt>
                <c:pt idx="8">
                  <c:v>4899</c:v>
                </c:pt>
                <c:pt idx="9">
                  <c:v>4888</c:v>
                </c:pt>
                <c:pt idx="10">
                  <c:v>4892</c:v>
                </c:pt>
                <c:pt idx="11">
                  <c:v>4873</c:v>
                </c:pt>
                <c:pt idx="12">
                  <c:v>4853</c:v>
                </c:pt>
                <c:pt idx="13">
                  <c:v>4883</c:v>
                </c:pt>
                <c:pt idx="14">
                  <c:v>4887</c:v>
                </c:pt>
                <c:pt idx="15">
                  <c:v>4898</c:v>
                </c:pt>
                <c:pt idx="16">
                  <c:v>4885</c:v>
                </c:pt>
                <c:pt idx="17">
                  <c:v>4882</c:v>
                </c:pt>
                <c:pt idx="18">
                  <c:v>4905</c:v>
                </c:pt>
                <c:pt idx="19">
                  <c:v>4916</c:v>
                </c:pt>
                <c:pt idx="20">
                  <c:v>4924</c:v>
                </c:pt>
                <c:pt idx="21">
                  <c:v>4889</c:v>
                </c:pt>
                <c:pt idx="22">
                  <c:v>4874</c:v>
                </c:pt>
                <c:pt idx="23">
                  <c:v>4822</c:v>
                </c:pt>
                <c:pt idx="24">
                  <c:v>4815</c:v>
                </c:pt>
                <c:pt idx="25">
                  <c:v>4837</c:v>
                </c:pt>
                <c:pt idx="26">
                  <c:v>4837</c:v>
                </c:pt>
                <c:pt idx="27">
                  <c:v>4916</c:v>
                </c:pt>
                <c:pt idx="28">
                  <c:v>4835</c:v>
                </c:pt>
                <c:pt idx="29">
                  <c:v>4825</c:v>
                </c:pt>
                <c:pt idx="30">
                  <c:v>4820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6194</c:v>
                </c:pt>
                <c:pt idx="1">
                  <c:v>5774</c:v>
                </c:pt>
                <c:pt idx="2">
                  <c:v>10200</c:v>
                </c:pt>
                <c:pt idx="3">
                  <c:v>9238</c:v>
                </c:pt>
                <c:pt idx="4">
                  <c:v>11000</c:v>
                </c:pt>
                <c:pt idx="5">
                  <c:v>10383</c:v>
                </c:pt>
                <c:pt idx="6">
                  <c:v>9482</c:v>
                </c:pt>
                <c:pt idx="7">
                  <c:v>8648</c:v>
                </c:pt>
                <c:pt idx="8">
                  <c:v>8020</c:v>
                </c:pt>
                <c:pt idx="9">
                  <c:v>9750</c:v>
                </c:pt>
                <c:pt idx="10">
                  <c:v>8933</c:v>
                </c:pt>
                <c:pt idx="11">
                  <c:v>7930</c:v>
                </c:pt>
                <c:pt idx="12">
                  <c:v>7932</c:v>
                </c:pt>
                <c:pt idx="13">
                  <c:v>6480</c:v>
                </c:pt>
                <c:pt idx="14">
                  <c:v>5557</c:v>
                </c:pt>
                <c:pt idx="15">
                  <c:v>4841</c:v>
                </c:pt>
                <c:pt idx="16">
                  <c:v>6369</c:v>
                </c:pt>
                <c:pt idx="17">
                  <c:v>8287</c:v>
                </c:pt>
                <c:pt idx="18">
                  <c:v>7017</c:v>
                </c:pt>
                <c:pt idx="19">
                  <c:v>6220</c:v>
                </c:pt>
                <c:pt idx="20">
                  <c:v>5279</c:v>
                </c:pt>
                <c:pt idx="21">
                  <c:v>6631</c:v>
                </c:pt>
                <c:pt idx="22">
                  <c:v>5461</c:v>
                </c:pt>
                <c:pt idx="23">
                  <c:v>6432</c:v>
                </c:pt>
                <c:pt idx="24">
                  <c:v>7333</c:v>
                </c:pt>
                <c:pt idx="25">
                  <c:v>6635</c:v>
                </c:pt>
                <c:pt idx="26">
                  <c:v>4693</c:v>
                </c:pt>
                <c:pt idx="27">
                  <c:v>3475</c:v>
                </c:pt>
                <c:pt idx="28">
                  <c:v>4375</c:v>
                </c:pt>
                <c:pt idx="29">
                  <c:v>5131</c:v>
                </c:pt>
                <c:pt idx="30">
                  <c:v>6151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8745</c:v>
                </c:pt>
                <c:pt idx="1">
                  <c:v>7938</c:v>
                </c:pt>
                <c:pt idx="2">
                  <c:v>7525</c:v>
                </c:pt>
                <c:pt idx="3">
                  <c:v>9220</c:v>
                </c:pt>
                <c:pt idx="4">
                  <c:v>8700</c:v>
                </c:pt>
                <c:pt idx="5">
                  <c:v>8211</c:v>
                </c:pt>
                <c:pt idx="6">
                  <c:v>7874</c:v>
                </c:pt>
                <c:pt idx="7">
                  <c:v>7558</c:v>
                </c:pt>
                <c:pt idx="8">
                  <c:v>9077</c:v>
                </c:pt>
                <c:pt idx="9">
                  <c:v>8550</c:v>
                </c:pt>
                <c:pt idx="10">
                  <c:v>7804</c:v>
                </c:pt>
                <c:pt idx="11">
                  <c:v>9688</c:v>
                </c:pt>
                <c:pt idx="12">
                  <c:v>8895</c:v>
                </c:pt>
                <c:pt idx="13">
                  <c:v>7905</c:v>
                </c:pt>
                <c:pt idx="14">
                  <c:v>7072</c:v>
                </c:pt>
                <c:pt idx="15">
                  <c:v>5742</c:v>
                </c:pt>
                <c:pt idx="16">
                  <c:v>6794</c:v>
                </c:pt>
                <c:pt idx="17">
                  <c:v>5502</c:v>
                </c:pt>
                <c:pt idx="18">
                  <c:v>7044</c:v>
                </c:pt>
                <c:pt idx="19">
                  <c:v>6376</c:v>
                </c:pt>
                <c:pt idx="20">
                  <c:v>5564</c:v>
                </c:pt>
                <c:pt idx="21">
                  <c:v>4715</c:v>
                </c:pt>
                <c:pt idx="22">
                  <c:v>6145</c:v>
                </c:pt>
                <c:pt idx="23">
                  <c:v>7296</c:v>
                </c:pt>
                <c:pt idx="24">
                  <c:v>6340</c:v>
                </c:pt>
                <c:pt idx="25">
                  <c:v>7566</c:v>
                </c:pt>
                <c:pt idx="26">
                  <c:v>6371</c:v>
                </c:pt>
                <c:pt idx="27">
                  <c:v>4911</c:v>
                </c:pt>
                <c:pt idx="28">
                  <c:v>3747</c:v>
                </c:pt>
                <c:pt idx="29">
                  <c:v>2830</c:v>
                </c:pt>
                <c:pt idx="30">
                  <c:v>6516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7062</c:v>
                </c:pt>
                <c:pt idx="1">
                  <c:v>6932</c:v>
                </c:pt>
                <c:pt idx="2">
                  <c:v>6835</c:v>
                </c:pt>
                <c:pt idx="3">
                  <c:v>6705</c:v>
                </c:pt>
                <c:pt idx="4">
                  <c:v>6585</c:v>
                </c:pt>
                <c:pt idx="5">
                  <c:v>6468</c:v>
                </c:pt>
                <c:pt idx="6">
                  <c:v>6329</c:v>
                </c:pt>
                <c:pt idx="7">
                  <c:v>6240</c:v>
                </c:pt>
                <c:pt idx="8">
                  <c:v>6126</c:v>
                </c:pt>
                <c:pt idx="9">
                  <c:v>5973</c:v>
                </c:pt>
                <c:pt idx="10">
                  <c:v>5853</c:v>
                </c:pt>
                <c:pt idx="11">
                  <c:v>5698</c:v>
                </c:pt>
                <c:pt idx="12">
                  <c:v>5567</c:v>
                </c:pt>
                <c:pt idx="13">
                  <c:v>5445</c:v>
                </c:pt>
                <c:pt idx="14">
                  <c:v>5279</c:v>
                </c:pt>
                <c:pt idx="15">
                  <c:v>5133</c:v>
                </c:pt>
                <c:pt idx="16">
                  <c:v>4988</c:v>
                </c:pt>
                <c:pt idx="17">
                  <c:v>4865</c:v>
                </c:pt>
                <c:pt idx="18">
                  <c:v>4697</c:v>
                </c:pt>
                <c:pt idx="19">
                  <c:v>4618</c:v>
                </c:pt>
                <c:pt idx="20">
                  <c:v>4501</c:v>
                </c:pt>
                <c:pt idx="21">
                  <c:v>4387</c:v>
                </c:pt>
                <c:pt idx="22">
                  <c:v>4210</c:v>
                </c:pt>
                <c:pt idx="23">
                  <c:v>4061</c:v>
                </c:pt>
                <c:pt idx="24">
                  <c:v>3912</c:v>
                </c:pt>
                <c:pt idx="25">
                  <c:v>3773</c:v>
                </c:pt>
                <c:pt idx="26">
                  <c:v>3602</c:v>
                </c:pt>
                <c:pt idx="27">
                  <c:v>3431</c:v>
                </c:pt>
                <c:pt idx="28">
                  <c:v>3287</c:v>
                </c:pt>
                <c:pt idx="29">
                  <c:v>3106</c:v>
                </c:pt>
                <c:pt idx="30">
                  <c:v>6622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6140</c:v>
                </c:pt>
                <c:pt idx="1">
                  <c:v>8063</c:v>
                </c:pt>
                <c:pt idx="2">
                  <c:v>8040</c:v>
                </c:pt>
                <c:pt idx="3">
                  <c:v>8030</c:v>
                </c:pt>
                <c:pt idx="4">
                  <c:v>7960</c:v>
                </c:pt>
                <c:pt idx="5">
                  <c:v>7963</c:v>
                </c:pt>
                <c:pt idx="6">
                  <c:v>7875</c:v>
                </c:pt>
                <c:pt idx="7">
                  <c:v>7880</c:v>
                </c:pt>
                <c:pt idx="8">
                  <c:v>7830</c:v>
                </c:pt>
                <c:pt idx="9">
                  <c:v>7768</c:v>
                </c:pt>
                <c:pt idx="10">
                  <c:v>7731</c:v>
                </c:pt>
                <c:pt idx="11">
                  <c:v>7695</c:v>
                </c:pt>
                <c:pt idx="12">
                  <c:v>7658</c:v>
                </c:pt>
                <c:pt idx="13">
                  <c:v>7615</c:v>
                </c:pt>
                <c:pt idx="14">
                  <c:v>7578</c:v>
                </c:pt>
                <c:pt idx="15">
                  <c:v>7533</c:v>
                </c:pt>
                <c:pt idx="16">
                  <c:v>7518</c:v>
                </c:pt>
                <c:pt idx="17">
                  <c:v>7461</c:v>
                </c:pt>
                <c:pt idx="18">
                  <c:v>7461</c:v>
                </c:pt>
                <c:pt idx="19">
                  <c:v>7422</c:v>
                </c:pt>
                <c:pt idx="20">
                  <c:v>7365</c:v>
                </c:pt>
                <c:pt idx="21">
                  <c:v>7365</c:v>
                </c:pt>
                <c:pt idx="22">
                  <c:v>7301</c:v>
                </c:pt>
                <c:pt idx="23">
                  <c:v>7226</c:v>
                </c:pt>
                <c:pt idx="24">
                  <c:v>9149</c:v>
                </c:pt>
                <c:pt idx="25">
                  <c:v>9114</c:v>
                </c:pt>
                <c:pt idx="26">
                  <c:v>9159</c:v>
                </c:pt>
                <c:pt idx="27">
                  <c:v>9016</c:v>
                </c:pt>
                <c:pt idx="28">
                  <c:v>8957</c:v>
                </c:pt>
                <c:pt idx="29">
                  <c:v>8914</c:v>
                </c:pt>
                <c:pt idx="30">
                  <c:v>8887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14</c:v>
                </c:pt>
                <c:pt idx="1">
                  <c:v>17</c:v>
                </c:pt>
                <c:pt idx="2">
                  <c:v>16</c:v>
                </c:pt>
                <c:pt idx="3">
                  <c:v>21</c:v>
                </c:pt>
                <c:pt idx="4">
                  <c:v>19</c:v>
                </c:pt>
                <c:pt idx="5">
                  <c:v>17</c:v>
                </c:pt>
                <c:pt idx="6">
                  <c:v>16</c:v>
                </c:pt>
                <c:pt idx="7">
                  <c:v>21</c:v>
                </c:pt>
                <c:pt idx="8">
                  <c:v>18</c:v>
                </c:pt>
                <c:pt idx="9">
                  <c:v>16</c:v>
                </c:pt>
                <c:pt idx="10">
                  <c:v>19</c:v>
                </c:pt>
                <c:pt idx="11">
                  <c:v>18</c:v>
                </c:pt>
                <c:pt idx="12">
                  <c:v>19</c:v>
                </c:pt>
                <c:pt idx="13">
                  <c:v>19</c:v>
                </c:pt>
                <c:pt idx="14">
                  <c:v>16</c:v>
                </c:pt>
                <c:pt idx="15">
                  <c:v>19</c:v>
                </c:pt>
                <c:pt idx="16">
                  <c:v>12</c:v>
                </c:pt>
                <c:pt idx="17">
                  <c:v>9</c:v>
                </c:pt>
                <c:pt idx="18">
                  <c:v>11</c:v>
                </c:pt>
                <c:pt idx="19">
                  <c:v>10</c:v>
                </c:pt>
                <c:pt idx="20">
                  <c:v>7.5</c:v>
                </c:pt>
                <c:pt idx="21">
                  <c:v>6</c:v>
                </c:pt>
                <c:pt idx="22">
                  <c:v>12</c:v>
                </c:pt>
                <c:pt idx="23">
                  <c:v>10</c:v>
                </c:pt>
                <c:pt idx="24">
                  <c:v>11</c:v>
                </c:pt>
                <c:pt idx="25">
                  <c:v>10</c:v>
                </c:pt>
                <c:pt idx="26">
                  <c:v>8</c:v>
                </c:pt>
                <c:pt idx="27">
                  <c:v>6</c:v>
                </c:pt>
                <c:pt idx="28">
                  <c:v>9</c:v>
                </c:pt>
                <c:pt idx="29">
                  <c:v>14</c:v>
                </c:pt>
                <c:pt idx="30">
                  <c:v>18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33</c:v>
                </c:pt>
                <c:pt idx="1">
                  <c:v>28</c:v>
                </c:pt>
                <c:pt idx="2">
                  <c:v>27</c:v>
                </c:pt>
                <c:pt idx="3">
                  <c:v>31</c:v>
                </c:pt>
                <c:pt idx="4">
                  <c:v>41</c:v>
                </c:pt>
                <c:pt idx="5">
                  <c:v>40</c:v>
                </c:pt>
                <c:pt idx="6">
                  <c:v>39</c:v>
                </c:pt>
                <c:pt idx="7">
                  <c:v>32</c:v>
                </c:pt>
                <c:pt idx="8">
                  <c:v>30</c:v>
                </c:pt>
                <c:pt idx="9">
                  <c:v>39</c:v>
                </c:pt>
                <c:pt idx="10">
                  <c:v>31</c:v>
                </c:pt>
                <c:pt idx="11">
                  <c:v>42</c:v>
                </c:pt>
                <c:pt idx="12">
                  <c:v>40</c:v>
                </c:pt>
                <c:pt idx="13">
                  <c:v>35</c:v>
                </c:pt>
                <c:pt idx="14">
                  <c:v>31</c:v>
                </c:pt>
                <c:pt idx="15">
                  <c:v>22.5</c:v>
                </c:pt>
                <c:pt idx="16">
                  <c:v>20.5</c:v>
                </c:pt>
                <c:pt idx="17">
                  <c:v>20.5</c:v>
                </c:pt>
                <c:pt idx="18">
                  <c:v>24</c:v>
                </c:pt>
                <c:pt idx="19">
                  <c:v>24</c:v>
                </c:pt>
                <c:pt idx="20">
                  <c:v>23</c:v>
                </c:pt>
                <c:pt idx="21">
                  <c:v>23</c:v>
                </c:pt>
                <c:pt idx="22">
                  <c:v>11</c:v>
                </c:pt>
                <c:pt idx="23">
                  <c:v>20</c:v>
                </c:pt>
                <c:pt idx="24">
                  <c:v>15</c:v>
                </c:pt>
                <c:pt idx="25">
                  <c:v>24</c:v>
                </c:pt>
                <c:pt idx="26">
                  <c:v>21</c:v>
                </c:pt>
                <c:pt idx="27">
                  <c:v>29.5</c:v>
                </c:pt>
                <c:pt idx="28">
                  <c:v>12</c:v>
                </c:pt>
                <c:pt idx="29">
                  <c:v>15</c:v>
                </c:pt>
                <c:pt idx="30">
                  <c:v>27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1550</c:v>
                </c:pt>
                <c:pt idx="1">
                  <c:v>1502</c:v>
                </c:pt>
                <c:pt idx="2">
                  <c:v>1443</c:v>
                </c:pt>
                <c:pt idx="3">
                  <c:v>1360</c:v>
                </c:pt>
                <c:pt idx="4">
                  <c:v>1358</c:v>
                </c:pt>
                <c:pt idx="5">
                  <c:v>1346</c:v>
                </c:pt>
                <c:pt idx="6">
                  <c:v>1258</c:v>
                </c:pt>
                <c:pt idx="7">
                  <c:v>1238</c:v>
                </c:pt>
                <c:pt idx="8">
                  <c:v>1216</c:v>
                </c:pt>
                <c:pt idx="9">
                  <c:v>1044</c:v>
                </c:pt>
                <c:pt idx="10">
                  <c:v>998</c:v>
                </c:pt>
                <c:pt idx="11">
                  <c:v>4025</c:v>
                </c:pt>
                <c:pt idx="12">
                  <c:v>3978</c:v>
                </c:pt>
                <c:pt idx="13">
                  <c:v>3932</c:v>
                </c:pt>
                <c:pt idx="14">
                  <c:v>3878</c:v>
                </c:pt>
                <c:pt idx="15">
                  <c:v>3827</c:v>
                </c:pt>
                <c:pt idx="16">
                  <c:v>3814</c:v>
                </c:pt>
                <c:pt idx="17">
                  <c:v>3719</c:v>
                </c:pt>
                <c:pt idx="18">
                  <c:v>3742</c:v>
                </c:pt>
                <c:pt idx="19">
                  <c:v>3760</c:v>
                </c:pt>
                <c:pt idx="20">
                  <c:v>3647</c:v>
                </c:pt>
                <c:pt idx="21">
                  <c:v>3549</c:v>
                </c:pt>
                <c:pt idx="22">
                  <c:v>3447</c:v>
                </c:pt>
                <c:pt idx="23">
                  <c:v>3414</c:v>
                </c:pt>
                <c:pt idx="24">
                  <c:v>3348</c:v>
                </c:pt>
                <c:pt idx="25">
                  <c:v>3341</c:v>
                </c:pt>
                <c:pt idx="26">
                  <c:v>3332</c:v>
                </c:pt>
                <c:pt idx="27">
                  <c:v>3275</c:v>
                </c:pt>
                <c:pt idx="28">
                  <c:v>3219</c:v>
                </c:pt>
                <c:pt idx="29">
                  <c:v>2132</c:v>
                </c:pt>
                <c:pt idx="30">
                  <c:v>3006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2900</c:v>
                </c:pt>
                <c:pt idx="1">
                  <c:v>2900</c:v>
                </c:pt>
                <c:pt idx="2">
                  <c:v>2650</c:v>
                </c:pt>
                <c:pt idx="3">
                  <c:v>2650</c:v>
                </c:pt>
                <c:pt idx="4">
                  <c:v>2700</c:v>
                </c:pt>
                <c:pt idx="5">
                  <c:v>2750</c:v>
                </c:pt>
                <c:pt idx="6">
                  <c:v>2650</c:v>
                </c:pt>
                <c:pt idx="7">
                  <c:v>2400</c:v>
                </c:pt>
                <c:pt idx="8">
                  <c:v>2400</c:v>
                </c:pt>
                <c:pt idx="9">
                  <c:v>2250</c:v>
                </c:pt>
                <c:pt idx="10">
                  <c:v>2150</c:v>
                </c:pt>
                <c:pt idx="11">
                  <c:v>2100</c:v>
                </c:pt>
                <c:pt idx="12">
                  <c:v>2100</c:v>
                </c:pt>
                <c:pt idx="13">
                  <c:v>1900</c:v>
                </c:pt>
                <c:pt idx="14">
                  <c:v>1750</c:v>
                </c:pt>
                <c:pt idx="15">
                  <c:v>1700</c:v>
                </c:pt>
                <c:pt idx="16">
                  <c:v>1750</c:v>
                </c:pt>
                <c:pt idx="17">
                  <c:v>1750</c:v>
                </c:pt>
                <c:pt idx="18">
                  <c:v>1550</c:v>
                </c:pt>
                <c:pt idx="19">
                  <c:v>1550</c:v>
                </c:pt>
                <c:pt idx="20">
                  <c:v>1550</c:v>
                </c:pt>
                <c:pt idx="21">
                  <c:v>1550</c:v>
                </c:pt>
                <c:pt idx="22">
                  <c:v>1300</c:v>
                </c:pt>
                <c:pt idx="23">
                  <c:v>1250</c:v>
                </c:pt>
                <c:pt idx="24">
                  <c:v>1150</c:v>
                </c:pt>
                <c:pt idx="25">
                  <c:v>1050</c:v>
                </c:pt>
                <c:pt idx="26">
                  <c:v>950</c:v>
                </c:pt>
                <c:pt idx="27">
                  <c:v>900</c:v>
                </c:pt>
                <c:pt idx="28">
                  <c:v>900</c:v>
                </c:pt>
                <c:pt idx="29">
                  <c:v>750</c:v>
                </c:pt>
                <c:pt idx="30">
                  <c:v>750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2683</c:v>
                </c:pt>
                <c:pt idx="1">
                  <c:v>2679</c:v>
                </c:pt>
                <c:pt idx="2">
                  <c:v>2485</c:v>
                </c:pt>
                <c:pt idx="3">
                  <c:v>2471</c:v>
                </c:pt>
                <c:pt idx="4">
                  <c:v>2478</c:v>
                </c:pt>
                <c:pt idx="5">
                  <c:v>2450</c:v>
                </c:pt>
                <c:pt idx="6">
                  <c:v>2466</c:v>
                </c:pt>
                <c:pt idx="7">
                  <c:v>2448</c:v>
                </c:pt>
                <c:pt idx="8">
                  <c:v>2483</c:v>
                </c:pt>
                <c:pt idx="9">
                  <c:v>2471</c:v>
                </c:pt>
                <c:pt idx="10">
                  <c:v>2467</c:v>
                </c:pt>
                <c:pt idx="11">
                  <c:v>2454</c:v>
                </c:pt>
                <c:pt idx="12">
                  <c:v>2458</c:v>
                </c:pt>
                <c:pt idx="13">
                  <c:v>2470</c:v>
                </c:pt>
                <c:pt idx="14">
                  <c:v>2475</c:v>
                </c:pt>
                <c:pt idx="15">
                  <c:v>2488</c:v>
                </c:pt>
                <c:pt idx="16">
                  <c:v>2470</c:v>
                </c:pt>
                <c:pt idx="17">
                  <c:v>2466</c:v>
                </c:pt>
                <c:pt idx="18">
                  <c:v>2502</c:v>
                </c:pt>
                <c:pt idx="19">
                  <c:v>2522</c:v>
                </c:pt>
                <c:pt idx="20">
                  <c:v>2509</c:v>
                </c:pt>
                <c:pt idx="21">
                  <c:v>2465</c:v>
                </c:pt>
                <c:pt idx="22">
                  <c:v>2450</c:v>
                </c:pt>
                <c:pt idx="23">
                  <c:v>2422</c:v>
                </c:pt>
                <c:pt idx="24">
                  <c:v>2437</c:v>
                </c:pt>
                <c:pt idx="25">
                  <c:v>2452</c:v>
                </c:pt>
                <c:pt idx="26">
                  <c:v>2514</c:v>
                </c:pt>
                <c:pt idx="27">
                  <c:v>2508</c:v>
                </c:pt>
                <c:pt idx="28">
                  <c:v>2498</c:v>
                </c:pt>
                <c:pt idx="29">
                  <c:v>2494</c:v>
                </c:pt>
                <c:pt idx="30">
                  <c:v>2276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26</c:v>
                </c:pt>
                <c:pt idx="1">
                  <c:v>26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23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22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20</c:v>
                </c:pt>
                <c:pt idx="29">
                  <c:v>19</c:v>
                </c:pt>
                <c:pt idx="30">
                  <c:v>19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11.08</c:v>
                </c:pt>
                <c:pt idx="1">
                  <c:v>10.9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9</c:v>
                </c:pt>
                <c:pt idx="9">
                  <c:v>9.1999999999999993</c:v>
                </c:pt>
                <c:pt idx="10">
                  <c:v>9</c:v>
                </c:pt>
                <c:pt idx="11">
                  <c:v>8.82</c:v>
                </c:pt>
                <c:pt idx="12">
                  <c:v>8.65</c:v>
                </c:pt>
                <c:pt idx="13">
                  <c:v>8.4499999999999993</c:v>
                </c:pt>
                <c:pt idx="14">
                  <c:v>8.2100000000000009</c:v>
                </c:pt>
                <c:pt idx="15">
                  <c:v>7.95</c:v>
                </c:pt>
                <c:pt idx="16">
                  <c:v>7.69</c:v>
                </c:pt>
                <c:pt idx="17">
                  <c:v>7.45</c:v>
                </c:pt>
                <c:pt idx="18">
                  <c:v>7.27</c:v>
                </c:pt>
                <c:pt idx="19">
                  <c:v>7.08</c:v>
                </c:pt>
                <c:pt idx="20">
                  <c:v>6.86</c:v>
                </c:pt>
                <c:pt idx="21">
                  <c:v>6.61</c:v>
                </c:pt>
                <c:pt idx="22">
                  <c:v>6.39</c:v>
                </c:pt>
                <c:pt idx="23">
                  <c:v>5.54</c:v>
                </c:pt>
                <c:pt idx="24">
                  <c:v>5.34</c:v>
                </c:pt>
                <c:pt idx="25">
                  <c:v>12.22</c:v>
                </c:pt>
                <c:pt idx="26">
                  <c:v>11.96</c:v>
                </c:pt>
                <c:pt idx="27">
                  <c:v>11.72</c:v>
                </c:pt>
                <c:pt idx="28">
                  <c:v>11.53</c:v>
                </c:pt>
                <c:pt idx="29">
                  <c:v>11.41</c:v>
                </c:pt>
                <c:pt idx="30">
                  <c:v>11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500</c:v>
                </c:pt>
                <c:pt idx="1">
                  <c:v>480</c:v>
                </c:pt>
                <c:pt idx="2">
                  <c:v>507</c:v>
                </c:pt>
                <c:pt idx="3">
                  <c:v>492</c:v>
                </c:pt>
                <c:pt idx="4">
                  <c:v>492</c:v>
                </c:pt>
                <c:pt idx="5">
                  <c:v>492</c:v>
                </c:pt>
                <c:pt idx="6">
                  <c:v>492</c:v>
                </c:pt>
                <c:pt idx="7">
                  <c:v>523</c:v>
                </c:pt>
                <c:pt idx="8">
                  <c:v>476</c:v>
                </c:pt>
                <c:pt idx="9">
                  <c:v>700</c:v>
                </c:pt>
                <c:pt idx="10">
                  <c:v>490</c:v>
                </c:pt>
                <c:pt idx="11">
                  <c:v>550</c:v>
                </c:pt>
                <c:pt idx="12">
                  <c:v>520</c:v>
                </c:pt>
                <c:pt idx="13">
                  <c:v>520</c:v>
                </c:pt>
                <c:pt idx="14">
                  <c:v>500</c:v>
                </c:pt>
                <c:pt idx="15">
                  <c:v>500</c:v>
                </c:pt>
                <c:pt idx="16">
                  <c:v>555</c:v>
                </c:pt>
                <c:pt idx="17">
                  <c:v>587</c:v>
                </c:pt>
                <c:pt idx="18">
                  <c:v>460</c:v>
                </c:pt>
                <c:pt idx="19">
                  <c:v>428</c:v>
                </c:pt>
                <c:pt idx="20">
                  <c:v>492</c:v>
                </c:pt>
                <c:pt idx="21">
                  <c:v>523</c:v>
                </c:pt>
                <c:pt idx="22">
                  <c:v>571</c:v>
                </c:pt>
                <c:pt idx="23">
                  <c:v>550</c:v>
                </c:pt>
                <c:pt idx="24">
                  <c:v>690</c:v>
                </c:pt>
                <c:pt idx="25">
                  <c:v>571</c:v>
                </c:pt>
                <c:pt idx="26">
                  <c:v>550</c:v>
                </c:pt>
                <c:pt idx="27">
                  <c:v>619</c:v>
                </c:pt>
                <c:pt idx="28">
                  <c:v>634</c:v>
                </c:pt>
                <c:pt idx="29">
                  <c:v>650</c:v>
                </c:pt>
                <c:pt idx="30">
                  <c:v>650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68416"/>
        <c:axId val="165548032"/>
      </c:lineChart>
      <c:dateAx>
        <c:axId val="1654684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48032"/>
        <c:crosses val="autoZero"/>
        <c:auto val="1"/>
        <c:lblOffset val="100"/>
        <c:baseTimeUnit val="days"/>
      </c:dateAx>
      <c:valAx>
        <c:axId val="16554803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6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99</c:v>
                </c:pt>
                <c:pt idx="16">
                  <c:v>0</c:v>
                </c:pt>
                <c:pt idx="17">
                  <c:v>0</c:v>
                </c:pt>
                <c:pt idx="18">
                  <c:v>77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116.5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82.5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98.5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108.5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88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39.5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96.5</c:v>
                </c:pt>
                <c:pt idx="16">
                  <c:v>0</c:v>
                </c:pt>
                <c:pt idx="17">
                  <c:v>0</c:v>
                </c:pt>
                <c:pt idx="18">
                  <c:v>72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78.5</c:v>
                </c:pt>
                <c:pt idx="27">
                  <c:v>0</c:v>
                </c:pt>
                <c:pt idx="28">
                  <c:v>0</c:v>
                </c:pt>
                <c:pt idx="29">
                  <c:v>70.5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88.5</c:v>
                </c:pt>
                <c:pt idx="16">
                  <c:v>0</c:v>
                </c:pt>
                <c:pt idx="17">
                  <c:v>0</c:v>
                </c:pt>
                <c:pt idx="18">
                  <c:v>76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108.5</c:v>
                </c:pt>
                <c:pt idx="24">
                  <c:v>0</c:v>
                </c:pt>
                <c:pt idx="25">
                  <c:v>0</c:v>
                </c:pt>
                <c:pt idx="26">
                  <c:v>72</c:v>
                </c:pt>
                <c:pt idx="27">
                  <c:v>0</c:v>
                </c:pt>
                <c:pt idx="28">
                  <c:v>0</c:v>
                </c:pt>
                <c:pt idx="29">
                  <c:v>80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42.5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122.5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97.5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82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109</c:v>
                </c:pt>
                <c:pt idx="14">
                  <c:v>0</c:v>
                </c:pt>
                <c:pt idx="15">
                  <c:v>0</c:v>
                </c:pt>
                <c:pt idx="16">
                  <c:v>93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95</c:v>
                </c:pt>
                <c:pt idx="26">
                  <c:v>0</c:v>
                </c:pt>
                <c:pt idx="27">
                  <c:v>0</c:v>
                </c:pt>
                <c:pt idx="28">
                  <c:v>65.5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119</c:v>
                </c:pt>
                <c:pt idx="13">
                  <c:v>0</c:v>
                </c:pt>
                <c:pt idx="14">
                  <c:v>0</c:v>
                </c:pt>
                <c:pt idx="15">
                  <c:v>78.5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112</c:v>
                </c:pt>
                <c:pt idx="21">
                  <c:v>0</c:v>
                </c:pt>
                <c:pt idx="22">
                  <c:v>0</c:v>
                </c:pt>
                <c:pt idx="23">
                  <c:v>80.5</c:v>
                </c:pt>
                <c:pt idx="24">
                  <c:v>0</c:v>
                </c:pt>
                <c:pt idx="25">
                  <c:v>0</c:v>
                </c:pt>
                <c:pt idx="26">
                  <c:v>77.5</c:v>
                </c:pt>
                <c:pt idx="27">
                  <c:v>0</c:v>
                </c:pt>
                <c:pt idx="28">
                  <c:v>0</c:v>
                </c:pt>
                <c:pt idx="29">
                  <c:v>74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105.5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92</c:v>
                </c:pt>
                <c:pt idx="25">
                  <c:v>0</c:v>
                </c:pt>
                <c:pt idx="26">
                  <c:v>0</c:v>
                </c:pt>
                <c:pt idx="27">
                  <c:v>76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112.5</c:v>
                </c:pt>
                <c:pt idx="12">
                  <c:v>0</c:v>
                </c:pt>
                <c:pt idx="13">
                  <c:v>0</c:v>
                </c:pt>
                <c:pt idx="14">
                  <c:v>51.5</c:v>
                </c:pt>
                <c:pt idx="15">
                  <c:v>0</c:v>
                </c:pt>
                <c:pt idx="16">
                  <c:v>63.5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80</c:v>
                </c:pt>
                <c:pt idx="25">
                  <c:v>0</c:v>
                </c:pt>
                <c:pt idx="26">
                  <c:v>0</c:v>
                </c:pt>
                <c:pt idx="27">
                  <c:v>69</c:v>
                </c:pt>
                <c:pt idx="28">
                  <c:v>0</c:v>
                </c:pt>
                <c:pt idx="29">
                  <c:v>60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88</c:v>
                </c:pt>
                <c:pt idx="12">
                  <c:v>0</c:v>
                </c:pt>
                <c:pt idx="13">
                  <c:v>0</c:v>
                </c:pt>
                <c:pt idx="14">
                  <c:v>77</c:v>
                </c:pt>
                <c:pt idx="15">
                  <c:v>0</c:v>
                </c:pt>
                <c:pt idx="16">
                  <c:v>0</c:v>
                </c:pt>
                <c:pt idx="17">
                  <c:v>71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98</c:v>
                </c:pt>
                <c:pt idx="22">
                  <c:v>29</c:v>
                </c:pt>
                <c:pt idx="23">
                  <c:v>0</c:v>
                </c:pt>
                <c:pt idx="24">
                  <c:v>0</c:v>
                </c:pt>
                <c:pt idx="25">
                  <c:v>71</c:v>
                </c:pt>
                <c:pt idx="26">
                  <c:v>0</c:v>
                </c:pt>
                <c:pt idx="27">
                  <c:v>0</c:v>
                </c:pt>
                <c:pt idx="28">
                  <c:v>71.5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87</c:v>
                </c:pt>
                <c:pt idx="12">
                  <c:v>0</c:v>
                </c:pt>
                <c:pt idx="13">
                  <c:v>0</c:v>
                </c:pt>
                <c:pt idx="14">
                  <c:v>67.5</c:v>
                </c:pt>
                <c:pt idx="15">
                  <c:v>0</c:v>
                </c:pt>
                <c:pt idx="16">
                  <c:v>0</c:v>
                </c:pt>
                <c:pt idx="17">
                  <c:v>71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91</c:v>
                </c:pt>
                <c:pt idx="22">
                  <c:v>0</c:v>
                </c:pt>
                <c:pt idx="23">
                  <c:v>67</c:v>
                </c:pt>
                <c:pt idx="24">
                  <c:v>0</c:v>
                </c:pt>
                <c:pt idx="25">
                  <c:v>0</c:v>
                </c:pt>
                <c:pt idx="26">
                  <c:v>56</c:v>
                </c:pt>
                <c:pt idx="27">
                  <c:v>0</c:v>
                </c:pt>
                <c:pt idx="28">
                  <c:v>63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8.5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94.5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104.5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88.5</c:v>
                </c:pt>
                <c:pt idx="13">
                  <c:v>0</c:v>
                </c:pt>
                <c:pt idx="14">
                  <c:v>47.75</c:v>
                </c:pt>
                <c:pt idx="15">
                  <c:v>0</c:v>
                </c:pt>
                <c:pt idx="16">
                  <c:v>55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92</c:v>
                </c:pt>
                <c:pt idx="21">
                  <c:v>0</c:v>
                </c:pt>
                <c:pt idx="22">
                  <c:v>0</c:v>
                </c:pt>
                <c:pt idx="23">
                  <c:v>68.5</c:v>
                </c:pt>
                <c:pt idx="24">
                  <c:v>0</c:v>
                </c:pt>
                <c:pt idx="25">
                  <c:v>60.5</c:v>
                </c:pt>
                <c:pt idx="26">
                  <c:v>0</c:v>
                </c:pt>
                <c:pt idx="27">
                  <c:v>0</c:v>
                </c:pt>
                <c:pt idx="28">
                  <c:v>55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1709568"/>
        <c:axId val="17171110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43556</c:v>
                      </c:pt>
                      <c:pt idx="1">
                        <c:v>43557</c:v>
                      </c:pt>
                      <c:pt idx="2">
                        <c:v>43558</c:v>
                      </c:pt>
                      <c:pt idx="3">
                        <c:v>43559</c:v>
                      </c:pt>
                      <c:pt idx="4">
                        <c:v>43560</c:v>
                      </c:pt>
                      <c:pt idx="5">
                        <c:v>43561</c:v>
                      </c:pt>
                      <c:pt idx="6">
                        <c:v>43562</c:v>
                      </c:pt>
                      <c:pt idx="7">
                        <c:v>43563</c:v>
                      </c:pt>
                      <c:pt idx="8">
                        <c:v>43564</c:v>
                      </c:pt>
                      <c:pt idx="9">
                        <c:v>43565</c:v>
                      </c:pt>
                      <c:pt idx="10">
                        <c:v>43566</c:v>
                      </c:pt>
                      <c:pt idx="11">
                        <c:v>43567</c:v>
                      </c:pt>
                      <c:pt idx="12">
                        <c:v>43568</c:v>
                      </c:pt>
                      <c:pt idx="13">
                        <c:v>43569</c:v>
                      </c:pt>
                      <c:pt idx="14">
                        <c:v>43570</c:v>
                      </c:pt>
                      <c:pt idx="15">
                        <c:v>43571</c:v>
                      </c:pt>
                      <c:pt idx="16">
                        <c:v>43572</c:v>
                      </c:pt>
                      <c:pt idx="17">
                        <c:v>43573</c:v>
                      </c:pt>
                      <c:pt idx="18">
                        <c:v>43574</c:v>
                      </c:pt>
                      <c:pt idx="19">
                        <c:v>43575</c:v>
                      </c:pt>
                      <c:pt idx="20">
                        <c:v>43576</c:v>
                      </c:pt>
                      <c:pt idx="21">
                        <c:v>43577</c:v>
                      </c:pt>
                      <c:pt idx="22">
                        <c:v>43578</c:v>
                      </c:pt>
                      <c:pt idx="23">
                        <c:v>43579</c:v>
                      </c:pt>
                      <c:pt idx="24">
                        <c:v>43580</c:v>
                      </c:pt>
                      <c:pt idx="25">
                        <c:v>43581</c:v>
                      </c:pt>
                      <c:pt idx="26">
                        <c:v>43582</c:v>
                      </c:pt>
                      <c:pt idx="27">
                        <c:v>43583</c:v>
                      </c:pt>
                      <c:pt idx="28">
                        <c:v>43584</c:v>
                      </c:pt>
                      <c:pt idx="29">
                        <c:v>43585</c:v>
                      </c:pt>
                      <c:pt idx="30">
                        <c:v>43586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7062.5</c:v>
                </c:pt>
                <c:pt idx="1">
                  <c:v>6188.333333333333</c:v>
                </c:pt>
                <c:pt idx="2">
                  <c:v>6390</c:v>
                </c:pt>
                <c:pt idx="3">
                  <c:v>6223.333333333333</c:v>
                </c:pt>
                <c:pt idx="4">
                  <c:v>6006.666666666667</c:v>
                </c:pt>
                <c:pt idx="5">
                  <c:v>6013.333333333333</c:v>
                </c:pt>
                <c:pt idx="6">
                  <c:v>6000</c:v>
                </c:pt>
                <c:pt idx="7">
                  <c:v>6320</c:v>
                </c:pt>
                <c:pt idx="8">
                  <c:v>6448</c:v>
                </c:pt>
                <c:pt idx="9">
                  <c:v>6357</c:v>
                </c:pt>
                <c:pt idx="10">
                  <c:v>7049.6</c:v>
                </c:pt>
                <c:pt idx="11">
                  <c:v>8107.5</c:v>
                </c:pt>
                <c:pt idx="12">
                  <c:v>8175</c:v>
                </c:pt>
                <c:pt idx="13">
                  <c:v>8400</c:v>
                </c:pt>
                <c:pt idx="14">
                  <c:v>9584</c:v>
                </c:pt>
                <c:pt idx="15">
                  <c:v>9820</c:v>
                </c:pt>
                <c:pt idx="16">
                  <c:v>10170</c:v>
                </c:pt>
                <c:pt idx="17">
                  <c:v>10623.333333333334</c:v>
                </c:pt>
                <c:pt idx="18">
                  <c:v>9232</c:v>
                </c:pt>
                <c:pt idx="19">
                  <c:v>7800</c:v>
                </c:pt>
                <c:pt idx="20">
                  <c:v>8600</c:v>
                </c:pt>
                <c:pt idx="21">
                  <c:v>10070</c:v>
                </c:pt>
                <c:pt idx="22">
                  <c:v>11160</c:v>
                </c:pt>
                <c:pt idx="23">
                  <c:v>11742.666666666666</c:v>
                </c:pt>
                <c:pt idx="24">
                  <c:v>12125</c:v>
                </c:pt>
                <c:pt idx="25">
                  <c:v>12773.333333333334</c:v>
                </c:pt>
                <c:pt idx="26">
                  <c:v>12760</c:v>
                </c:pt>
                <c:pt idx="27">
                  <c:v>13042.666666666666</c:v>
                </c:pt>
                <c:pt idx="28">
                  <c:v>13154</c:v>
                </c:pt>
                <c:pt idx="29">
                  <c:v>13427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33.750000000000007</c:v>
                </c:pt>
                <c:pt idx="1">
                  <c:v>33.483333333333334</c:v>
                </c:pt>
                <c:pt idx="2">
                  <c:v>33.633333333333333</c:v>
                </c:pt>
                <c:pt idx="3">
                  <c:v>32.4</c:v>
                </c:pt>
                <c:pt idx="4">
                  <c:v>31.083333333333336</c:v>
                </c:pt>
                <c:pt idx="5">
                  <c:v>30.166666666666664</c:v>
                </c:pt>
                <c:pt idx="6">
                  <c:v>30.866666666666671</c:v>
                </c:pt>
                <c:pt idx="7">
                  <c:v>32.333333333333329</c:v>
                </c:pt>
                <c:pt idx="8">
                  <c:v>32.93333333333333</c:v>
                </c:pt>
                <c:pt idx="9">
                  <c:v>34.400000000000006</c:v>
                </c:pt>
                <c:pt idx="10">
                  <c:v>37.18333333333333</c:v>
                </c:pt>
                <c:pt idx="11">
                  <c:v>38.88333333333334</c:v>
                </c:pt>
                <c:pt idx="12">
                  <c:v>39.816666666666663</c:v>
                </c:pt>
                <c:pt idx="13">
                  <c:v>41.516666666666666</c:v>
                </c:pt>
                <c:pt idx="14">
                  <c:v>44.116666666666674</c:v>
                </c:pt>
                <c:pt idx="15">
                  <c:v>44.333333333333336</c:v>
                </c:pt>
                <c:pt idx="16">
                  <c:v>43.216666666666661</c:v>
                </c:pt>
                <c:pt idx="17">
                  <c:v>43.483333333333334</c:v>
                </c:pt>
                <c:pt idx="18">
                  <c:v>44.283333333333339</c:v>
                </c:pt>
                <c:pt idx="19">
                  <c:v>45.083333333333336</c:v>
                </c:pt>
                <c:pt idx="20">
                  <c:v>46.333333333333329</c:v>
                </c:pt>
                <c:pt idx="21">
                  <c:v>47.583333333333336</c:v>
                </c:pt>
                <c:pt idx="22">
                  <c:v>48.366666666666667</c:v>
                </c:pt>
                <c:pt idx="23">
                  <c:v>50.550000000000004</c:v>
                </c:pt>
                <c:pt idx="24">
                  <c:v>50.683333333333337</c:v>
                </c:pt>
                <c:pt idx="25">
                  <c:v>49.68333333333333</c:v>
                </c:pt>
                <c:pt idx="26">
                  <c:v>48.816666666666663</c:v>
                </c:pt>
                <c:pt idx="27">
                  <c:v>49.066666666666656</c:v>
                </c:pt>
                <c:pt idx="28">
                  <c:v>48.300000000000004</c:v>
                </c:pt>
                <c:pt idx="29">
                  <c:v>47.43333333333333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43586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31.023000000000003</c:v>
                </c:pt>
                <c:pt idx="1">
                  <c:v>26.83</c:v>
                </c:pt>
                <c:pt idx="2">
                  <c:v>29.927</c:v>
                </c:pt>
                <c:pt idx="3">
                  <c:v>29.878</c:v>
                </c:pt>
                <c:pt idx="4">
                  <c:v>29.628999999999998</c:v>
                </c:pt>
                <c:pt idx="5">
                  <c:v>29.173000000000002</c:v>
                </c:pt>
                <c:pt idx="6">
                  <c:v>29.224999999999998</c:v>
                </c:pt>
                <c:pt idx="7">
                  <c:v>31.116</c:v>
                </c:pt>
                <c:pt idx="8">
                  <c:v>30.635999999999999</c:v>
                </c:pt>
                <c:pt idx="9">
                  <c:v>29.183</c:v>
                </c:pt>
                <c:pt idx="10">
                  <c:v>29.658999999999999</c:v>
                </c:pt>
                <c:pt idx="11">
                  <c:v>31.355999999999998</c:v>
                </c:pt>
                <c:pt idx="12">
                  <c:v>29.826999999999998</c:v>
                </c:pt>
                <c:pt idx="13">
                  <c:v>30.344999999999999</c:v>
                </c:pt>
                <c:pt idx="14">
                  <c:v>32.17</c:v>
                </c:pt>
                <c:pt idx="15">
                  <c:v>32.463999999999999</c:v>
                </c:pt>
                <c:pt idx="16">
                  <c:v>32.661999999999999</c:v>
                </c:pt>
                <c:pt idx="17">
                  <c:v>34.596000000000004</c:v>
                </c:pt>
                <c:pt idx="18">
                  <c:v>29.5</c:v>
                </c:pt>
                <c:pt idx="19">
                  <c:v>25.901</c:v>
                </c:pt>
                <c:pt idx="20">
                  <c:v>28.486000000000001</c:v>
                </c:pt>
                <c:pt idx="21">
                  <c:v>30.993000000000002</c:v>
                </c:pt>
                <c:pt idx="22">
                  <c:v>33.817</c:v>
                </c:pt>
                <c:pt idx="23">
                  <c:v>29.700000000000003</c:v>
                </c:pt>
                <c:pt idx="24">
                  <c:v>34.274000000000001</c:v>
                </c:pt>
                <c:pt idx="25">
                  <c:v>36.477000000000004</c:v>
                </c:pt>
                <c:pt idx="26">
                  <c:v>36.580999999999996</c:v>
                </c:pt>
                <c:pt idx="27">
                  <c:v>38.495999999999995</c:v>
                </c:pt>
                <c:pt idx="28">
                  <c:v>38.161999999999999</c:v>
                </c:pt>
                <c:pt idx="29">
                  <c:v>39.048000000000002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722624"/>
        <c:axId val="171721088"/>
      </c:lineChart>
      <c:dateAx>
        <c:axId val="171709568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711104"/>
        <c:crosses val="autoZero"/>
        <c:auto val="1"/>
        <c:lblOffset val="100"/>
        <c:baseTimeUnit val="days"/>
      </c:dateAx>
      <c:valAx>
        <c:axId val="17171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709568"/>
        <c:crosses val="autoZero"/>
        <c:crossBetween val="between"/>
      </c:valAx>
      <c:valAx>
        <c:axId val="171721088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722624"/>
        <c:crosses val="max"/>
        <c:crossBetween val="between"/>
      </c:valAx>
      <c:dateAx>
        <c:axId val="17172262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172108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C378">
            <v>23827686</v>
          </cell>
          <cell r="D378">
            <v>3.0000000000000001E-3</v>
          </cell>
          <cell r="E378">
            <v>44948519</v>
          </cell>
          <cell r="F378">
            <v>11.754</v>
          </cell>
          <cell r="G378">
            <v>10684946</v>
          </cell>
          <cell r="H378">
            <v>4.6189999999999998</v>
          </cell>
          <cell r="I378">
            <v>34789290</v>
          </cell>
          <cell r="J378">
            <v>11.448</v>
          </cell>
          <cell r="K378">
            <v>31878469</v>
          </cell>
          <cell r="L378">
            <v>9.609</v>
          </cell>
          <cell r="M378">
            <v>31841380</v>
          </cell>
          <cell r="N378">
            <v>9.73</v>
          </cell>
          <cell r="O378">
            <v>8475014</v>
          </cell>
          <cell r="P378">
            <v>9.8439999999999994</v>
          </cell>
          <cell r="Q378">
            <v>1944489</v>
          </cell>
          <cell r="R378">
            <v>0.59</v>
          </cell>
          <cell r="S378">
            <v>9248.3146400000005</v>
          </cell>
          <cell r="T378">
            <v>0.81052000000090629</v>
          </cell>
        </row>
        <row r="379">
          <cell r="B379">
            <v>43566</v>
          </cell>
          <cell r="C379">
            <v>23827690</v>
          </cell>
          <cell r="D379">
            <v>4.0000000000000001E-3</v>
          </cell>
          <cell r="E379">
            <v>44960107</v>
          </cell>
          <cell r="F379">
            <v>11.587999999999999</v>
          </cell>
          <cell r="G379">
            <v>10689380</v>
          </cell>
          <cell r="H379">
            <v>4.4340000000000002</v>
          </cell>
          <cell r="I379">
            <v>34800537</v>
          </cell>
          <cell r="J379">
            <v>11.247</v>
          </cell>
          <cell r="K379">
            <v>31888263</v>
          </cell>
          <cell r="L379">
            <v>9.7940000000000005</v>
          </cell>
          <cell r="M379">
            <v>31851297</v>
          </cell>
          <cell r="N379">
            <v>9.9169999999999998</v>
          </cell>
          <cell r="O379">
            <v>8484962</v>
          </cell>
          <cell r="P379">
            <v>9.9480000000000004</v>
          </cell>
          <cell r="Q379">
            <v>1945259</v>
          </cell>
          <cell r="R379">
            <v>0.77</v>
          </cell>
          <cell r="S379">
            <v>9249.4189000000006</v>
          </cell>
          <cell r="T379">
            <v>1.1042600000000675</v>
          </cell>
        </row>
        <row r="380">
          <cell r="B380">
            <v>43567</v>
          </cell>
          <cell r="C380">
            <v>23827691</v>
          </cell>
          <cell r="D380">
            <v>1E-3</v>
          </cell>
          <cell r="E380">
            <v>44971929</v>
          </cell>
          <cell r="F380">
            <v>11.821999999999999</v>
          </cell>
          <cell r="G380">
            <v>10694107</v>
          </cell>
          <cell r="H380">
            <v>4.7270000000000003</v>
          </cell>
          <cell r="I380">
            <v>34812208</v>
          </cell>
          <cell r="J380">
            <v>11.670999999999999</v>
          </cell>
          <cell r="K380">
            <v>31898633</v>
          </cell>
          <cell r="L380">
            <v>10.37</v>
          </cell>
          <cell r="M380">
            <v>31861797</v>
          </cell>
          <cell r="N380">
            <v>10.5</v>
          </cell>
          <cell r="O380">
            <v>8495448</v>
          </cell>
          <cell r="P380">
            <v>10.486000000000001</v>
          </cell>
          <cell r="Q380">
            <v>1945970</v>
          </cell>
          <cell r="R380">
            <v>0.71099999999999997</v>
          </cell>
          <cell r="S380">
            <v>9249.9917100000002</v>
          </cell>
          <cell r="T380">
            <v>0.57280999999966298</v>
          </cell>
        </row>
        <row r="381">
          <cell r="B381">
            <v>43568</v>
          </cell>
          <cell r="C381">
            <v>23827691</v>
          </cell>
          <cell r="D381">
            <v>0</v>
          </cell>
          <cell r="E381">
            <v>44984650</v>
          </cell>
          <cell r="F381">
            <v>12.721</v>
          </cell>
          <cell r="G381">
            <v>10698230</v>
          </cell>
          <cell r="H381">
            <v>4.1230000000000002</v>
          </cell>
          <cell r="I381">
            <v>34822785</v>
          </cell>
          <cell r="J381">
            <v>10.577</v>
          </cell>
          <cell r="K381">
            <v>31908470</v>
          </cell>
          <cell r="L381">
            <v>9.8369999999999997</v>
          </cell>
          <cell r="M381">
            <v>31871750</v>
          </cell>
          <cell r="N381">
            <v>9.9529999999999994</v>
          </cell>
          <cell r="O381">
            <v>8505485</v>
          </cell>
          <cell r="P381">
            <v>10.037000000000001</v>
          </cell>
          <cell r="Q381">
            <v>1946711</v>
          </cell>
          <cell r="R381">
            <v>0.74099999999999999</v>
          </cell>
          <cell r="S381">
            <v>9250.8425499999994</v>
          </cell>
          <cell r="T381">
            <v>0.8508399999991525</v>
          </cell>
        </row>
        <row r="382">
          <cell r="B382">
            <v>43569</v>
          </cell>
          <cell r="C382">
            <v>23827691</v>
          </cell>
          <cell r="D382">
            <v>0</v>
          </cell>
          <cell r="E382">
            <v>44997340</v>
          </cell>
          <cell r="F382">
            <v>12.69</v>
          </cell>
          <cell r="G382">
            <v>10703095</v>
          </cell>
          <cell r="H382">
            <v>4.8650000000000002</v>
          </cell>
          <cell r="I382">
            <v>34833540</v>
          </cell>
          <cell r="J382">
            <v>10.755000000000001</v>
          </cell>
          <cell r="K382">
            <v>31918510</v>
          </cell>
          <cell r="L382">
            <v>10.039999999999999</v>
          </cell>
          <cell r="M382">
            <v>31881870</v>
          </cell>
          <cell r="N382">
            <v>10.119999999999999</v>
          </cell>
          <cell r="O382">
            <v>8515670</v>
          </cell>
          <cell r="P382">
            <v>10.185</v>
          </cell>
          <cell r="Q382">
            <v>1947334</v>
          </cell>
          <cell r="R382">
            <v>0.623</v>
          </cell>
          <cell r="S382">
            <v>9251.7825900000007</v>
          </cell>
          <cell r="T382">
            <v>0.94004000000131782</v>
          </cell>
        </row>
        <row r="383">
          <cell r="B383">
            <v>43570</v>
          </cell>
          <cell r="C383">
            <v>23827692</v>
          </cell>
          <cell r="D383">
            <v>1E-3</v>
          </cell>
          <cell r="E383">
            <v>45011188</v>
          </cell>
          <cell r="F383">
            <v>13.848000000000001</v>
          </cell>
          <cell r="G383">
            <v>10707768</v>
          </cell>
          <cell r="H383">
            <v>4.673</v>
          </cell>
          <cell r="I383">
            <v>34844793</v>
          </cell>
          <cell r="J383">
            <v>11.253</v>
          </cell>
          <cell r="K383">
            <v>31929156</v>
          </cell>
          <cell r="L383">
            <v>10.646000000000001</v>
          </cell>
          <cell r="M383">
            <v>31892525</v>
          </cell>
          <cell r="N383">
            <v>10.654999999999999</v>
          </cell>
          <cell r="O383">
            <v>8526539</v>
          </cell>
          <cell r="P383">
            <v>10.869</v>
          </cell>
          <cell r="Q383">
            <v>1948035</v>
          </cell>
          <cell r="R383">
            <v>0.70099999999999996</v>
          </cell>
          <cell r="S383">
            <v>9252.64041</v>
          </cell>
          <cell r="T383">
            <v>0.85781999999926484</v>
          </cell>
        </row>
        <row r="384">
          <cell r="B384">
            <v>43571</v>
          </cell>
          <cell r="C384">
            <v>23827698</v>
          </cell>
          <cell r="D384">
            <v>6.0000000000000001E-3</v>
          </cell>
          <cell r="E384">
            <v>45024626</v>
          </cell>
          <cell r="F384">
            <v>13.438000000000001</v>
          </cell>
          <cell r="G384">
            <v>10712625</v>
          </cell>
          <cell r="H384">
            <v>4.8570000000000002</v>
          </cell>
          <cell r="I384">
            <v>34856367</v>
          </cell>
          <cell r="J384">
            <v>11.574</v>
          </cell>
          <cell r="K384">
            <v>31939914</v>
          </cell>
          <cell r="L384">
            <v>10.757999999999999</v>
          </cell>
          <cell r="M384">
            <v>31903275</v>
          </cell>
          <cell r="N384">
            <v>10.75</v>
          </cell>
          <cell r="O384">
            <v>8537495</v>
          </cell>
          <cell r="P384">
            <v>10.956</v>
          </cell>
          <cell r="Q384">
            <v>1948788</v>
          </cell>
          <cell r="R384">
            <v>0.753</v>
          </cell>
          <cell r="S384">
            <v>9253.4271800000006</v>
          </cell>
          <cell r="T384">
            <v>0.78677000000061525</v>
          </cell>
        </row>
        <row r="385">
          <cell r="B385">
            <v>43572</v>
          </cell>
          <cell r="C385">
            <v>23827704</v>
          </cell>
          <cell r="D385">
            <v>6.0000000000000001E-3</v>
          </cell>
          <cell r="E385">
            <v>45038255</v>
          </cell>
          <cell r="F385">
            <v>13.629</v>
          </cell>
          <cell r="G385">
            <v>10716990</v>
          </cell>
          <cell r="H385">
            <v>4.3650000000000002</v>
          </cell>
          <cell r="I385">
            <v>34867686</v>
          </cell>
          <cell r="J385">
            <v>11.319000000000001</v>
          </cell>
          <cell r="K385">
            <v>31950771</v>
          </cell>
          <cell r="L385">
            <v>10.856999999999999</v>
          </cell>
          <cell r="M385">
            <v>31914127</v>
          </cell>
          <cell r="N385">
            <v>10.852</v>
          </cell>
          <cell r="O385">
            <v>8548448</v>
          </cell>
          <cell r="P385">
            <v>10.952999999999999</v>
          </cell>
          <cell r="Q385">
            <v>1949411</v>
          </cell>
          <cell r="R385">
            <v>0.623</v>
          </cell>
          <cell r="S385">
            <v>9254.2326599999997</v>
          </cell>
          <cell r="T385">
            <v>0.80547999999907915</v>
          </cell>
        </row>
        <row r="386">
          <cell r="B386">
            <v>43573</v>
          </cell>
          <cell r="C386">
            <v>23827707</v>
          </cell>
          <cell r="D386">
            <v>3.0000000000000001E-3</v>
          </cell>
          <cell r="E386">
            <v>45052197</v>
          </cell>
          <cell r="F386">
            <v>13.942</v>
          </cell>
          <cell r="G386">
            <v>10722381</v>
          </cell>
          <cell r="H386">
            <v>5.391</v>
          </cell>
          <cell r="I386">
            <v>34880001</v>
          </cell>
          <cell r="J386">
            <v>12.315</v>
          </cell>
          <cell r="K386">
            <v>31962217</v>
          </cell>
          <cell r="L386">
            <v>11.446</v>
          </cell>
          <cell r="M386">
            <v>31925535</v>
          </cell>
          <cell r="N386">
            <v>11.407999999999999</v>
          </cell>
          <cell r="O386">
            <v>8560190</v>
          </cell>
          <cell r="P386">
            <v>11.742000000000001</v>
          </cell>
          <cell r="Q386">
            <v>1950318</v>
          </cell>
          <cell r="R386">
            <v>0.90700000000000003</v>
          </cell>
          <cell r="S386">
            <v>9255.4078800000007</v>
          </cell>
          <cell r="T386">
            <v>1.1752200000009907</v>
          </cell>
        </row>
        <row r="387">
          <cell r="B387">
            <v>43574</v>
          </cell>
          <cell r="C387">
            <v>23827708</v>
          </cell>
          <cell r="D387">
            <v>1E-3</v>
          </cell>
          <cell r="E387">
            <v>45063420</v>
          </cell>
          <cell r="F387">
            <v>11.223000000000001</v>
          </cell>
          <cell r="G387">
            <v>10727726</v>
          </cell>
          <cell r="H387">
            <v>5.3449999999999998</v>
          </cell>
          <cell r="I387">
            <v>34890320</v>
          </cell>
          <cell r="J387">
            <v>10.319000000000001</v>
          </cell>
          <cell r="K387">
            <v>31971997</v>
          </cell>
          <cell r="L387">
            <v>9.7799999999999994</v>
          </cell>
          <cell r="M387">
            <v>31935279</v>
          </cell>
          <cell r="N387">
            <v>9.7439999999999998</v>
          </cell>
          <cell r="O387">
            <v>8570166</v>
          </cell>
          <cell r="P387">
            <v>9.9760000000000009</v>
          </cell>
          <cell r="Q387">
            <v>1951212</v>
          </cell>
          <cell r="R387">
            <v>0.89400000000000002</v>
          </cell>
          <cell r="S387">
            <v>9256.6566700000003</v>
          </cell>
          <cell r="T387">
            <v>1.2487899999996444</v>
          </cell>
        </row>
        <row r="388">
          <cell r="B388">
            <v>43575</v>
          </cell>
          <cell r="C388">
            <v>23827714</v>
          </cell>
          <cell r="D388">
            <v>6.0000000000000001E-3</v>
          </cell>
          <cell r="E388">
            <v>45073858</v>
          </cell>
          <cell r="F388">
            <v>10.438000000000001</v>
          </cell>
          <cell r="G388">
            <v>10731982</v>
          </cell>
          <cell r="H388">
            <v>4.2560000000000002</v>
          </cell>
          <cell r="I388">
            <v>34899376</v>
          </cell>
          <cell r="J388">
            <v>9.0559999999999992</v>
          </cell>
          <cell r="K388">
            <v>31980562</v>
          </cell>
          <cell r="L388">
            <v>8.5649999999999995</v>
          </cell>
          <cell r="M388">
            <v>31943821</v>
          </cell>
          <cell r="N388">
            <v>8.5419999999999998</v>
          </cell>
          <cell r="O388">
            <v>8578960</v>
          </cell>
          <cell r="P388">
            <v>8.7940000000000005</v>
          </cell>
          <cell r="Q388">
            <v>1951842</v>
          </cell>
          <cell r="R388">
            <v>0.63</v>
          </cell>
          <cell r="S388">
            <v>9257.82546</v>
          </cell>
          <cell r="T388">
            <v>1.1687899999997171</v>
          </cell>
        </row>
        <row r="389">
          <cell r="B389">
            <v>43576</v>
          </cell>
          <cell r="C389">
            <v>23827724</v>
          </cell>
          <cell r="D389">
            <v>0.01</v>
          </cell>
          <cell r="E389">
            <v>45084643</v>
          </cell>
          <cell r="F389">
            <v>10.785</v>
          </cell>
          <cell r="G389">
            <v>10736471</v>
          </cell>
          <cell r="H389">
            <v>4.4889999999999999</v>
          </cell>
          <cell r="I389">
            <v>34909676</v>
          </cell>
          <cell r="J389">
            <v>10.3</v>
          </cell>
          <cell r="K389">
            <v>31989991</v>
          </cell>
          <cell r="L389">
            <v>9.4290000000000003</v>
          </cell>
          <cell r="M389">
            <v>31953232</v>
          </cell>
          <cell r="N389">
            <v>9.4109999999999996</v>
          </cell>
          <cell r="O389">
            <v>8588606</v>
          </cell>
          <cell r="P389">
            <v>9.6460000000000008</v>
          </cell>
          <cell r="Q389">
            <v>1952626</v>
          </cell>
          <cell r="R389">
            <v>0.78400000000000003</v>
          </cell>
          <cell r="S389">
            <v>9258.7180700000008</v>
          </cell>
          <cell r="T389">
            <v>0.89261000000078639</v>
          </cell>
        </row>
        <row r="390">
          <cell r="B390">
            <v>43577</v>
          </cell>
          <cell r="C390">
            <v>23827733</v>
          </cell>
          <cell r="D390">
            <v>8.9999999999999993E-3</v>
          </cell>
          <cell r="E390">
            <v>45097247</v>
          </cell>
          <cell r="F390">
            <v>12.603999999999999</v>
          </cell>
          <cell r="G390">
            <v>10741391</v>
          </cell>
          <cell r="H390">
            <v>4.92</v>
          </cell>
          <cell r="I390">
            <v>34920947</v>
          </cell>
          <cell r="J390">
            <v>11.271000000000001</v>
          </cell>
          <cell r="K390">
            <v>32000232</v>
          </cell>
          <cell r="L390">
            <v>10.241</v>
          </cell>
          <cell r="M390">
            <v>31963459</v>
          </cell>
          <cell r="N390">
            <v>10.227</v>
          </cell>
          <cell r="O390">
            <v>8599131</v>
          </cell>
          <cell r="P390">
            <v>10.525</v>
          </cell>
          <cell r="Q390">
            <v>1953468</v>
          </cell>
          <cell r="R390">
            <v>0.84199999999999997</v>
          </cell>
          <cell r="S390">
            <v>9259.6214500000006</v>
          </cell>
          <cell r="T390">
            <v>0.90337999999974272</v>
          </cell>
        </row>
        <row r="391">
          <cell r="B391">
            <v>43578</v>
          </cell>
          <cell r="C391">
            <v>23827739</v>
          </cell>
          <cell r="D391">
            <v>6.0000000000000001E-3</v>
          </cell>
          <cell r="E391">
            <v>45111031</v>
          </cell>
          <cell r="F391">
            <v>13.784000000000001</v>
          </cell>
          <cell r="G391">
            <v>10746262</v>
          </cell>
          <cell r="H391">
            <v>4.8710000000000004</v>
          </cell>
          <cell r="I391">
            <v>34933276</v>
          </cell>
          <cell r="J391">
            <v>12.329000000000001</v>
          </cell>
          <cell r="K391">
            <v>32011421</v>
          </cell>
          <cell r="L391">
            <v>11.189</v>
          </cell>
          <cell r="M391">
            <v>31974641</v>
          </cell>
          <cell r="N391">
            <v>11.182</v>
          </cell>
          <cell r="O391">
            <v>8610577</v>
          </cell>
          <cell r="P391">
            <v>11.446</v>
          </cell>
          <cell r="Q391">
            <v>1954033</v>
          </cell>
          <cell r="R391">
            <v>0.56499999999999995</v>
          </cell>
          <cell r="S391">
            <v>9260.6312300000009</v>
          </cell>
          <cell r="T391">
            <v>1.009780000000319</v>
          </cell>
        </row>
        <row r="392">
          <cell r="B392">
            <v>43579</v>
          </cell>
          <cell r="C392">
            <v>23827740</v>
          </cell>
          <cell r="D392">
            <v>1E-3</v>
          </cell>
          <cell r="E392">
            <v>45122752</v>
          </cell>
          <cell r="F392">
            <v>11.721</v>
          </cell>
          <cell r="G392">
            <v>10750715</v>
          </cell>
          <cell r="H392">
            <v>4.4530000000000003</v>
          </cell>
          <cell r="I392">
            <v>34945941</v>
          </cell>
          <cell r="J392">
            <v>12.664999999999999</v>
          </cell>
          <cell r="K392">
            <v>32021359</v>
          </cell>
          <cell r="L392">
            <v>9.9380000000000006</v>
          </cell>
          <cell r="M392">
            <v>31984592</v>
          </cell>
          <cell r="N392">
            <v>9.9510000000000005</v>
          </cell>
          <cell r="O392">
            <v>8620388</v>
          </cell>
          <cell r="P392">
            <v>9.8109999999999999</v>
          </cell>
          <cell r="Q392">
            <v>1954950</v>
          </cell>
          <cell r="R392">
            <v>0.91700000000000004</v>
          </cell>
          <cell r="S392">
            <v>9261.5892249999997</v>
          </cell>
          <cell r="T392">
            <v>0.95799499999884574</v>
          </cell>
        </row>
        <row r="393">
          <cell r="B393">
            <v>43580</v>
          </cell>
          <cell r="C393">
            <v>23827740</v>
          </cell>
          <cell r="D393">
            <v>0</v>
          </cell>
          <cell r="E393">
            <v>45136060</v>
          </cell>
          <cell r="F393">
            <v>13.308</v>
          </cell>
          <cell r="G393">
            <v>10754501</v>
          </cell>
          <cell r="H393">
            <v>3.786</v>
          </cell>
          <cell r="I393">
            <v>34958891</v>
          </cell>
          <cell r="J393">
            <v>12.95</v>
          </cell>
          <cell r="K393">
            <v>32032571</v>
          </cell>
          <cell r="L393">
            <v>11.212</v>
          </cell>
          <cell r="M393">
            <v>31995781</v>
          </cell>
          <cell r="N393">
            <v>11.189</v>
          </cell>
          <cell r="O393">
            <v>8632261</v>
          </cell>
          <cell r="P393">
            <v>11.872999999999999</v>
          </cell>
          <cell r="Q393">
            <v>1955894</v>
          </cell>
          <cell r="R393">
            <v>0.94399999999999995</v>
          </cell>
          <cell r="S393">
            <v>9263.5323900000003</v>
          </cell>
          <cell r="T393">
            <v>1.9431650000005902</v>
          </cell>
        </row>
        <row r="394">
          <cell r="B394">
            <v>43581</v>
          </cell>
          <cell r="C394">
            <v>23827740</v>
          </cell>
          <cell r="D394">
            <v>0</v>
          </cell>
          <cell r="E394">
            <v>45150642</v>
          </cell>
          <cell r="F394">
            <v>14.582000000000001</v>
          </cell>
          <cell r="G394">
            <v>10760582</v>
          </cell>
          <cell r="H394">
            <v>6.0810000000000004</v>
          </cell>
          <cell r="I394">
            <v>34973120</v>
          </cell>
          <cell r="J394">
            <v>14.228999999999999</v>
          </cell>
          <cell r="K394">
            <v>32044615</v>
          </cell>
          <cell r="L394">
            <v>12.044</v>
          </cell>
          <cell r="M394">
            <v>32007865</v>
          </cell>
          <cell r="N394">
            <v>12.084</v>
          </cell>
          <cell r="O394">
            <v>8644610</v>
          </cell>
          <cell r="P394">
            <v>12.349</v>
          </cell>
          <cell r="Q394">
            <v>1956856</v>
          </cell>
          <cell r="R394">
            <v>0.96199999999999997</v>
          </cell>
          <cell r="S394">
            <v>9265.4621999999999</v>
          </cell>
          <cell r="T394">
            <v>1.9298099999996339</v>
          </cell>
        </row>
        <row r="395">
          <cell r="B395">
            <v>43582</v>
          </cell>
          <cell r="C395">
            <v>23827742</v>
          </cell>
          <cell r="D395">
            <v>2E-3</v>
          </cell>
          <cell r="E395">
            <v>45164850</v>
          </cell>
          <cell r="F395">
            <v>14.208</v>
          </cell>
          <cell r="G395">
            <v>10764585</v>
          </cell>
          <cell r="H395">
            <v>4.0030000000000001</v>
          </cell>
          <cell r="I395">
            <v>34983735</v>
          </cell>
          <cell r="J395">
            <v>10.615</v>
          </cell>
          <cell r="K395">
            <v>32056754</v>
          </cell>
          <cell r="L395">
            <v>12.138999999999999</v>
          </cell>
          <cell r="M395">
            <v>32019965</v>
          </cell>
          <cell r="N395">
            <v>12.1</v>
          </cell>
          <cell r="O395">
            <v>8656952</v>
          </cell>
          <cell r="P395">
            <v>12.342000000000001</v>
          </cell>
          <cell r="Q395">
            <v>1958036</v>
          </cell>
          <cell r="R395">
            <v>1.18</v>
          </cell>
          <cell r="S395">
            <v>9267.2731999999996</v>
          </cell>
          <cell r="T395">
            <v>1.8109999999996944</v>
          </cell>
        </row>
        <row r="396">
          <cell r="B396">
            <v>43583</v>
          </cell>
          <cell r="C396">
            <v>23827745</v>
          </cell>
          <cell r="D396">
            <v>3.0000000000000001E-3</v>
          </cell>
          <cell r="E396">
            <v>45179770</v>
          </cell>
          <cell r="F396">
            <v>14.92</v>
          </cell>
          <cell r="G396">
            <v>10770052</v>
          </cell>
          <cell r="H396">
            <v>5.4669999999999996</v>
          </cell>
          <cell r="I396">
            <v>34998155</v>
          </cell>
          <cell r="J396">
            <v>14.42</v>
          </cell>
          <cell r="K396">
            <v>32069418</v>
          </cell>
          <cell r="L396">
            <v>12.664</v>
          </cell>
          <cell r="M396">
            <v>32032750</v>
          </cell>
          <cell r="N396">
            <v>12.785</v>
          </cell>
          <cell r="O396">
            <v>8669999</v>
          </cell>
          <cell r="P396">
            <v>13.047000000000001</v>
          </cell>
          <cell r="Q396">
            <v>1959164</v>
          </cell>
          <cell r="R396">
            <v>1.1279999999999999</v>
          </cell>
          <cell r="S396">
            <v>9269.1026899999997</v>
          </cell>
          <cell r="T396">
            <v>1.829490000000078</v>
          </cell>
        </row>
        <row r="397">
          <cell r="B397">
            <v>43584</v>
          </cell>
          <cell r="C397">
            <v>23827745</v>
          </cell>
          <cell r="D397">
            <v>0</v>
          </cell>
          <cell r="E397">
            <v>45194585</v>
          </cell>
          <cell r="F397">
            <v>14.815</v>
          </cell>
          <cell r="G397">
            <v>10775850</v>
          </cell>
          <cell r="H397">
            <v>5.798</v>
          </cell>
          <cell r="I397">
            <v>35012967</v>
          </cell>
          <cell r="J397">
            <v>14.811999999999999</v>
          </cell>
          <cell r="K397">
            <v>32081950</v>
          </cell>
          <cell r="L397">
            <v>12.532</v>
          </cell>
          <cell r="M397">
            <v>32045390</v>
          </cell>
          <cell r="N397">
            <v>12.64</v>
          </cell>
          <cell r="O397">
            <v>8682989</v>
          </cell>
          <cell r="P397">
            <v>12.99</v>
          </cell>
          <cell r="Q397">
            <v>1960115</v>
          </cell>
          <cell r="R397">
            <v>0.95099999999999996</v>
          </cell>
          <cell r="S397">
            <v>9271.1254200000003</v>
          </cell>
          <cell r="T397">
            <v>2.0227300000005926</v>
          </cell>
        </row>
        <row r="398">
          <cell r="B398">
            <v>43585</v>
          </cell>
          <cell r="C398">
            <v>23827746</v>
          </cell>
          <cell r="D398">
            <v>1E-3</v>
          </cell>
          <cell r="E398">
            <v>45209421</v>
          </cell>
          <cell r="F398">
            <v>14.836</v>
          </cell>
          <cell r="G398">
            <v>10781156</v>
          </cell>
          <cell r="H398">
            <v>5.306</v>
          </cell>
          <cell r="I398">
            <v>35026720</v>
          </cell>
          <cell r="J398">
            <v>13.753</v>
          </cell>
          <cell r="K398">
            <v>32094920</v>
          </cell>
          <cell r="L398">
            <v>12.97</v>
          </cell>
          <cell r="M398">
            <v>32058245</v>
          </cell>
          <cell r="N398">
            <v>12.855</v>
          </cell>
          <cell r="O398">
            <v>8696212</v>
          </cell>
          <cell r="P398">
            <v>13.223000000000001</v>
          </cell>
          <cell r="Q398">
            <v>1961192</v>
          </cell>
          <cell r="R398">
            <v>1.077</v>
          </cell>
          <cell r="S398">
            <v>9272.9999000000007</v>
          </cell>
          <cell r="T398">
            <v>1.8744800000004034</v>
          </cell>
        </row>
        <row r="399">
          <cell r="B399">
            <v>43586</v>
          </cell>
          <cell r="C399">
            <v>23827746</v>
          </cell>
          <cell r="D399">
            <v>0</v>
          </cell>
          <cell r="E399">
            <v>45228809</v>
          </cell>
          <cell r="F399">
            <v>19.388000000000002</v>
          </cell>
          <cell r="G399">
            <v>10789245</v>
          </cell>
          <cell r="H399">
            <v>8.0890000000000004</v>
          </cell>
          <cell r="I399">
            <v>35044844</v>
          </cell>
          <cell r="J399">
            <v>18.123999999999999</v>
          </cell>
          <cell r="K399">
            <v>32111201</v>
          </cell>
          <cell r="L399">
            <v>16.280999999999999</v>
          </cell>
          <cell r="M399">
            <v>32074635</v>
          </cell>
          <cell r="N399">
            <v>16.39</v>
          </cell>
          <cell r="O399">
            <v>8712520</v>
          </cell>
          <cell r="P399">
            <v>16.308</v>
          </cell>
          <cell r="Q399">
            <v>1962536</v>
          </cell>
          <cell r="R399">
            <v>1.3440000000000001</v>
          </cell>
          <cell r="S399">
            <v>9275.6068400000004</v>
          </cell>
          <cell r="T399">
            <v>2.6069399999996676</v>
          </cell>
        </row>
        <row r="400">
          <cell r="B400">
            <v>43587</v>
          </cell>
          <cell r="C400">
            <v>23827746</v>
          </cell>
          <cell r="D400">
            <v>0</v>
          </cell>
          <cell r="E400">
            <v>45244110</v>
          </cell>
          <cell r="F400">
            <v>15.301</v>
          </cell>
          <cell r="G400">
            <v>10795492</v>
          </cell>
          <cell r="H400">
            <v>6.2469999999999999</v>
          </cell>
          <cell r="I400">
            <v>35059120</v>
          </cell>
          <cell r="J400">
            <v>14.276</v>
          </cell>
          <cell r="K400">
            <v>32124448</v>
          </cell>
          <cell r="L400">
            <v>13.247</v>
          </cell>
          <cell r="M400">
            <v>32088009</v>
          </cell>
          <cell r="N400">
            <v>13.374000000000001</v>
          </cell>
          <cell r="O400">
            <v>8726261</v>
          </cell>
          <cell r="P400">
            <v>13.741</v>
          </cell>
          <cell r="Q400">
            <v>1963641</v>
          </cell>
          <cell r="R400">
            <v>1.105</v>
          </cell>
          <cell r="S400">
            <v>9277.84728</v>
          </cell>
          <cell r="T400">
            <v>2.2404399999995803</v>
          </cell>
        </row>
        <row r="401">
          <cell r="B401">
            <v>43588</v>
          </cell>
          <cell r="C401">
            <v>23827746</v>
          </cell>
          <cell r="D401">
            <v>0</v>
          </cell>
          <cell r="E401">
            <v>45259200</v>
          </cell>
          <cell r="F401">
            <v>15.09</v>
          </cell>
          <cell r="G401">
            <v>10801660</v>
          </cell>
          <cell r="H401">
            <v>6.1680000000000001</v>
          </cell>
          <cell r="I401">
            <v>35073920</v>
          </cell>
          <cell r="J401">
            <v>14.8</v>
          </cell>
          <cell r="K401">
            <v>32137700</v>
          </cell>
          <cell r="L401">
            <v>13.252000000000001</v>
          </cell>
          <cell r="M401">
            <v>32101400</v>
          </cell>
          <cell r="N401">
            <v>13.391</v>
          </cell>
          <cell r="O401">
            <v>8739894</v>
          </cell>
          <cell r="P401">
            <v>13.632999999999999</v>
          </cell>
          <cell r="Q401">
            <v>1964820</v>
          </cell>
          <cell r="R401">
            <v>1.179</v>
          </cell>
          <cell r="S401">
            <v>9280.0768700000008</v>
          </cell>
          <cell r="T401">
            <v>2.229590000000826</v>
          </cell>
        </row>
        <row r="402">
          <cell r="B402">
            <v>43589</v>
          </cell>
          <cell r="C402">
            <v>23827746</v>
          </cell>
          <cell r="D402">
            <v>0</v>
          </cell>
          <cell r="E402">
            <v>45274452</v>
          </cell>
          <cell r="F402">
            <v>15.252000000000001</v>
          </cell>
          <cell r="G402">
            <v>10807667</v>
          </cell>
          <cell r="H402">
            <v>6.0069999999999997</v>
          </cell>
          <cell r="I402">
            <v>35088075</v>
          </cell>
          <cell r="J402">
            <v>14.154999999999999</v>
          </cell>
          <cell r="K402">
            <v>32150390</v>
          </cell>
          <cell r="L402">
            <v>12.69</v>
          </cell>
          <cell r="M402">
            <v>32114264</v>
          </cell>
          <cell r="N402">
            <v>12.864000000000001</v>
          </cell>
          <cell r="O402">
            <v>8753005</v>
          </cell>
          <cell r="P402">
            <v>13.111000000000001</v>
          </cell>
          <cell r="Q402">
            <v>1965990</v>
          </cell>
          <cell r="R402">
            <v>1.17</v>
          </cell>
          <cell r="S402">
            <v>9282.0553299999992</v>
          </cell>
          <cell r="T402">
            <v>1.9784599999984493</v>
          </cell>
        </row>
        <row r="403">
          <cell r="B403">
            <v>43590</v>
          </cell>
          <cell r="C403">
            <v>23827746</v>
          </cell>
          <cell r="D403">
            <v>0</v>
          </cell>
          <cell r="E403">
            <v>45288000</v>
          </cell>
          <cell r="F403">
            <v>13.548</v>
          </cell>
          <cell r="G403">
            <v>10813812</v>
          </cell>
          <cell r="H403">
            <v>6.1449999999999996</v>
          </cell>
          <cell r="I403">
            <v>35101150</v>
          </cell>
          <cell r="J403">
            <v>13.074999999999999</v>
          </cell>
          <cell r="K403">
            <v>32162141</v>
          </cell>
          <cell r="L403">
            <v>11.750999999999999</v>
          </cell>
          <cell r="M403">
            <v>32126159</v>
          </cell>
          <cell r="N403">
            <v>11.895</v>
          </cell>
          <cell r="O403">
            <v>8765150</v>
          </cell>
          <cell r="P403">
            <v>12.145</v>
          </cell>
          <cell r="Q403">
            <v>1967000</v>
          </cell>
          <cell r="R403">
            <v>1.01</v>
          </cell>
          <cell r="S403">
            <v>9283.8833900000009</v>
          </cell>
          <cell r="T403">
            <v>1.828060000001642</v>
          </cell>
        </row>
        <row r="404">
          <cell r="B404">
            <v>43591</v>
          </cell>
          <cell r="C404">
            <v>23827746</v>
          </cell>
          <cell r="D404">
            <v>0</v>
          </cell>
          <cell r="E404">
            <v>45303687</v>
          </cell>
          <cell r="F404">
            <v>15.686999999999999</v>
          </cell>
          <cell r="G404">
            <v>10819703</v>
          </cell>
          <cell r="H404">
            <v>5.891</v>
          </cell>
          <cell r="I404">
            <v>35115536</v>
          </cell>
          <cell r="J404">
            <v>14.385999999999999</v>
          </cell>
          <cell r="K404">
            <v>32175140</v>
          </cell>
          <cell r="L404">
            <v>12.999000000000001</v>
          </cell>
          <cell r="M404">
            <v>32139334</v>
          </cell>
          <cell r="N404">
            <v>13.175000000000001</v>
          </cell>
          <cell r="O404">
            <v>8778510</v>
          </cell>
          <cell r="P404">
            <v>13.36</v>
          </cell>
          <cell r="Q404">
            <v>1967906</v>
          </cell>
          <cell r="R404">
            <v>0.90600000000000003</v>
          </cell>
          <cell r="S404">
            <v>9285.6747400000004</v>
          </cell>
          <cell r="T404">
            <v>1.7913499999995111</v>
          </cell>
        </row>
        <row r="405">
          <cell r="B405">
            <v>43592</v>
          </cell>
          <cell r="C405">
            <v>23827746</v>
          </cell>
          <cell r="D405">
            <v>0</v>
          </cell>
          <cell r="E405">
            <v>45319443</v>
          </cell>
          <cell r="F405">
            <v>15.756</v>
          </cell>
          <cell r="G405">
            <v>10826115</v>
          </cell>
          <cell r="H405">
            <v>6.4119999999999999</v>
          </cell>
          <cell r="I405">
            <v>35130083</v>
          </cell>
          <cell r="J405">
            <v>14.547000000000001</v>
          </cell>
          <cell r="K405">
            <v>32188337</v>
          </cell>
          <cell r="L405">
            <v>13.196999999999999</v>
          </cell>
          <cell r="M405">
            <v>32152733</v>
          </cell>
          <cell r="N405">
            <v>13.398999999999999</v>
          </cell>
          <cell r="O405">
            <v>8792100</v>
          </cell>
          <cell r="P405">
            <v>13.59</v>
          </cell>
          <cell r="Q405">
            <v>1968900</v>
          </cell>
          <cell r="R405">
            <v>0.99399999999999999</v>
          </cell>
          <cell r="S405">
            <v>9287.6847699999998</v>
          </cell>
          <cell r="T405">
            <v>2.0100299999994604</v>
          </cell>
        </row>
        <row r="406">
          <cell r="B406">
            <v>43593</v>
          </cell>
          <cell r="C406">
            <v>23827746</v>
          </cell>
          <cell r="D406">
            <v>0</v>
          </cell>
          <cell r="E406">
            <v>45334788</v>
          </cell>
          <cell r="F406">
            <v>15.345000000000001</v>
          </cell>
          <cell r="G406">
            <v>10832410</v>
          </cell>
          <cell r="H406">
            <v>6.2949999999999999</v>
          </cell>
          <cell r="I406">
            <v>35145746</v>
          </cell>
          <cell r="J406">
            <v>15.663</v>
          </cell>
          <cell r="K406">
            <v>32201956</v>
          </cell>
          <cell r="L406">
            <v>13.619</v>
          </cell>
          <cell r="M406">
            <v>32166637</v>
          </cell>
          <cell r="N406">
            <v>13.904</v>
          </cell>
          <cell r="O406">
            <v>8806020</v>
          </cell>
          <cell r="P406">
            <v>13.92</v>
          </cell>
          <cell r="Q406">
            <v>1969781</v>
          </cell>
          <cell r="R406">
            <v>0.88100000000000001</v>
          </cell>
          <cell r="S406">
            <v>9289.2760199999993</v>
          </cell>
          <cell r="T406">
            <v>1.5912499999994907</v>
          </cell>
        </row>
        <row r="407">
          <cell r="B407">
            <v>43594</v>
          </cell>
          <cell r="C407">
            <v>23827746</v>
          </cell>
          <cell r="D407">
            <v>0</v>
          </cell>
          <cell r="E407">
            <v>45349432</v>
          </cell>
          <cell r="F407">
            <v>14.644</v>
          </cell>
          <cell r="G407">
            <v>10838524</v>
          </cell>
          <cell r="H407">
            <v>6.1139999999999999</v>
          </cell>
          <cell r="I407">
            <v>35160925</v>
          </cell>
          <cell r="J407">
            <v>15.179</v>
          </cell>
          <cell r="K407">
            <v>32214770</v>
          </cell>
          <cell r="L407">
            <v>12.814</v>
          </cell>
          <cell r="M407">
            <v>32179762</v>
          </cell>
          <cell r="N407">
            <v>13.125</v>
          </cell>
          <cell r="O407">
            <v>8819290</v>
          </cell>
          <cell r="P407">
            <v>13.27</v>
          </cell>
          <cell r="Q407">
            <v>1970910</v>
          </cell>
          <cell r="R407">
            <v>1.129</v>
          </cell>
          <cell r="S407">
            <v>9290.9249299999992</v>
          </cell>
          <cell r="T407">
            <v>1.6489099999998871</v>
          </cell>
        </row>
        <row r="408">
          <cell r="B408">
            <v>43595</v>
          </cell>
          <cell r="C408">
            <v>23827746</v>
          </cell>
          <cell r="D408">
            <v>0</v>
          </cell>
          <cell r="E408">
            <v>45364879</v>
          </cell>
          <cell r="F408">
            <v>15.446999999999999</v>
          </cell>
          <cell r="G408">
            <v>10844810</v>
          </cell>
          <cell r="H408">
            <v>6.2859999999999996</v>
          </cell>
          <cell r="I408">
            <v>35175921</v>
          </cell>
          <cell r="J408">
            <v>14.996</v>
          </cell>
          <cell r="K408">
            <v>32228011</v>
          </cell>
          <cell r="L408">
            <v>13.241</v>
          </cell>
          <cell r="M408">
            <v>32193318</v>
          </cell>
          <cell r="N408">
            <v>13.555999999999999</v>
          </cell>
          <cell r="O408">
            <v>8832711</v>
          </cell>
          <cell r="P408">
            <v>13.420999999999999</v>
          </cell>
          <cell r="Q408">
            <v>1971863</v>
          </cell>
          <cell r="R408">
            <v>0.95299999999999996</v>
          </cell>
          <cell r="S408">
            <v>9292.6372800000008</v>
          </cell>
          <cell r="T408">
            <v>1.7123500000016065</v>
          </cell>
        </row>
        <row r="409">
          <cell r="B409">
            <v>43596</v>
          </cell>
          <cell r="C409">
            <v>23827746</v>
          </cell>
          <cell r="D409">
            <v>0</v>
          </cell>
          <cell r="E409">
            <v>45380324</v>
          </cell>
          <cell r="F409">
            <v>15.445</v>
          </cell>
          <cell r="G409">
            <v>10850972</v>
          </cell>
          <cell r="H409">
            <v>6.1619999999999999</v>
          </cell>
          <cell r="I409">
            <v>35189540</v>
          </cell>
          <cell r="J409">
            <v>13.619</v>
          </cell>
          <cell r="K409">
            <v>32240659</v>
          </cell>
          <cell r="L409">
            <v>12.648</v>
          </cell>
          <cell r="M409">
            <v>32206272</v>
          </cell>
          <cell r="N409">
            <v>12.954000000000001</v>
          </cell>
          <cell r="O409">
            <v>8845734</v>
          </cell>
          <cell r="P409">
            <v>13.023</v>
          </cell>
          <cell r="Q409">
            <v>1972875</v>
          </cell>
          <cell r="R409">
            <v>1.012</v>
          </cell>
          <cell r="S409">
            <v>9294.2647799999995</v>
          </cell>
          <cell r="T409">
            <v>1.6274999999986903</v>
          </cell>
        </row>
        <row r="410">
          <cell r="B410">
            <v>43597</v>
          </cell>
          <cell r="C410">
            <v>23827748</v>
          </cell>
          <cell r="D410">
            <v>2E-3</v>
          </cell>
          <cell r="E410">
            <v>45384972</v>
          </cell>
          <cell r="F410">
            <v>4.6479999999999997</v>
          </cell>
          <cell r="G410">
            <v>10857152</v>
          </cell>
          <cell r="H410">
            <v>6.18</v>
          </cell>
          <cell r="I410">
            <v>35202001</v>
          </cell>
          <cell r="J410">
            <v>12.461</v>
          </cell>
          <cell r="K410">
            <v>32251234</v>
          </cell>
          <cell r="L410">
            <v>10.574999999999999</v>
          </cell>
          <cell r="M410">
            <v>32217131</v>
          </cell>
          <cell r="N410">
            <v>10.859</v>
          </cell>
          <cell r="O410">
            <v>8858190</v>
          </cell>
          <cell r="P410">
            <v>12.456</v>
          </cell>
          <cell r="Q410">
            <v>1973727</v>
          </cell>
          <cell r="R410">
            <v>0.85199999999999998</v>
          </cell>
          <cell r="S410">
            <v>9295.6701400000002</v>
          </cell>
          <cell r="T410">
            <v>1.4053600000006554</v>
          </cell>
        </row>
        <row r="411">
          <cell r="B411">
            <v>43598</v>
          </cell>
          <cell r="C411">
            <v>23828060</v>
          </cell>
          <cell r="D411">
            <v>0.312</v>
          </cell>
          <cell r="E411">
            <v>45395625</v>
          </cell>
          <cell r="F411">
            <v>10.653</v>
          </cell>
          <cell r="G411">
            <v>10862990</v>
          </cell>
          <cell r="H411">
            <v>5.8380000000000001</v>
          </cell>
          <cell r="I411">
            <v>35213396</v>
          </cell>
          <cell r="J411">
            <v>11.395</v>
          </cell>
          <cell r="K411">
            <v>32260197</v>
          </cell>
          <cell r="L411">
            <v>8.9629999999999992</v>
          </cell>
          <cell r="M411">
            <v>32226258</v>
          </cell>
          <cell r="N411">
            <v>9.1270000000000007</v>
          </cell>
          <cell r="O411">
            <v>8870767</v>
          </cell>
          <cell r="P411">
            <v>12.577</v>
          </cell>
          <cell r="Q411">
            <v>1974455</v>
          </cell>
          <cell r="R411">
            <v>0.72799999999999998</v>
          </cell>
          <cell r="S411">
            <v>9296.8205400000006</v>
          </cell>
          <cell r="T411">
            <v>1.1504000000004453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N20">
            <v>25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N21">
            <v>34.5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N41">
            <v>31</v>
          </cell>
          <cell r="O41">
            <v>613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41.1</v>
          </cell>
          <cell r="J134">
            <v>6422</v>
          </cell>
          <cell r="K134">
            <v>8537</v>
          </cell>
          <cell r="L134">
            <v>8537</v>
          </cell>
          <cell r="M134">
            <v>15</v>
          </cell>
          <cell r="N134">
            <v>32</v>
          </cell>
          <cell r="O134">
            <v>2564</v>
          </cell>
          <cell r="P134">
            <v>3050</v>
          </cell>
          <cell r="Q134">
            <v>9.33</v>
          </cell>
          <cell r="R134">
            <v>1482</v>
          </cell>
          <cell r="S134">
            <v>20</v>
          </cell>
          <cell r="T134">
            <v>12.68</v>
          </cell>
          <cell r="U134">
            <v>0</v>
          </cell>
          <cell r="V134">
            <v>940</v>
          </cell>
          <cell r="W134">
            <v>800</v>
          </cell>
          <cell r="X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34.299999999999997</v>
          </cell>
          <cell r="J135">
            <v>6058</v>
          </cell>
          <cell r="K135">
            <v>8447</v>
          </cell>
          <cell r="L135">
            <v>8447</v>
          </cell>
          <cell r="M135">
            <v>19.5</v>
          </cell>
          <cell r="N135">
            <v>46</v>
          </cell>
          <cell r="O135">
            <v>2540</v>
          </cell>
          <cell r="P135">
            <v>2936</v>
          </cell>
          <cell r="Q135">
            <v>7.16</v>
          </cell>
          <cell r="R135">
            <v>1475</v>
          </cell>
          <cell r="S135">
            <v>20</v>
          </cell>
          <cell r="T135">
            <v>12.45</v>
          </cell>
          <cell r="U135">
            <v>0</v>
          </cell>
          <cell r="V135">
            <v>980</v>
          </cell>
          <cell r="W135">
            <v>800</v>
          </cell>
          <cell r="X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20.399999999999999</v>
          </cell>
          <cell r="J136">
            <v>5672</v>
          </cell>
          <cell r="K136">
            <v>8342</v>
          </cell>
          <cell r="L136">
            <v>8342</v>
          </cell>
          <cell r="M136">
            <v>16.8</v>
          </cell>
          <cell r="N136">
            <v>44.5</v>
          </cell>
          <cell r="O136">
            <v>2493</v>
          </cell>
          <cell r="P136">
            <v>2936</v>
          </cell>
          <cell r="Q136">
            <v>12.87</v>
          </cell>
          <cell r="R136">
            <v>1482</v>
          </cell>
          <cell r="S136">
            <v>20</v>
          </cell>
          <cell r="T136">
            <v>12.22</v>
          </cell>
          <cell r="U136">
            <v>0</v>
          </cell>
          <cell r="V136">
            <v>856</v>
          </cell>
          <cell r="W136">
            <v>775</v>
          </cell>
          <cell r="X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20.399999999999999</v>
          </cell>
          <cell r="J137">
            <v>5418</v>
          </cell>
          <cell r="K137">
            <v>8380</v>
          </cell>
          <cell r="L137">
            <v>8380</v>
          </cell>
          <cell r="M137">
            <v>15</v>
          </cell>
          <cell r="N137">
            <v>42</v>
          </cell>
          <cell r="O137">
            <v>2374</v>
          </cell>
          <cell r="P137">
            <v>2835</v>
          </cell>
          <cell r="Q137">
            <v>9.86</v>
          </cell>
          <cell r="R137">
            <v>1472</v>
          </cell>
          <cell r="S137">
            <v>20</v>
          </cell>
          <cell r="T137">
            <v>11.97</v>
          </cell>
          <cell r="U137">
            <v>0</v>
          </cell>
          <cell r="V137">
            <v>970</v>
          </cell>
          <cell r="W137">
            <v>750</v>
          </cell>
          <cell r="X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1.1000000000000001</v>
          </cell>
          <cell r="J138">
            <v>5164</v>
          </cell>
          <cell r="K138">
            <v>8240</v>
          </cell>
          <cell r="L138">
            <v>8240</v>
          </cell>
          <cell r="M138">
            <v>13</v>
          </cell>
          <cell r="N138">
            <v>40.5</v>
          </cell>
          <cell r="O138">
            <v>2339</v>
          </cell>
          <cell r="P138">
            <v>3914</v>
          </cell>
          <cell r="Q138">
            <v>6.85</v>
          </cell>
          <cell r="R138">
            <v>1460</v>
          </cell>
          <cell r="S138">
            <v>20</v>
          </cell>
          <cell r="T138">
            <v>11.73</v>
          </cell>
          <cell r="U138">
            <v>0</v>
          </cell>
          <cell r="V138">
            <v>831</v>
          </cell>
          <cell r="W138">
            <v>750</v>
          </cell>
          <cell r="X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0.9</v>
          </cell>
          <cell r="J139">
            <v>4959</v>
          </cell>
          <cell r="K139">
            <v>8190</v>
          </cell>
          <cell r="L139">
            <v>8190</v>
          </cell>
          <cell r="M139">
            <v>18.5</v>
          </cell>
          <cell r="N139">
            <v>32</v>
          </cell>
          <cell r="O139">
            <v>2325</v>
          </cell>
          <cell r="P139">
            <v>2500</v>
          </cell>
          <cell r="Q139">
            <v>11.89</v>
          </cell>
          <cell r="R139">
            <v>1470</v>
          </cell>
          <cell r="S139">
            <v>19</v>
          </cell>
          <cell r="T139">
            <v>11.51</v>
          </cell>
          <cell r="U139">
            <v>0</v>
          </cell>
          <cell r="V139">
            <v>698</v>
          </cell>
          <cell r="W139">
            <v>770</v>
          </cell>
          <cell r="X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0.9</v>
          </cell>
          <cell r="J140">
            <v>4852</v>
          </cell>
          <cell r="K140">
            <v>8144</v>
          </cell>
          <cell r="L140">
            <v>8144</v>
          </cell>
          <cell r="M140">
            <v>17</v>
          </cell>
          <cell r="N140">
            <v>31</v>
          </cell>
          <cell r="O140">
            <v>2227</v>
          </cell>
          <cell r="P140">
            <v>2750</v>
          </cell>
          <cell r="Q140">
            <v>8.92</v>
          </cell>
          <cell r="R140">
            <v>1464</v>
          </cell>
          <cell r="S140">
            <v>18</v>
          </cell>
          <cell r="T140">
            <v>11.32</v>
          </cell>
          <cell r="U140">
            <v>0</v>
          </cell>
          <cell r="V140">
            <v>0</v>
          </cell>
          <cell r="W140">
            <v>770</v>
          </cell>
          <cell r="X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0.9</v>
          </cell>
          <cell r="J141">
            <v>4746</v>
          </cell>
          <cell r="K141">
            <v>8092</v>
          </cell>
          <cell r="L141">
            <v>8092</v>
          </cell>
          <cell r="M141">
            <v>16</v>
          </cell>
          <cell r="N141">
            <v>42</v>
          </cell>
          <cell r="O141">
            <v>2226</v>
          </cell>
          <cell r="P141">
            <v>2750</v>
          </cell>
          <cell r="Q141">
            <v>6.08</v>
          </cell>
          <cell r="R141">
            <v>1398</v>
          </cell>
          <cell r="S141">
            <v>18</v>
          </cell>
          <cell r="T141">
            <v>11.1</v>
          </cell>
          <cell r="U141">
            <v>0</v>
          </cell>
          <cell r="V141">
            <v>0</v>
          </cell>
          <cell r="W141">
            <v>770</v>
          </cell>
          <cell r="X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0.9</v>
          </cell>
          <cell r="J142">
            <v>4542</v>
          </cell>
          <cell r="K142">
            <v>8090</v>
          </cell>
          <cell r="L142">
            <v>8090</v>
          </cell>
          <cell r="M142">
            <v>21</v>
          </cell>
          <cell r="N142">
            <v>33</v>
          </cell>
          <cell r="O142">
            <v>2137</v>
          </cell>
          <cell r="P142">
            <v>2750</v>
          </cell>
          <cell r="Q142">
            <v>10.83</v>
          </cell>
          <cell r="R142">
            <v>1398</v>
          </cell>
          <cell r="S142">
            <v>18</v>
          </cell>
          <cell r="T142">
            <v>11</v>
          </cell>
          <cell r="U142">
            <v>0</v>
          </cell>
          <cell r="V142">
            <v>0</v>
          </cell>
          <cell r="W142">
            <v>770</v>
          </cell>
          <cell r="X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0.9</v>
          </cell>
          <cell r="J143">
            <v>4411</v>
          </cell>
          <cell r="K143">
            <v>8034</v>
          </cell>
          <cell r="L143">
            <v>8034</v>
          </cell>
          <cell r="M143">
            <v>19</v>
          </cell>
          <cell r="N143">
            <v>42</v>
          </cell>
          <cell r="O143">
            <v>2092</v>
          </cell>
          <cell r="P143">
            <v>2750</v>
          </cell>
          <cell r="Q143">
            <v>7.25</v>
          </cell>
          <cell r="R143">
            <v>1390</v>
          </cell>
          <cell r="S143">
            <v>18</v>
          </cell>
          <cell r="T143">
            <v>11</v>
          </cell>
          <cell r="U143">
            <v>0</v>
          </cell>
          <cell r="V143">
            <v>0</v>
          </cell>
          <cell r="W143">
            <v>750</v>
          </cell>
          <cell r="X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0.9</v>
          </cell>
          <cell r="J144">
            <v>4280</v>
          </cell>
          <cell r="K144">
            <v>7983</v>
          </cell>
          <cell r="L144">
            <v>7983</v>
          </cell>
          <cell r="M144">
            <v>18</v>
          </cell>
          <cell r="N144">
            <v>42</v>
          </cell>
          <cell r="O144">
            <v>2054</v>
          </cell>
          <cell r="P144">
            <v>2500</v>
          </cell>
          <cell r="Q144">
            <v>12.5</v>
          </cell>
          <cell r="R144">
            <v>1448</v>
          </cell>
          <cell r="S144">
            <v>18</v>
          </cell>
          <cell r="T144">
            <v>10</v>
          </cell>
          <cell r="U144">
            <v>0</v>
          </cell>
          <cell r="V144">
            <v>0</v>
          </cell>
          <cell r="W144">
            <v>750</v>
          </cell>
          <cell r="X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0.9</v>
          </cell>
          <cell r="J145">
            <v>4112</v>
          </cell>
          <cell r="K145">
            <v>7980</v>
          </cell>
          <cell r="L145">
            <v>7980</v>
          </cell>
          <cell r="M145">
            <v>16</v>
          </cell>
          <cell r="N145">
            <v>39</v>
          </cell>
          <cell r="O145">
            <v>2010</v>
          </cell>
          <cell r="P145">
            <v>2400</v>
          </cell>
          <cell r="Q145">
            <v>8.6999999999999993</v>
          </cell>
          <cell r="R145">
            <v>1460</v>
          </cell>
          <cell r="S145">
            <v>18</v>
          </cell>
          <cell r="T145">
            <v>10</v>
          </cell>
          <cell r="U145">
            <v>0</v>
          </cell>
          <cell r="V145">
            <v>0</v>
          </cell>
          <cell r="W145">
            <v>750</v>
          </cell>
          <cell r="X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0.9</v>
          </cell>
          <cell r="J146">
            <v>7652</v>
          </cell>
          <cell r="K146">
            <v>7930</v>
          </cell>
          <cell r="L146">
            <v>7930</v>
          </cell>
          <cell r="M146">
            <v>20</v>
          </cell>
          <cell r="N146">
            <v>44</v>
          </cell>
          <cell r="O146">
            <v>1939</v>
          </cell>
          <cell r="P146">
            <v>2400</v>
          </cell>
          <cell r="Q146">
            <v>13.2</v>
          </cell>
          <cell r="R146">
            <v>1065</v>
          </cell>
          <cell r="S146">
            <v>26</v>
          </cell>
          <cell r="T146">
            <v>9.8699999999999992</v>
          </cell>
          <cell r="U146">
            <v>0</v>
          </cell>
          <cell r="V146">
            <v>0</v>
          </cell>
          <cell r="W146">
            <v>750</v>
          </cell>
          <cell r="X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0.9</v>
          </cell>
          <cell r="J147">
            <v>7569</v>
          </cell>
          <cell r="K147">
            <v>7867</v>
          </cell>
          <cell r="L147">
            <v>7867</v>
          </cell>
          <cell r="M147">
            <v>17</v>
          </cell>
          <cell r="N147">
            <v>41</v>
          </cell>
          <cell r="O147">
            <v>1889</v>
          </cell>
          <cell r="P147">
            <v>2400</v>
          </cell>
          <cell r="Q147">
            <v>8.9700000000000006</v>
          </cell>
          <cell r="R147">
            <v>1198</v>
          </cell>
          <cell r="S147">
            <v>26</v>
          </cell>
          <cell r="T147">
            <v>9.65</v>
          </cell>
          <cell r="U147">
            <v>0</v>
          </cell>
          <cell r="V147">
            <v>0</v>
          </cell>
          <cell r="W147">
            <v>700</v>
          </cell>
          <cell r="X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0.9</v>
          </cell>
          <cell r="J148">
            <v>7093</v>
          </cell>
          <cell r="K148">
            <v>7770</v>
          </cell>
          <cell r="L148">
            <v>7770</v>
          </cell>
          <cell r="M148">
            <v>16</v>
          </cell>
          <cell r="N148">
            <v>40</v>
          </cell>
          <cell r="O148">
            <v>1851</v>
          </cell>
          <cell r="P148">
            <v>2200</v>
          </cell>
          <cell r="Q148">
            <v>5.44</v>
          </cell>
          <cell r="R148">
            <v>1184</v>
          </cell>
          <cell r="S148">
            <v>26</v>
          </cell>
          <cell r="T148">
            <v>9.44</v>
          </cell>
          <cell r="U148">
            <v>0</v>
          </cell>
          <cell r="V148">
            <v>0</v>
          </cell>
          <cell r="W148">
            <v>650</v>
          </cell>
          <cell r="X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0.9</v>
          </cell>
          <cell r="J149">
            <v>6723</v>
          </cell>
          <cell r="K149">
            <v>7653</v>
          </cell>
          <cell r="L149">
            <v>7653</v>
          </cell>
          <cell r="M149">
            <v>14</v>
          </cell>
          <cell r="N149">
            <v>38</v>
          </cell>
          <cell r="O149">
            <v>1820</v>
          </cell>
          <cell r="P149">
            <v>2200</v>
          </cell>
          <cell r="Q149">
            <v>11.16</v>
          </cell>
          <cell r="R149">
            <v>1063</v>
          </cell>
          <cell r="S149">
            <v>26</v>
          </cell>
          <cell r="T149">
            <v>9.23</v>
          </cell>
          <cell r="U149">
            <v>0</v>
          </cell>
          <cell r="V149">
            <v>0</v>
          </cell>
          <cell r="W149">
            <v>650</v>
          </cell>
          <cell r="X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0.9</v>
          </cell>
          <cell r="J150">
            <v>5948</v>
          </cell>
          <cell r="K150">
            <v>7515</v>
          </cell>
          <cell r="L150">
            <v>7515</v>
          </cell>
          <cell r="M150">
            <v>18</v>
          </cell>
          <cell r="N150">
            <v>45</v>
          </cell>
          <cell r="O150">
            <v>1762</v>
          </cell>
          <cell r="P150">
            <v>2200</v>
          </cell>
          <cell r="Q150">
            <v>8.69</v>
          </cell>
          <cell r="R150">
            <v>1068</v>
          </cell>
          <cell r="S150">
            <v>26</v>
          </cell>
          <cell r="T150">
            <v>9</v>
          </cell>
          <cell r="U150">
            <v>0</v>
          </cell>
          <cell r="V150">
            <v>0</v>
          </cell>
          <cell r="W150">
            <v>650</v>
          </cell>
          <cell r="X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0.8</v>
          </cell>
          <cell r="J151">
            <v>5316</v>
          </cell>
          <cell r="K151">
            <v>7304</v>
          </cell>
          <cell r="L151">
            <v>7304</v>
          </cell>
          <cell r="M151">
            <v>15</v>
          </cell>
          <cell r="N151">
            <v>41</v>
          </cell>
          <cell r="O151">
            <v>1697</v>
          </cell>
          <cell r="P151">
            <v>2000</v>
          </cell>
          <cell r="Q151">
            <v>14.57</v>
          </cell>
          <cell r="R151">
            <v>1154</v>
          </cell>
          <cell r="S151">
            <v>26</v>
          </cell>
          <cell r="T151">
            <v>8.7799999999999994</v>
          </cell>
          <cell r="U151">
            <v>0</v>
          </cell>
          <cell r="V151">
            <v>0</v>
          </cell>
          <cell r="W151">
            <v>650</v>
          </cell>
          <cell r="X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4631</v>
          </cell>
          <cell r="K152">
            <v>7174</v>
          </cell>
          <cell r="L152">
            <v>7174</v>
          </cell>
          <cell r="M152">
            <v>14</v>
          </cell>
          <cell r="N152">
            <v>41</v>
          </cell>
          <cell r="O152">
            <v>1650</v>
          </cell>
          <cell r="P152">
            <v>2000</v>
          </cell>
          <cell r="Q152">
            <v>12.43</v>
          </cell>
          <cell r="R152">
            <v>1093</v>
          </cell>
          <cell r="S152">
            <v>25</v>
          </cell>
          <cell r="T152">
            <v>8.59</v>
          </cell>
          <cell r="U152">
            <v>0</v>
          </cell>
          <cell r="V152">
            <v>810</v>
          </cell>
          <cell r="W152">
            <v>600</v>
          </cell>
          <cell r="X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3855</v>
          </cell>
          <cell r="K153">
            <v>7014</v>
          </cell>
          <cell r="L153">
            <v>7014</v>
          </cell>
          <cell r="M153">
            <v>18.5</v>
          </cell>
          <cell r="N153">
            <v>43</v>
          </cell>
          <cell r="O153">
            <v>1621</v>
          </cell>
          <cell r="P153">
            <v>1750</v>
          </cell>
          <cell r="Q153">
            <v>9.23</v>
          </cell>
          <cell r="R153">
            <v>1094</v>
          </cell>
          <cell r="S153">
            <v>7</v>
          </cell>
          <cell r="T153">
            <v>8.35</v>
          </cell>
          <cell r="U153">
            <v>0</v>
          </cell>
          <cell r="V153">
            <v>817</v>
          </cell>
          <cell r="W153">
            <v>600</v>
          </cell>
          <cell r="X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7004</v>
          </cell>
          <cell r="K154">
            <v>6850</v>
          </cell>
          <cell r="L154">
            <v>6850</v>
          </cell>
          <cell r="M154">
            <v>11.5</v>
          </cell>
          <cell r="N154">
            <v>30</v>
          </cell>
          <cell r="O154">
            <v>1515</v>
          </cell>
          <cell r="P154">
            <v>1750</v>
          </cell>
          <cell r="Q154">
            <v>13.54</v>
          </cell>
          <cell r="R154">
            <v>1052</v>
          </cell>
          <cell r="S154">
            <v>6</v>
          </cell>
          <cell r="T154">
            <v>8.11</v>
          </cell>
          <cell r="U154">
            <v>0</v>
          </cell>
          <cell r="V154">
            <v>825</v>
          </cell>
          <cell r="W154">
            <v>1650</v>
          </cell>
          <cell r="X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6630</v>
          </cell>
          <cell r="K155">
            <v>6753</v>
          </cell>
          <cell r="L155">
            <v>6753</v>
          </cell>
          <cell r="M155">
            <v>12</v>
          </cell>
          <cell r="N155">
            <v>24</v>
          </cell>
          <cell r="O155">
            <v>1473</v>
          </cell>
          <cell r="P155">
            <v>1750</v>
          </cell>
          <cell r="Q155">
            <v>9.41</v>
          </cell>
          <cell r="R155">
            <v>1058</v>
          </cell>
          <cell r="S155">
            <v>7</v>
          </cell>
          <cell r="T155">
            <v>7.88</v>
          </cell>
          <cell r="U155">
            <v>0</v>
          </cell>
          <cell r="V155">
            <v>809</v>
          </cell>
          <cell r="W155">
            <v>1650</v>
          </cell>
          <cell r="X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6286</v>
          </cell>
          <cell r="K156">
            <v>6666</v>
          </cell>
          <cell r="L156">
            <v>6666</v>
          </cell>
          <cell r="M156">
            <v>11.5</v>
          </cell>
          <cell r="N156">
            <v>33</v>
          </cell>
          <cell r="O156">
            <v>1439</v>
          </cell>
          <cell r="P156">
            <v>1500</v>
          </cell>
          <cell r="Q156">
            <v>13.4</v>
          </cell>
          <cell r="R156">
            <v>1069</v>
          </cell>
          <cell r="S156">
            <v>14</v>
          </cell>
          <cell r="T156">
            <v>7.63</v>
          </cell>
          <cell r="U156">
            <v>0</v>
          </cell>
          <cell r="V156">
            <v>844</v>
          </cell>
          <cell r="W156">
            <v>1650</v>
          </cell>
          <cell r="X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5764</v>
          </cell>
          <cell r="K157">
            <v>6549</v>
          </cell>
          <cell r="L157">
            <v>6549</v>
          </cell>
          <cell r="M157">
            <v>10</v>
          </cell>
          <cell r="N157">
            <v>33</v>
          </cell>
          <cell r="O157">
            <v>1366</v>
          </cell>
          <cell r="P157">
            <v>1550</v>
          </cell>
          <cell r="Q157">
            <v>9.11</v>
          </cell>
          <cell r="R157">
            <v>1053</v>
          </cell>
          <cell r="S157">
            <v>14</v>
          </cell>
          <cell r="T157">
            <v>7.41</v>
          </cell>
          <cell r="U157">
            <v>0</v>
          </cell>
          <cell r="V157">
            <v>844</v>
          </cell>
          <cell r="W157">
            <v>1600</v>
          </cell>
          <cell r="X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5343</v>
          </cell>
          <cell r="K158">
            <v>6434</v>
          </cell>
          <cell r="L158">
            <v>6434</v>
          </cell>
          <cell r="M158">
            <v>9.5</v>
          </cell>
          <cell r="N158">
            <v>30</v>
          </cell>
          <cell r="O158">
            <v>1350</v>
          </cell>
          <cell r="P158">
            <v>1550</v>
          </cell>
          <cell r="Q158">
            <v>4.7300000000000004</v>
          </cell>
          <cell r="R158">
            <v>1092</v>
          </cell>
          <cell r="S158">
            <v>13</v>
          </cell>
          <cell r="T158">
            <v>7.23</v>
          </cell>
          <cell r="U158">
            <v>0</v>
          </cell>
          <cell r="V158">
            <v>793</v>
          </cell>
          <cell r="W158">
            <v>1600</v>
          </cell>
          <cell r="X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4801</v>
          </cell>
          <cell r="K159">
            <v>6317</v>
          </cell>
          <cell r="L159">
            <v>6317</v>
          </cell>
          <cell r="M159">
            <v>5.5</v>
          </cell>
          <cell r="N159">
            <v>28.5</v>
          </cell>
          <cell r="O159">
            <v>1309</v>
          </cell>
          <cell r="P159">
            <v>1550</v>
          </cell>
          <cell r="Q159">
            <v>9.2799999999999994</v>
          </cell>
          <cell r="R159">
            <v>1088</v>
          </cell>
          <cell r="S159">
            <v>12</v>
          </cell>
          <cell r="T159">
            <v>7.02</v>
          </cell>
          <cell r="U159">
            <v>0</v>
          </cell>
          <cell r="V159">
            <v>841</v>
          </cell>
          <cell r="W159">
            <v>1600</v>
          </cell>
          <cell r="X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4424</v>
          </cell>
          <cell r="K160">
            <v>6224</v>
          </cell>
          <cell r="L160">
            <v>6224</v>
          </cell>
          <cell r="M160">
            <v>12</v>
          </cell>
          <cell r="N160">
            <v>21</v>
          </cell>
          <cell r="O160">
            <v>1225</v>
          </cell>
          <cell r="P160">
            <v>1250</v>
          </cell>
          <cell r="Q160">
            <v>14</v>
          </cell>
          <cell r="R160">
            <v>1053</v>
          </cell>
          <cell r="S160">
            <v>13</v>
          </cell>
          <cell r="T160">
            <v>6.81</v>
          </cell>
          <cell r="U160">
            <v>0</v>
          </cell>
          <cell r="V160">
            <v>777</v>
          </cell>
          <cell r="W160">
            <v>1600</v>
          </cell>
          <cell r="X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4133</v>
          </cell>
          <cell r="K161">
            <v>6175</v>
          </cell>
          <cell r="L161">
            <v>6175</v>
          </cell>
          <cell r="M161">
            <v>16</v>
          </cell>
          <cell r="N161">
            <v>42</v>
          </cell>
          <cell r="O161">
            <v>1174</v>
          </cell>
          <cell r="P161">
            <v>5700</v>
          </cell>
          <cell r="Q161">
            <v>9.94</v>
          </cell>
          <cell r="R161">
            <v>1075</v>
          </cell>
          <cell r="S161">
            <v>8</v>
          </cell>
          <cell r="T161">
            <v>6.58</v>
          </cell>
          <cell r="U161">
            <v>0</v>
          </cell>
          <cell r="V161">
            <v>824</v>
          </cell>
          <cell r="W161">
            <v>1600</v>
          </cell>
          <cell r="X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3764</v>
          </cell>
          <cell r="K162">
            <v>6073</v>
          </cell>
          <cell r="L162">
            <v>6073</v>
          </cell>
          <cell r="M162">
            <v>15</v>
          </cell>
          <cell r="N162">
            <v>40</v>
          </cell>
          <cell r="O162">
            <v>1011</v>
          </cell>
          <cell r="P162">
            <v>5700</v>
          </cell>
          <cell r="Q162">
            <v>13.84</v>
          </cell>
          <cell r="R162">
            <v>1077</v>
          </cell>
          <cell r="S162">
            <v>8</v>
          </cell>
          <cell r="T162">
            <v>13.44</v>
          </cell>
          <cell r="U162">
            <v>0</v>
          </cell>
          <cell r="V162">
            <v>820</v>
          </cell>
          <cell r="W162">
            <v>1600</v>
          </cell>
          <cell r="X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7141</v>
          </cell>
          <cell r="K163">
            <v>7890</v>
          </cell>
          <cell r="L163">
            <v>7890</v>
          </cell>
          <cell r="M163">
            <v>13</v>
          </cell>
          <cell r="N163">
            <v>38</v>
          </cell>
          <cell r="O163">
            <v>994</v>
          </cell>
          <cell r="P163">
            <v>5700</v>
          </cell>
          <cell r="Q163">
            <v>10.65</v>
          </cell>
          <cell r="R163">
            <v>1073</v>
          </cell>
          <cell r="S163">
            <v>8</v>
          </cell>
          <cell r="T163">
            <v>13.25</v>
          </cell>
          <cell r="U163">
            <v>0</v>
          </cell>
          <cell r="V163">
            <v>842</v>
          </cell>
          <cell r="W163">
            <v>1550</v>
          </cell>
          <cell r="X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6867</v>
          </cell>
          <cell r="K164">
            <v>7843</v>
          </cell>
          <cell r="L164">
            <v>7843</v>
          </cell>
          <cell r="M164">
            <v>20</v>
          </cell>
          <cell r="N164">
            <v>30</v>
          </cell>
          <cell r="O164">
            <v>1007</v>
          </cell>
          <cell r="P164">
            <v>5200</v>
          </cell>
          <cell r="Q164">
            <v>14.66</v>
          </cell>
          <cell r="R164">
            <v>1091</v>
          </cell>
          <cell r="S164">
            <v>7</v>
          </cell>
          <cell r="T164">
            <v>13</v>
          </cell>
          <cell r="U164">
            <v>0</v>
          </cell>
          <cell r="V164">
            <v>820</v>
          </cell>
          <cell r="W164">
            <v>1550</v>
          </cell>
          <cell r="X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6601</v>
          </cell>
          <cell r="K165">
            <v>7771</v>
          </cell>
          <cell r="L165">
            <v>7771</v>
          </cell>
          <cell r="M165">
            <v>18</v>
          </cell>
          <cell r="N165">
            <v>29</v>
          </cell>
          <cell r="O165">
            <v>977</v>
          </cell>
          <cell r="P165">
            <v>5200</v>
          </cell>
          <cell r="Q165">
            <v>11.79</v>
          </cell>
          <cell r="R165">
            <v>1234</v>
          </cell>
          <cell r="S165">
            <v>7</v>
          </cell>
          <cell r="T165">
            <v>12.83</v>
          </cell>
          <cell r="U165">
            <v>0</v>
          </cell>
          <cell r="V165">
            <v>742</v>
          </cell>
          <cell r="W165">
            <v>1500</v>
          </cell>
          <cell r="X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6342</v>
          </cell>
          <cell r="K166">
            <v>7712</v>
          </cell>
          <cell r="L166">
            <v>7712</v>
          </cell>
          <cell r="M166">
            <v>16</v>
          </cell>
          <cell r="N166">
            <v>38</v>
          </cell>
          <cell r="O166">
            <v>868</v>
          </cell>
          <cell r="P166">
            <v>4900</v>
          </cell>
          <cell r="Q166">
            <v>12.5</v>
          </cell>
          <cell r="R166">
            <v>1084</v>
          </cell>
          <cell r="S166">
            <v>7</v>
          </cell>
          <cell r="T166">
            <v>12.5</v>
          </cell>
          <cell r="U166">
            <v>0</v>
          </cell>
          <cell r="V166">
            <v>844</v>
          </cell>
          <cell r="W166">
            <v>1500</v>
          </cell>
          <cell r="X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6149</v>
          </cell>
          <cell r="K167">
            <v>7655</v>
          </cell>
          <cell r="L167">
            <v>7655</v>
          </cell>
          <cell r="M167">
            <v>21</v>
          </cell>
          <cell r="N167">
            <v>30</v>
          </cell>
          <cell r="O167">
            <v>764</v>
          </cell>
          <cell r="P167">
            <v>4800</v>
          </cell>
          <cell r="Q167">
            <v>13.39</v>
          </cell>
          <cell r="R167">
            <v>1051</v>
          </cell>
          <cell r="S167">
            <v>10</v>
          </cell>
          <cell r="T167">
            <v>12.36</v>
          </cell>
          <cell r="U167">
            <v>0</v>
          </cell>
          <cell r="V167">
            <v>787</v>
          </cell>
          <cell r="W167">
            <v>1525</v>
          </cell>
          <cell r="X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5868</v>
          </cell>
          <cell r="K168">
            <v>7620</v>
          </cell>
          <cell r="L168">
            <v>7620</v>
          </cell>
          <cell r="M168">
            <v>18</v>
          </cell>
          <cell r="N168">
            <v>30</v>
          </cell>
          <cell r="O168">
            <v>3681</v>
          </cell>
          <cell r="P168">
            <v>5400</v>
          </cell>
          <cell r="Q168">
            <v>10.25</v>
          </cell>
          <cell r="R168">
            <v>1050</v>
          </cell>
          <cell r="S168">
            <v>10</v>
          </cell>
          <cell r="T168">
            <v>12.11</v>
          </cell>
          <cell r="U168">
            <v>0</v>
          </cell>
          <cell r="V168">
            <v>825</v>
          </cell>
          <cell r="W168">
            <v>1550</v>
          </cell>
          <cell r="X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5700</v>
          </cell>
          <cell r="K169">
            <v>7560</v>
          </cell>
          <cell r="L169">
            <v>7560</v>
          </cell>
          <cell r="M169">
            <v>17</v>
          </cell>
          <cell r="N169">
            <v>40</v>
          </cell>
          <cell r="O169">
            <v>3704</v>
          </cell>
          <cell r="P169">
            <v>5400</v>
          </cell>
          <cell r="Q169">
            <v>15.25</v>
          </cell>
          <cell r="R169">
            <v>1058</v>
          </cell>
          <cell r="S169">
            <v>19</v>
          </cell>
          <cell r="T169">
            <v>12</v>
          </cell>
          <cell r="U169">
            <v>0</v>
          </cell>
          <cell r="V169">
            <v>825</v>
          </cell>
          <cell r="W169">
            <v>1550</v>
          </cell>
          <cell r="X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5511</v>
          </cell>
          <cell r="K170">
            <v>7500</v>
          </cell>
          <cell r="L170">
            <v>7500</v>
          </cell>
          <cell r="M170">
            <v>15</v>
          </cell>
          <cell r="N170">
            <v>40</v>
          </cell>
          <cell r="O170">
            <v>3612</v>
          </cell>
          <cell r="P170">
            <v>5400</v>
          </cell>
          <cell r="Q170">
            <v>12</v>
          </cell>
          <cell r="R170">
            <v>1053</v>
          </cell>
          <cell r="S170">
            <v>18</v>
          </cell>
          <cell r="T170">
            <v>12</v>
          </cell>
          <cell r="U170">
            <v>0</v>
          </cell>
          <cell r="V170">
            <v>777</v>
          </cell>
          <cell r="W170">
            <v>1550</v>
          </cell>
          <cell r="X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5318</v>
          </cell>
          <cell r="K171">
            <v>7455</v>
          </cell>
          <cell r="L171">
            <v>7455</v>
          </cell>
          <cell r="M171">
            <v>13</v>
          </cell>
          <cell r="N171">
            <v>37</v>
          </cell>
          <cell r="O171">
            <v>3587</v>
          </cell>
          <cell r="P171">
            <v>5100</v>
          </cell>
          <cell r="Q171">
            <v>8.5</v>
          </cell>
          <cell r="R171">
            <v>1162</v>
          </cell>
          <cell r="S171">
            <v>18</v>
          </cell>
          <cell r="T171">
            <v>11</v>
          </cell>
          <cell r="U171">
            <v>0</v>
          </cell>
          <cell r="V171">
            <v>825</v>
          </cell>
          <cell r="W171">
            <v>1500</v>
          </cell>
          <cell r="X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5180</v>
          </cell>
          <cell r="K172">
            <v>7400</v>
          </cell>
          <cell r="L172">
            <v>7400</v>
          </cell>
          <cell r="M172">
            <v>19</v>
          </cell>
          <cell r="N172">
            <v>30</v>
          </cell>
          <cell r="O172">
            <v>3550</v>
          </cell>
          <cell r="P172">
            <v>5100</v>
          </cell>
          <cell r="Q172">
            <v>13.5</v>
          </cell>
          <cell r="R172">
            <v>939</v>
          </cell>
          <cell r="S172">
            <v>16</v>
          </cell>
          <cell r="T172">
            <v>11</v>
          </cell>
          <cell r="U172">
            <v>0</v>
          </cell>
          <cell r="V172">
            <v>825</v>
          </cell>
          <cell r="W172">
            <v>1500</v>
          </cell>
          <cell r="X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4980</v>
          </cell>
          <cell r="K173">
            <v>7410</v>
          </cell>
          <cell r="L173">
            <v>7410</v>
          </cell>
          <cell r="M173">
            <v>16</v>
          </cell>
          <cell r="N173">
            <v>38</v>
          </cell>
          <cell r="O173">
            <v>3453</v>
          </cell>
          <cell r="P173">
            <v>5100</v>
          </cell>
          <cell r="Q173">
            <v>9.6999999999999993</v>
          </cell>
          <cell r="R173">
            <v>918</v>
          </cell>
          <cell r="S173">
            <v>24</v>
          </cell>
          <cell r="T173">
            <v>11</v>
          </cell>
          <cell r="U173">
            <v>0</v>
          </cell>
          <cell r="V173">
            <v>825</v>
          </cell>
          <cell r="W173">
            <v>1450</v>
          </cell>
          <cell r="X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4886</v>
          </cell>
          <cell r="K174">
            <v>7360</v>
          </cell>
          <cell r="L174">
            <v>7360</v>
          </cell>
          <cell r="M174">
            <v>15</v>
          </cell>
          <cell r="N174">
            <v>37</v>
          </cell>
          <cell r="O174">
            <v>3396</v>
          </cell>
          <cell r="P174">
            <v>5000</v>
          </cell>
          <cell r="Q174">
            <v>13.5</v>
          </cell>
          <cell r="R174">
            <v>918</v>
          </cell>
          <cell r="S174">
            <v>24</v>
          </cell>
          <cell r="T174">
            <v>11</v>
          </cell>
          <cell r="U174">
            <v>0</v>
          </cell>
          <cell r="V174">
            <v>825</v>
          </cell>
          <cell r="W174">
            <v>1450</v>
          </cell>
          <cell r="X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8468</v>
          </cell>
          <cell r="K175">
            <v>7319</v>
          </cell>
          <cell r="L175">
            <v>7319</v>
          </cell>
          <cell r="M175">
            <v>17</v>
          </cell>
          <cell r="N175">
            <v>28.5</v>
          </cell>
          <cell r="O175">
            <v>3291</v>
          </cell>
          <cell r="P175">
            <v>4800</v>
          </cell>
          <cell r="Q175">
            <v>9.1199999999999992</v>
          </cell>
          <cell r="R175">
            <v>925</v>
          </cell>
          <cell r="S175">
            <v>24</v>
          </cell>
          <cell r="T175">
            <v>10.41</v>
          </cell>
          <cell r="U175">
            <v>0</v>
          </cell>
          <cell r="V175">
            <v>790</v>
          </cell>
          <cell r="W175">
            <v>1400</v>
          </cell>
          <cell r="X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8466</v>
          </cell>
          <cell r="K176">
            <v>7293</v>
          </cell>
          <cell r="L176">
            <v>7293</v>
          </cell>
          <cell r="M176">
            <v>16</v>
          </cell>
          <cell r="N176">
            <v>39</v>
          </cell>
          <cell r="O176">
            <v>3295</v>
          </cell>
          <cell r="P176">
            <v>4800</v>
          </cell>
          <cell r="Q176">
            <v>13.03</v>
          </cell>
          <cell r="R176">
            <v>923</v>
          </cell>
          <cell r="S176">
            <v>24</v>
          </cell>
          <cell r="T176">
            <v>10.220000000000001</v>
          </cell>
          <cell r="U176">
            <v>0</v>
          </cell>
          <cell r="V176">
            <v>850</v>
          </cell>
          <cell r="W176">
            <v>1400</v>
          </cell>
          <cell r="X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8208</v>
          </cell>
          <cell r="K177">
            <v>7262</v>
          </cell>
          <cell r="L177">
            <v>7261</v>
          </cell>
          <cell r="M177">
            <v>18</v>
          </cell>
          <cell r="N177">
            <v>33</v>
          </cell>
          <cell r="O177">
            <v>3240</v>
          </cell>
          <cell r="P177">
            <v>4500</v>
          </cell>
          <cell r="Q177">
            <v>8.44</v>
          </cell>
          <cell r="R177">
            <v>868</v>
          </cell>
          <cell r="S177">
            <v>24</v>
          </cell>
          <cell r="T177">
            <v>10.02</v>
          </cell>
          <cell r="U177">
            <v>0</v>
          </cell>
          <cell r="V177">
            <v>840</v>
          </cell>
          <cell r="W177">
            <v>1380</v>
          </cell>
          <cell r="X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7986</v>
          </cell>
          <cell r="K178">
            <v>7202</v>
          </cell>
          <cell r="L178">
            <v>7202</v>
          </cell>
          <cell r="M178">
            <v>17</v>
          </cell>
          <cell r="N178">
            <v>43.5</v>
          </cell>
          <cell r="O178">
            <v>3164</v>
          </cell>
          <cell r="P178">
            <v>4500</v>
          </cell>
          <cell r="Q178">
            <v>12.29</v>
          </cell>
          <cell r="R178">
            <v>946</v>
          </cell>
          <cell r="S178">
            <v>24</v>
          </cell>
          <cell r="T178">
            <v>9.7899999999999991</v>
          </cell>
          <cell r="U178">
            <v>0</v>
          </cell>
          <cell r="V178">
            <v>789</v>
          </cell>
          <cell r="W178">
            <v>1380</v>
          </cell>
          <cell r="X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7166</v>
          </cell>
          <cell r="K179">
            <v>7166</v>
          </cell>
          <cell r="L179">
            <v>7166</v>
          </cell>
          <cell r="M179">
            <v>18</v>
          </cell>
          <cell r="N179">
            <v>39</v>
          </cell>
          <cell r="O179">
            <v>3149</v>
          </cell>
          <cell r="P179">
            <v>4500</v>
          </cell>
          <cell r="Q179">
            <v>9.57</v>
          </cell>
          <cell r="R179">
            <v>9.16</v>
          </cell>
          <cell r="S179">
            <v>23</v>
          </cell>
          <cell r="T179">
            <v>9.57</v>
          </cell>
          <cell r="U179">
            <v>0</v>
          </cell>
          <cell r="V179">
            <v>885</v>
          </cell>
          <cell r="W179">
            <v>1350</v>
          </cell>
          <cell r="X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7234</v>
          </cell>
          <cell r="K180">
            <v>7014</v>
          </cell>
          <cell r="L180">
            <v>7014</v>
          </cell>
          <cell r="M180">
            <v>16</v>
          </cell>
          <cell r="N180">
            <v>37</v>
          </cell>
          <cell r="O180">
            <v>3045</v>
          </cell>
          <cell r="P180">
            <v>4500</v>
          </cell>
          <cell r="Q180">
            <v>12.44</v>
          </cell>
          <cell r="R180">
            <v>914</v>
          </cell>
          <cell r="S180">
            <v>23</v>
          </cell>
          <cell r="T180">
            <v>9.32</v>
          </cell>
          <cell r="U180">
            <v>0</v>
          </cell>
          <cell r="V180">
            <v>800</v>
          </cell>
          <cell r="W180">
            <v>1350</v>
          </cell>
          <cell r="X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6713</v>
          </cell>
          <cell r="K181">
            <v>6891</v>
          </cell>
          <cell r="L181">
            <v>6891</v>
          </cell>
          <cell r="M181">
            <v>18</v>
          </cell>
          <cell r="N181">
            <v>31</v>
          </cell>
          <cell r="O181">
            <v>2977</v>
          </cell>
          <cell r="P181">
            <v>4400</v>
          </cell>
          <cell r="Q181">
            <v>9.02</v>
          </cell>
          <cell r="R181">
            <v>919</v>
          </cell>
          <cell r="S181">
            <v>22</v>
          </cell>
          <cell r="T181">
            <v>9.11</v>
          </cell>
          <cell r="U181">
            <v>0</v>
          </cell>
          <cell r="V181">
            <v>780</v>
          </cell>
          <cell r="W181">
            <v>1350</v>
          </cell>
          <cell r="X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I182">
            <v>0</v>
          </cell>
          <cell r="J182">
            <v>6200</v>
          </cell>
          <cell r="K182">
            <v>6789</v>
          </cell>
          <cell r="L182">
            <v>6789</v>
          </cell>
          <cell r="M182">
            <v>11.5</v>
          </cell>
          <cell r="N182">
            <v>31</v>
          </cell>
          <cell r="O182">
            <v>2986</v>
          </cell>
          <cell r="P182">
            <v>4250</v>
          </cell>
          <cell r="Q182">
            <v>13.79</v>
          </cell>
          <cell r="R182">
            <v>934</v>
          </cell>
          <cell r="S182">
            <v>22</v>
          </cell>
          <cell r="T182">
            <v>8.8699999999999992</v>
          </cell>
          <cell r="U182">
            <v>0</v>
          </cell>
          <cell r="V182">
            <v>841</v>
          </cell>
          <cell r="W182">
            <v>1350</v>
          </cell>
          <cell r="X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I183">
            <v>0</v>
          </cell>
          <cell r="J183">
            <v>5878</v>
          </cell>
          <cell r="K183">
            <v>6789</v>
          </cell>
          <cell r="L183">
            <v>6789</v>
          </cell>
          <cell r="M183">
            <v>8.5</v>
          </cell>
          <cell r="N183">
            <v>28</v>
          </cell>
          <cell r="O183">
            <v>2953</v>
          </cell>
          <cell r="P183">
            <v>4250</v>
          </cell>
          <cell r="Q183">
            <v>10.02</v>
          </cell>
          <cell r="R183">
            <v>939</v>
          </cell>
          <cell r="S183">
            <v>21</v>
          </cell>
          <cell r="T183">
            <v>8.6300000000000008</v>
          </cell>
          <cell r="U183">
            <v>0</v>
          </cell>
          <cell r="V183">
            <v>888</v>
          </cell>
          <cell r="W183">
            <v>1350</v>
          </cell>
          <cell r="X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I184">
            <v>0</v>
          </cell>
          <cell r="J184">
            <v>5443</v>
          </cell>
          <cell r="K184">
            <v>6659</v>
          </cell>
          <cell r="L184">
            <v>6659</v>
          </cell>
          <cell r="M184">
            <v>7</v>
          </cell>
          <cell r="N184">
            <v>27</v>
          </cell>
          <cell r="O184">
            <v>2889</v>
          </cell>
          <cell r="P184">
            <v>4250</v>
          </cell>
          <cell r="Q184">
            <v>15.33</v>
          </cell>
          <cell r="R184">
            <v>939</v>
          </cell>
          <cell r="S184">
            <v>21</v>
          </cell>
          <cell r="T184">
            <v>8.39</v>
          </cell>
          <cell r="U184">
            <v>0</v>
          </cell>
          <cell r="V184">
            <v>888</v>
          </cell>
          <cell r="W184">
            <v>1300</v>
          </cell>
          <cell r="X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I185">
            <v>0</v>
          </cell>
          <cell r="J185">
            <v>5200</v>
          </cell>
          <cell r="K185">
            <v>6616</v>
          </cell>
          <cell r="L185">
            <v>6616</v>
          </cell>
          <cell r="M185">
            <v>12</v>
          </cell>
          <cell r="N185">
            <v>28</v>
          </cell>
          <cell r="O185">
            <v>2838</v>
          </cell>
          <cell r="P185">
            <v>4000</v>
          </cell>
          <cell r="Q185">
            <v>12.17</v>
          </cell>
          <cell r="R185">
            <v>937</v>
          </cell>
          <cell r="S185">
            <v>20</v>
          </cell>
          <cell r="T185">
            <v>8.25</v>
          </cell>
          <cell r="U185">
            <v>0</v>
          </cell>
          <cell r="V185">
            <v>0</v>
          </cell>
          <cell r="W185">
            <v>1300</v>
          </cell>
          <cell r="X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I186">
            <v>0</v>
          </cell>
          <cell r="J186">
            <v>5118</v>
          </cell>
          <cell r="K186">
            <v>6572</v>
          </cell>
          <cell r="L186">
            <v>6572</v>
          </cell>
          <cell r="M186">
            <v>11.5</v>
          </cell>
          <cell r="N186">
            <v>27</v>
          </cell>
          <cell r="O186">
            <v>2806</v>
          </cell>
          <cell r="P186">
            <v>4000</v>
          </cell>
          <cell r="Q186">
            <v>16.739999999999998</v>
          </cell>
          <cell r="R186">
            <v>943</v>
          </cell>
          <cell r="S186">
            <v>19</v>
          </cell>
          <cell r="T186">
            <v>8.06</v>
          </cell>
          <cell r="U186">
            <v>0</v>
          </cell>
          <cell r="V186">
            <v>0</v>
          </cell>
          <cell r="W186">
            <v>1300</v>
          </cell>
          <cell r="X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I187">
            <v>0</v>
          </cell>
          <cell r="J187">
            <v>5074</v>
          </cell>
          <cell r="K187">
            <v>6572</v>
          </cell>
          <cell r="L187">
            <v>6572</v>
          </cell>
          <cell r="M187">
            <v>10</v>
          </cell>
          <cell r="N187">
            <v>27</v>
          </cell>
          <cell r="O187">
            <v>2763</v>
          </cell>
          <cell r="P187">
            <v>4000</v>
          </cell>
          <cell r="Q187">
            <v>12.75</v>
          </cell>
          <cell r="R187">
            <v>938</v>
          </cell>
          <cell r="S187">
            <v>18</v>
          </cell>
          <cell r="T187">
            <v>7.87</v>
          </cell>
          <cell r="U187">
            <v>0</v>
          </cell>
          <cell r="V187">
            <v>650</v>
          </cell>
          <cell r="W187">
            <v>1300</v>
          </cell>
          <cell r="X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I188">
            <v>0</v>
          </cell>
          <cell r="J188">
            <v>4980</v>
          </cell>
          <cell r="K188">
            <v>6570</v>
          </cell>
          <cell r="L188">
            <v>6570</v>
          </cell>
          <cell r="M188">
            <v>14</v>
          </cell>
          <cell r="N188">
            <v>19</v>
          </cell>
          <cell r="O188">
            <v>2732</v>
          </cell>
          <cell r="P188">
            <v>3750</v>
          </cell>
          <cell r="Q188">
            <v>9.0399999999999991</v>
          </cell>
          <cell r="R188">
            <v>967</v>
          </cell>
          <cell r="S188">
            <v>19</v>
          </cell>
          <cell r="T188">
            <v>7.71</v>
          </cell>
          <cell r="U188">
            <v>0</v>
          </cell>
          <cell r="V188">
            <v>650</v>
          </cell>
          <cell r="W188">
            <v>1250</v>
          </cell>
          <cell r="X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I189">
            <v>0</v>
          </cell>
          <cell r="J189">
            <v>4884</v>
          </cell>
          <cell r="K189">
            <v>6517</v>
          </cell>
          <cell r="L189">
            <v>6517</v>
          </cell>
          <cell r="M189">
            <v>22</v>
          </cell>
          <cell r="N189">
            <v>42</v>
          </cell>
          <cell r="O189">
            <v>2643</v>
          </cell>
          <cell r="P189">
            <v>4000</v>
          </cell>
          <cell r="Q189">
            <v>12.76</v>
          </cell>
          <cell r="R189">
            <v>929</v>
          </cell>
          <cell r="S189">
            <v>19</v>
          </cell>
          <cell r="T189">
            <v>7.63</v>
          </cell>
          <cell r="U189">
            <v>0</v>
          </cell>
          <cell r="V189">
            <v>650</v>
          </cell>
          <cell r="W189">
            <v>1200</v>
          </cell>
          <cell r="X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I190">
            <v>0</v>
          </cell>
          <cell r="J190">
            <v>4821</v>
          </cell>
          <cell r="K190">
            <v>6492</v>
          </cell>
          <cell r="L190">
            <v>6492</v>
          </cell>
          <cell r="M190">
            <v>21</v>
          </cell>
          <cell r="N190">
            <v>38</v>
          </cell>
          <cell r="O190">
            <v>2641</v>
          </cell>
          <cell r="P190">
            <v>3800</v>
          </cell>
          <cell r="Q190">
            <v>17</v>
          </cell>
          <cell r="R190">
            <v>940</v>
          </cell>
          <cell r="S190">
            <v>18</v>
          </cell>
          <cell r="T190">
            <v>7.39</v>
          </cell>
          <cell r="U190">
            <v>0</v>
          </cell>
          <cell r="V190">
            <v>600</v>
          </cell>
          <cell r="W190">
            <v>1200</v>
          </cell>
          <cell r="X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I191">
            <v>0</v>
          </cell>
          <cell r="J191">
            <v>4715</v>
          </cell>
          <cell r="K191">
            <v>6470</v>
          </cell>
          <cell r="L191">
            <v>6470</v>
          </cell>
          <cell r="M191">
            <v>20</v>
          </cell>
          <cell r="N191">
            <v>48</v>
          </cell>
          <cell r="O191">
            <v>2537</v>
          </cell>
          <cell r="P191">
            <v>3800</v>
          </cell>
          <cell r="Q191">
            <v>13.22</v>
          </cell>
          <cell r="R191">
            <v>942</v>
          </cell>
          <cell r="S191">
            <v>18</v>
          </cell>
          <cell r="T191">
            <v>7.23</v>
          </cell>
          <cell r="U191">
            <v>0</v>
          </cell>
          <cell r="V191">
            <v>666</v>
          </cell>
          <cell r="W191">
            <v>1200</v>
          </cell>
          <cell r="X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I192">
            <v>0</v>
          </cell>
          <cell r="J192">
            <v>4642</v>
          </cell>
          <cell r="K192">
            <v>6460</v>
          </cell>
          <cell r="L192">
            <v>6460</v>
          </cell>
          <cell r="M192">
            <v>20</v>
          </cell>
          <cell r="N192">
            <v>48</v>
          </cell>
          <cell r="O192">
            <v>2488</v>
          </cell>
          <cell r="P192">
            <v>3800</v>
          </cell>
          <cell r="Q192">
            <v>9.6999999999999993</v>
          </cell>
          <cell r="R192">
            <v>935</v>
          </cell>
          <cell r="S192">
            <v>18</v>
          </cell>
          <cell r="T192">
            <v>7.19</v>
          </cell>
          <cell r="U192">
            <v>0</v>
          </cell>
          <cell r="V192">
            <v>602</v>
          </cell>
          <cell r="W192">
            <v>1200</v>
          </cell>
          <cell r="X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I193">
            <v>0</v>
          </cell>
          <cell r="J193">
            <v>4548</v>
          </cell>
          <cell r="K193">
            <v>6427</v>
          </cell>
          <cell r="L193">
            <v>6427</v>
          </cell>
          <cell r="M193">
            <v>17</v>
          </cell>
          <cell r="N193">
            <v>45</v>
          </cell>
          <cell r="O193">
            <v>2451</v>
          </cell>
          <cell r="P193">
            <v>3800</v>
          </cell>
          <cell r="Q193">
            <v>6</v>
          </cell>
          <cell r="R193">
            <v>941</v>
          </cell>
          <cell r="S193">
            <v>17</v>
          </cell>
          <cell r="T193">
            <v>7</v>
          </cell>
          <cell r="U193">
            <v>0</v>
          </cell>
          <cell r="V193">
            <v>628</v>
          </cell>
          <cell r="W193">
            <v>1100</v>
          </cell>
          <cell r="X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I194">
            <v>0</v>
          </cell>
          <cell r="J194">
            <v>4496</v>
          </cell>
          <cell r="K194">
            <v>6407</v>
          </cell>
          <cell r="L194">
            <v>6407</v>
          </cell>
          <cell r="M194">
            <v>16</v>
          </cell>
          <cell r="N194">
            <v>44</v>
          </cell>
          <cell r="O194">
            <v>2398</v>
          </cell>
          <cell r="P194">
            <v>3500</v>
          </cell>
          <cell r="Q194">
            <v>9.49</v>
          </cell>
          <cell r="R194">
            <v>923</v>
          </cell>
          <cell r="S194">
            <v>17</v>
          </cell>
          <cell r="T194">
            <v>6.22</v>
          </cell>
          <cell r="U194">
            <v>0</v>
          </cell>
          <cell r="V194">
            <v>630</v>
          </cell>
          <cell r="W194">
            <v>1100</v>
          </cell>
          <cell r="X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I195">
            <v>0</v>
          </cell>
          <cell r="J195">
            <v>4446</v>
          </cell>
          <cell r="K195">
            <v>6372</v>
          </cell>
          <cell r="L195">
            <v>6372</v>
          </cell>
          <cell r="M195">
            <v>19</v>
          </cell>
          <cell r="N195">
            <v>38</v>
          </cell>
          <cell r="O195">
            <v>2373</v>
          </cell>
          <cell r="P195">
            <v>3500</v>
          </cell>
          <cell r="Q195">
            <v>14.8</v>
          </cell>
          <cell r="R195">
            <v>985</v>
          </cell>
          <cell r="S195">
            <v>17</v>
          </cell>
          <cell r="T195">
            <v>13.7</v>
          </cell>
          <cell r="U195">
            <v>0</v>
          </cell>
          <cell r="V195">
            <v>650</v>
          </cell>
          <cell r="W195">
            <v>1100</v>
          </cell>
          <cell r="X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I196">
            <v>0</v>
          </cell>
          <cell r="J196">
            <v>8015</v>
          </cell>
          <cell r="K196">
            <v>6367</v>
          </cell>
          <cell r="L196">
            <v>6367</v>
          </cell>
          <cell r="M196">
            <v>18</v>
          </cell>
          <cell r="N196">
            <v>48</v>
          </cell>
          <cell r="O196">
            <v>2382</v>
          </cell>
          <cell r="P196">
            <v>3500</v>
          </cell>
          <cell r="Q196">
            <v>10.95</v>
          </cell>
          <cell r="R196">
            <v>1005</v>
          </cell>
          <cell r="S196">
            <v>17</v>
          </cell>
          <cell r="T196">
            <v>13.53</v>
          </cell>
          <cell r="U196">
            <v>0</v>
          </cell>
          <cell r="V196">
            <v>650</v>
          </cell>
          <cell r="W196">
            <v>1100</v>
          </cell>
          <cell r="X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I197">
            <v>0</v>
          </cell>
          <cell r="J197">
            <v>7982</v>
          </cell>
          <cell r="K197">
            <v>6372</v>
          </cell>
          <cell r="L197">
            <v>6372</v>
          </cell>
          <cell r="M197">
            <v>17</v>
          </cell>
          <cell r="N197">
            <v>47</v>
          </cell>
          <cell r="O197">
            <v>2354</v>
          </cell>
          <cell r="P197">
            <v>3500</v>
          </cell>
          <cell r="Q197">
            <v>14.6</v>
          </cell>
          <cell r="R197">
            <v>962</v>
          </cell>
          <cell r="S197">
            <v>17</v>
          </cell>
          <cell r="T197">
            <v>13</v>
          </cell>
          <cell r="U197">
            <v>0</v>
          </cell>
          <cell r="V197">
            <v>650</v>
          </cell>
          <cell r="W197">
            <v>1100</v>
          </cell>
          <cell r="X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I198">
            <v>0</v>
          </cell>
          <cell r="J198">
            <v>7805</v>
          </cell>
          <cell r="K198">
            <v>8267</v>
          </cell>
          <cell r="L198">
            <v>8267</v>
          </cell>
          <cell r="M198">
            <v>15</v>
          </cell>
          <cell r="N198">
            <v>45</v>
          </cell>
          <cell r="O198">
            <v>2345</v>
          </cell>
          <cell r="P198">
            <v>3500</v>
          </cell>
          <cell r="Q198">
            <v>11.25</v>
          </cell>
          <cell r="R198">
            <v>946</v>
          </cell>
          <cell r="S198">
            <v>17</v>
          </cell>
          <cell r="T198">
            <v>13</v>
          </cell>
          <cell r="U198">
            <v>0</v>
          </cell>
          <cell r="V198">
            <v>650</v>
          </cell>
          <cell r="W198">
            <v>1100</v>
          </cell>
          <cell r="X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I199">
            <v>0</v>
          </cell>
          <cell r="J199">
            <v>7645</v>
          </cell>
          <cell r="K199">
            <v>8262</v>
          </cell>
          <cell r="L199">
            <v>8262</v>
          </cell>
          <cell r="M199">
            <v>21</v>
          </cell>
          <cell r="N199">
            <v>49</v>
          </cell>
          <cell r="O199">
            <v>2242</v>
          </cell>
          <cell r="P199">
            <v>3500</v>
          </cell>
          <cell r="Q199">
            <v>16.25</v>
          </cell>
          <cell r="R199">
            <v>786</v>
          </cell>
          <cell r="S199">
            <v>17</v>
          </cell>
          <cell r="T199">
            <v>13</v>
          </cell>
          <cell r="U199">
            <v>0</v>
          </cell>
          <cell r="V199">
            <v>650</v>
          </cell>
          <cell r="W199">
            <v>1100</v>
          </cell>
          <cell r="X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I200">
            <v>0</v>
          </cell>
          <cell r="J200">
            <v>7460</v>
          </cell>
          <cell r="K200">
            <v>8213</v>
          </cell>
          <cell r="L200">
            <v>8213</v>
          </cell>
          <cell r="M200">
            <v>20</v>
          </cell>
          <cell r="N200">
            <v>48</v>
          </cell>
          <cell r="O200">
            <v>2210</v>
          </cell>
          <cell r="P200">
            <v>3100</v>
          </cell>
          <cell r="Q200">
            <v>12.5</v>
          </cell>
          <cell r="R200">
            <v>786</v>
          </cell>
          <cell r="S200">
            <v>17</v>
          </cell>
          <cell r="T200">
            <v>13</v>
          </cell>
          <cell r="U200">
            <v>0</v>
          </cell>
          <cell r="V200">
            <v>650</v>
          </cell>
          <cell r="W200">
            <v>1100</v>
          </cell>
          <cell r="X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I201">
            <v>0</v>
          </cell>
          <cell r="J201">
            <v>7318</v>
          </cell>
          <cell r="K201">
            <v>8200</v>
          </cell>
          <cell r="L201">
            <v>8200</v>
          </cell>
          <cell r="M201">
            <v>18</v>
          </cell>
          <cell r="N201">
            <v>47</v>
          </cell>
          <cell r="O201">
            <v>2168</v>
          </cell>
          <cell r="P201">
            <v>3100</v>
          </cell>
          <cell r="Q201">
            <v>17</v>
          </cell>
          <cell r="R201">
            <v>791</v>
          </cell>
          <cell r="S201">
            <v>17</v>
          </cell>
          <cell r="T201">
            <v>12.5</v>
          </cell>
          <cell r="U201">
            <v>0</v>
          </cell>
          <cell r="V201">
            <v>650</v>
          </cell>
          <cell r="W201">
            <v>1100</v>
          </cell>
          <cell r="X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I202">
            <v>0</v>
          </cell>
          <cell r="J202">
            <v>7283</v>
          </cell>
          <cell r="K202">
            <v>8200</v>
          </cell>
          <cell r="L202">
            <v>8200</v>
          </cell>
          <cell r="M202">
            <v>17</v>
          </cell>
          <cell r="N202">
            <v>39</v>
          </cell>
          <cell r="O202">
            <v>2156</v>
          </cell>
          <cell r="P202">
            <v>3000</v>
          </cell>
          <cell r="Q202">
            <v>13.1</v>
          </cell>
          <cell r="R202">
            <v>781</v>
          </cell>
          <cell r="S202">
            <v>17</v>
          </cell>
          <cell r="T202">
            <v>12</v>
          </cell>
          <cell r="U202">
            <v>0</v>
          </cell>
          <cell r="V202">
            <v>650</v>
          </cell>
          <cell r="W202">
            <v>1100</v>
          </cell>
          <cell r="X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I203">
            <v>0</v>
          </cell>
          <cell r="J203">
            <v>7182</v>
          </cell>
          <cell r="K203">
            <v>8147</v>
          </cell>
          <cell r="L203">
            <v>8147</v>
          </cell>
          <cell r="M203">
            <v>14.5</v>
          </cell>
          <cell r="N203">
            <v>43.5</v>
          </cell>
          <cell r="O203">
            <v>2055</v>
          </cell>
          <cell r="P203">
            <v>2950</v>
          </cell>
          <cell r="Q203">
            <v>9.3800000000000008</v>
          </cell>
          <cell r="R203">
            <v>786</v>
          </cell>
          <cell r="S203">
            <v>17</v>
          </cell>
          <cell r="T203">
            <v>12.06</v>
          </cell>
          <cell r="U203">
            <v>0</v>
          </cell>
          <cell r="V203">
            <v>587</v>
          </cell>
          <cell r="W203">
            <v>1050</v>
          </cell>
          <cell r="X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I204">
            <v>0</v>
          </cell>
          <cell r="J204">
            <v>7138</v>
          </cell>
          <cell r="K204">
            <v>8132</v>
          </cell>
          <cell r="L204">
            <v>8132</v>
          </cell>
          <cell r="M204">
            <v>19</v>
          </cell>
          <cell r="N204">
            <v>35.5</v>
          </cell>
          <cell r="O204">
            <v>1993</v>
          </cell>
          <cell r="P204">
            <v>2950</v>
          </cell>
          <cell r="Q204">
            <v>14.29</v>
          </cell>
          <cell r="R204">
            <v>781</v>
          </cell>
          <cell r="S204">
            <v>17</v>
          </cell>
          <cell r="T204">
            <v>11.92</v>
          </cell>
          <cell r="U204">
            <v>0</v>
          </cell>
          <cell r="V204">
            <v>585</v>
          </cell>
          <cell r="W204">
            <v>1050</v>
          </cell>
          <cell r="X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I205">
            <v>0</v>
          </cell>
          <cell r="J205">
            <v>7051</v>
          </cell>
          <cell r="K205">
            <v>8104</v>
          </cell>
          <cell r="L205">
            <v>8104</v>
          </cell>
          <cell r="M205">
            <v>18</v>
          </cell>
          <cell r="N205">
            <v>46.5</v>
          </cell>
          <cell r="O205">
            <v>1999</v>
          </cell>
          <cell r="P205">
            <v>2950</v>
          </cell>
          <cell r="Q205">
            <v>10.5</v>
          </cell>
          <cell r="R205">
            <v>786</v>
          </cell>
          <cell r="S205">
            <v>17</v>
          </cell>
          <cell r="T205">
            <v>11.76</v>
          </cell>
          <cell r="U205">
            <v>0</v>
          </cell>
          <cell r="V205">
            <v>760</v>
          </cell>
          <cell r="W205">
            <v>1050</v>
          </cell>
          <cell r="X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I206">
            <v>0</v>
          </cell>
          <cell r="J206">
            <v>6940</v>
          </cell>
          <cell r="K206">
            <v>8075</v>
          </cell>
          <cell r="L206">
            <v>8075</v>
          </cell>
          <cell r="M206">
            <v>16</v>
          </cell>
          <cell r="N206">
            <v>45</v>
          </cell>
          <cell r="O206">
            <v>1957</v>
          </cell>
          <cell r="P206">
            <v>2950</v>
          </cell>
          <cell r="Q206">
            <v>6.37</v>
          </cell>
          <cell r="R206">
            <v>805</v>
          </cell>
          <cell r="S206">
            <v>16</v>
          </cell>
          <cell r="T206">
            <v>11.59</v>
          </cell>
          <cell r="U206">
            <v>0</v>
          </cell>
          <cell r="V206">
            <v>720</v>
          </cell>
          <cell r="W206">
            <v>1050</v>
          </cell>
          <cell r="X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I207">
            <v>0</v>
          </cell>
          <cell r="J207">
            <v>6854</v>
          </cell>
          <cell r="K207">
            <v>8080</v>
          </cell>
          <cell r="L207">
            <v>8080</v>
          </cell>
          <cell r="M207">
            <v>14</v>
          </cell>
          <cell r="N207">
            <v>43.5</v>
          </cell>
          <cell r="O207">
            <v>1946</v>
          </cell>
          <cell r="P207">
            <v>2950</v>
          </cell>
          <cell r="Q207">
            <v>11.03</v>
          </cell>
          <cell r="R207">
            <v>804</v>
          </cell>
          <cell r="S207">
            <v>15</v>
          </cell>
          <cell r="T207">
            <v>11.45</v>
          </cell>
          <cell r="U207">
            <v>0</v>
          </cell>
          <cell r="V207">
            <v>650</v>
          </cell>
          <cell r="W207">
            <v>1020</v>
          </cell>
          <cell r="X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I208">
            <v>0</v>
          </cell>
          <cell r="J208">
            <v>6785</v>
          </cell>
          <cell r="K208">
            <v>8036</v>
          </cell>
          <cell r="L208">
            <v>8036</v>
          </cell>
          <cell r="M208">
            <v>17</v>
          </cell>
          <cell r="N208">
            <v>46</v>
          </cell>
          <cell r="O208">
            <v>1902</v>
          </cell>
          <cell r="P208">
            <v>2900</v>
          </cell>
          <cell r="Q208">
            <v>7.15</v>
          </cell>
          <cell r="R208">
            <v>809</v>
          </cell>
          <cell r="S208">
            <v>15</v>
          </cell>
          <cell r="T208">
            <v>11.29</v>
          </cell>
          <cell r="U208">
            <v>0</v>
          </cell>
          <cell r="V208">
            <v>737</v>
          </cell>
          <cell r="W208">
            <v>1010</v>
          </cell>
          <cell r="X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I209">
            <v>0</v>
          </cell>
          <cell r="J209">
            <v>6647</v>
          </cell>
          <cell r="K209">
            <v>8014</v>
          </cell>
          <cell r="L209">
            <v>8014</v>
          </cell>
          <cell r="M209">
            <v>16</v>
          </cell>
          <cell r="N209">
            <v>48</v>
          </cell>
          <cell r="O209">
            <v>1843</v>
          </cell>
          <cell r="P209">
            <v>2900</v>
          </cell>
          <cell r="Q209">
            <v>11.3</v>
          </cell>
          <cell r="R209">
            <v>801</v>
          </cell>
          <cell r="S209">
            <v>15</v>
          </cell>
          <cell r="T209">
            <v>11.11</v>
          </cell>
          <cell r="U209">
            <v>0</v>
          </cell>
          <cell r="V209">
            <v>717</v>
          </cell>
          <cell r="W209">
            <v>1000</v>
          </cell>
          <cell r="X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I210">
            <v>0</v>
          </cell>
          <cell r="J210">
            <v>6575</v>
          </cell>
          <cell r="K210">
            <v>8008</v>
          </cell>
          <cell r="L210">
            <v>8008</v>
          </cell>
          <cell r="M210">
            <v>9</v>
          </cell>
          <cell r="N210">
            <v>36</v>
          </cell>
          <cell r="O210">
            <v>1791</v>
          </cell>
          <cell r="P210">
            <v>2750</v>
          </cell>
          <cell r="Q210">
            <v>15.88</v>
          </cell>
          <cell r="R210">
            <v>785</v>
          </cell>
          <cell r="S210">
            <v>15</v>
          </cell>
          <cell r="T210">
            <v>10.89</v>
          </cell>
          <cell r="U210">
            <v>0</v>
          </cell>
          <cell r="V210">
            <v>761</v>
          </cell>
          <cell r="W210">
            <v>1050</v>
          </cell>
          <cell r="X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I211">
            <v>0</v>
          </cell>
          <cell r="J211">
            <v>6484</v>
          </cell>
          <cell r="K211">
            <v>7952</v>
          </cell>
          <cell r="L211">
            <v>7952</v>
          </cell>
          <cell r="M211">
            <v>8</v>
          </cell>
          <cell r="N211">
            <v>33</v>
          </cell>
          <cell r="O211">
            <v>1747</v>
          </cell>
          <cell r="P211">
            <v>2750</v>
          </cell>
          <cell r="Q211">
            <v>12.88</v>
          </cell>
          <cell r="R211">
            <v>815</v>
          </cell>
          <cell r="S211">
            <v>15</v>
          </cell>
          <cell r="T211">
            <v>10.74</v>
          </cell>
          <cell r="U211">
            <v>0</v>
          </cell>
          <cell r="V211">
            <v>650</v>
          </cell>
          <cell r="W211">
            <v>1050</v>
          </cell>
          <cell r="X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I212">
            <v>0</v>
          </cell>
          <cell r="J212">
            <v>6414</v>
          </cell>
          <cell r="K212">
            <v>7956</v>
          </cell>
          <cell r="L212">
            <v>7956</v>
          </cell>
          <cell r="M212">
            <v>6</v>
          </cell>
          <cell r="N212">
            <v>33</v>
          </cell>
          <cell r="O212">
            <v>1696</v>
          </cell>
          <cell r="P212">
            <v>2750</v>
          </cell>
          <cell r="Q212">
            <v>17.29</v>
          </cell>
          <cell r="R212">
            <v>787</v>
          </cell>
          <cell r="S212">
            <v>31</v>
          </cell>
          <cell r="T212">
            <v>10.57</v>
          </cell>
          <cell r="U212">
            <v>0</v>
          </cell>
          <cell r="V212">
            <v>650</v>
          </cell>
          <cell r="W212">
            <v>1050</v>
          </cell>
          <cell r="X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I213">
            <v>0</v>
          </cell>
          <cell r="J213">
            <v>6332</v>
          </cell>
          <cell r="K213">
            <v>7956</v>
          </cell>
          <cell r="L213">
            <v>7956</v>
          </cell>
          <cell r="M213">
            <v>12</v>
          </cell>
          <cell r="N213">
            <v>36</v>
          </cell>
          <cell r="O213">
            <v>1692</v>
          </cell>
          <cell r="P213">
            <v>2750</v>
          </cell>
          <cell r="Q213">
            <v>15.29</v>
          </cell>
          <cell r="R213">
            <v>794</v>
          </cell>
          <cell r="S213">
            <v>31</v>
          </cell>
          <cell r="T213">
            <v>10.36</v>
          </cell>
          <cell r="U213">
            <v>0</v>
          </cell>
          <cell r="V213">
            <v>650</v>
          </cell>
          <cell r="W213">
            <v>1025</v>
          </cell>
          <cell r="X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I214">
            <v>0</v>
          </cell>
          <cell r="J214">
            <v>6242</v>
          </cell>
          <cell r="K214">
            <v>7911</v>
          </cell>
          <cell r="L214">
            <v>7911</v>
          </cell>
          <cell r="M214">
            <v>12</v>
          </cell>
          <cell r="N214">
            <v>33</v>
          </cell>
          <cell r="O214">
            <v>1613</v>
          </cell>
          <cell r="P214">
            <v>2750</v>
          </cell>
          <cell r="Q214">
            <v>13.3</v>
          </cell>
          <cell r="R214">
            <v>793</v>
          </cell>
          <cell r="S214">
            <v>31</v>
          </cell>
          <cell r="T214">
            <v>10</v>
          </cell>
          <cell r="U214">
            <v>0</v>
          </cell>
          <cell r="V214">
            <v>698</v>
          </cell>
          <cell r="W214">
            <v>1025</v>
          </cell>
          <cell r="X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I215">
            <v>0</v>
          </cell>
          <cell r="J215">
            <v>6145</v>
          </cell>
          <cell r="K215">
            <v>7906</v>
          </cell>
          <cell r="L215">
            <v>7906</v>
          </cell>
          <cell r="M215">
            <v>11</v>
          </cell>
          <cell r="N215">
            <v>31</v>
          </cell>
          <cell r="O215">
            <v>1550</v>
          </cell>
          <cell r="P215">
            <v>2250</v>
          </cell>
          <cell r="Q215">
            <v>11.25</v>
          </cell>
          <cell r="R215">
            <v>785</v>
          </cell>
          <cell r="S215">
            <v>31</v>
          </cell>
          <cell r="T215">
            <v>9.94</v>
          </cell>
          <cell r="U215">
            <v>0</v>
          </cell>
          <cell r="V215">
            <v>698</v>
          </cell>
          <cell r="W215">
            <v>1025</v>
          </cell>
          <cell r="X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I216">
            <v>0</v>
          </cell>
          <cell r="J216">
            <v>6073</v>
          </cell>
          <cell r="K216">
            <v>7861</v>
          </cell>
          <cell r="L216">
            <v>7861</v>
          </cell>
          <cell r="M216">
            <v>14</v>
          </cell>
          <cell r="N216">
            <v>34</v>
          </cell>
          <cell r="O216">
            <v>1523</v>
          </cell>
          <cell r="P216">
            <v>2250</v>
          </cell>
          <cell r="Q216">
            <v>9.1300000000000008</v>
          </cell>
          <cell r="R216">
            <v>818</v>
          </cell>
          <cell r="S216">
            <v>30</v>
          </cell>
          <cell r="T216">
            <v>10</v>
          </cell>
          <cell r="U216">
            <v>0</v>
          </cell>
          <cell r="V216">
            <v>698</v>
          </cell>
          <cell r="W216">
            <v>1000</v>
          </cell>
          <cell r="X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I217">
            <v>0</v>
          </cell>
          <cell r="J217">
            <v>5985</v>
          </cell>
          <cell r="K217">
            <v>7819</v>
          </cell>
          <cell r="L217">
            <v>7819</v>
          </cell>
          <cell r="M217">
            <v>19</v>
          </cell>
          <cell r="N217">
            <v>46</v>
          </cell>
          <cell r="O217">
            <v>1468</v>
          </cell>
          <cell r="P217">
            <v>2100</v>
          </cell>
          <cell r="Q217">
            <v>6.96</v>
          </cell>
          <cell r="R217">
            <v>788</v>
          </cell>
          <cell r="S217">
            <v>30</v>
          </cell>
          <cell r="T217">
            <v>9.56</v>
          </cell>
          <cell r="U217">
            <v>0</v>
          </cell>
          <cell r="V217">
            <v>678</v>
          </cell>
          <cell r="W217">
            <v>900</v>
          </cell>
          <cell r="X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I218">
            <v>0</v>
          </cell>
          <cell r="J218">
            <v>5850</v>
          </cell>
          <cell r="K218">
            <v>7793</v>
          </cell>
          <cell r="L218">
            <v>7793</v>
          </cell>
          <cell r="M218">
            <v>19</v>
          </cell>
          <cell r="N218">
            <v>45</v>
          </cell>
          <cell r="O218">
            <v>1305</v>
          </cell>
          <cell r="P218">
            <v>2000</v>
          </cell>
          <cell r="Q218">
            <v>13.4</v>
          </cell>
          <cell r="R218">
            <v>775</v>
          </cell>
          <cell r="S218">
            <v>30</v>
          </cell>
          <cell r="T218">
            <v>9.35</v>
          </cell>
          <cell r="U218">
            <v>0</v>
          </cell>
          <cell r="V218">
            <v>670</v>
          </cell>
          <cell r="W218">
            <v>900</v>
          </cell>
          <cell r="X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I219">
            <v>0</v>
          </cell>
          <cell r="J219">
            <v>5821</v>
          </cell>
          <cell r="K219">
            <v>7761</v>
          </cell>
          <cell r="L219">
            <v>7761</v>
          </cell>
          <cell r="M219">
            <v>16</v>
          </cell>
          <cell r="N219">
            <v>45</v>
          </cell>
          <cell r="O219">
            <v>1303</v>
          </cell>
          <cell r="P219">
            <v>2000</v>
          </cell>
          <cell r="Q219">
            <v>10.49</v>
          </cell>
          <cell r="R219">
            <v>779</v>
          </cell>
          <cell r="S219">
            <v>30</v>
          </cell>
          <cell r="T219">
            <v>9.17</v>
          </cell>
          <cell r="U219">
            <v>0</v>
          </cell>
          <cell r="V219">
            <v>730</v>
          </cell>
          <cell r="W219">
            <v>900</v>
          </cell>
          <cell r="X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I220">
            <v>0</v>
          </cell>
          <cell r="J220">
            <v>5735</v>
          </cell>
          <cell r="K220">
            <v>7701</v>
          </cell>
          <cell r="L220">
            <v>7701</v>
          </cell>
          <cell r="M220">
            <v>14</v>
          </cell>
          <cell r="N220">
            <v>43</v>
          </cell>
          <cell r="O220">
            <v>1288</v>
          </cell>
          <cell r="P220">
            <v>2000</v>
          </cell>
          <cell r="Q220">
            <v>8.1199999999999992</v>
          </cell>
          <cell r="R220">
            <v>781</v>
          </cell>
          <cell r="S220">
            <v>29</v>
          </cell>
          <cell r="T220">
            <v>9</v>
          </cell>
          <cell r="U220">
            <v>0</v>
          </cell>
          <cell r="V220">
            <v>650</v>
          </cell>
          <cell r="W220">
            <v>900</v>
          </cell>
          <cell r="X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I221">
            <v>0</v>
          </cell>
          <cell r="J221">
            <v>5592</v>
          </cell>
          <cell r="K221">
            <v>7698</v>
          </cell>
          <cell r="L221">
            <v>7698</v>
          </cell>
          <cell r="M221">
            <v>13</v>
          </cell>
          <cell r="N221">
            <v>42</v>
          </cell>
          <cell r="O221">
            <v>1244</v>
          </cell>
          <cell r="P221">
            <v>1800</v>
          </cell>
          <cell r="Q221">
            <v>5.19</v>
          </cell>
          <cell r="R221">
            <v>790</v>
          </cell>
          <cell r="S221">
            <v>29</v>
          </cell>
          <cell r="T221">
            <v>8.86</v>
          </cell>
          <cell r="U221">
            <v>0</v>
          </cell>
          <cell r="V221">
            <v>705</v>
          </cell>
          <cell r="W221">
            <v>900</v>
          </cell>
          <cell r="X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I222">
            <v>0</v>
          </cell>
          <cell r="J222">
            <v>5550</v>
          </cell>
          <cell r="K222">
            <v>7681</v>
          </cell>
          <cell r="L222">
            <v>7681</v>
          </cell>
          <cell r="M222">
            <v>21</v>
          </cell>
          <cell r="N222">
            <v>33</v>
          </cell>
          <cell r="O222">
            <v>1175</v>
          </cell>
          <cell r="P222">
            <v>1800</v>
          </cell>
          <cell r="Q222">
            <v>10.23</v>
          </cell>
          <cell r="R222">
            <v>782</v>
          </cell>
          <cell r="S222">
            <v>29</v>
          </cell>
          <cell r="T222">
            <v>9</v>
          </cell>
          <cell r="U222">
            <v>0</v>
          </cell>
          <cell r="V222">
            <v>720</v>
          </cell>
          <cell r="W222">
            <v>850</v>
          </cell>
          <cell r="X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I223">
            <v>0</v>
          </cell>
          <cell r="J223">
            <v>5457</v>
          </cell>
          <cell r="K223">
            <v>7653</v>
          </cell>
          <cell r="L223">
            <v>7653</v>
          </cell>
          <cell r="M223">
            <v>22</v>
          </cell>
          <cell r="N223">
            <v>30</v>
          </cell>
          <cell r="O223">
            <v>1140</v>
          </cell>
          <cell r="P223">
            <v>1750</v>
          </cell>
          <cell r="Q223">
            <v>7.9</v>
          </cell>
          <cell r="R223">
            <v>790</v>
          </cell>
          <cell r="S223">
            <v>29</v>
          </cell>
          <cell r="T223">
            <v>8.52</v>
          </cell>
          <cell r="U223">
            <v>0</v>
          </cell>
          <cell r="V223">
            <v>672</v>
          </cell>
          <cell r="W223">
            <v>800</v>
          </cell>
          <cell r="X223">
            <v>1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I224">
            <v>0</v>
          </cell>
          <cell r="J224">
            <v>5343</v>
          </cell>
          <cell r="K224">
            <v>7640</v>
          </cell>
          <cell r="L224">
            <v>7640</v>
          </cell>
          <cell r="M224">
            <v>18</v>
          </cell>
          <cell r="N224">
            <v>40</v>
          </cell>
          <cell r="O224">
            <v>1077</v>
          </cell>
          <cell r="P224">
            <v>1750</v>
          </cell>
          <cell r="Q224">
            <v>13.75</v>
          </cell>
          <cell r="R224">
            <v>786</v>
          </cell>
          <cell r="S224">
            <v>33</v>
          </cell>
          <cell r="T224">
            <v>8</v>
          </cell>
          <cell r="U224">
            <v>0</v>
          </cell>
          <cell r="V224">
            <v>777</v>
          </cell>
          <cell r="W224">
            <v>850</v>
          </cell>
          <cell r="X224">
            <v>1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I225">
            <v>0</v>
          </cell>
          <cell r="J225">
            <v>5218</v>
          </cell>
          <cell r="K225">
            <v>7630</v>
          </cell>
          <cell r="L225">
            <v>7630</v>
          </cell>
          <cell r="M225">
            <v>17</v>
          </cell>
          <cell r="N225">
            <v>38</v>
          </cell>
          <cell r="O225">
            <v>1048</v>
          </cell>
          <cell r="P225">
            <v>1750</v>
          </cell>
          <cell r="Q225">
            <v>11.35</v>
          </cell>
          <cell r="R225">
            <v>2806</v>
          </cell>
          <cell r="S225">
            <v>33</v>
          </cell>
          <cell r="T225">
            <v>8.1999999999999993</v>
          </cell>
          <cell r="U225">
            <v>0</v>
          </cell>
          <cell r="V225">
            <v>750</v>
          </cell>
          <cell r="W225">
            <v>850</v>
          </cell>
          <cell r="X225">
            <v>1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I226">
            <v>0</v>
          </cell>
          <cell r="J226">
            <v>5130</v>
          </cell>
          <cell r="K226">
            <v>7586</v>
          </cell>
          <cell r="L226">
            <v>7586</v>
          </cell>
          <cell r="M226">
            <v>16</v>
          </cell>
          <cell r="N226">
            <v>39</v>
          </cell>
          <cell r="O226">
            <v>1000</v>
          </cell>
          <cell r="P226">
            <v>1750</v>
          </cell>
          <cell r="Q226">
            <v>9</v>
          </cell>
          <cell r="R226">
            <v>2808</v>
          </cell>
          <cell r="S226">
            <v>33</v>
          </cell>
          <cell r="T226">
            <v>8</v>
          </cell>
          <cell r="U226">
            <v>0</v>
          </cell>
          <cell r="V226">
            <v>750</v>
          </cell>
          <cell r="W226">
            <v>800</v>
          </cell>
          <cell r="X226">
            <v>1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I227">
            <v>0</v>
          </cell>
          <cell r="J227">
            <v>5054</v>
          </cell>
          <cell r="K227">
            <v>7586</v>
          </cell>
          <cell r="L227">
            <v>7586</v>
          </cell>
          <cell r="M227">
            <v>14</v>
          </cell>
          <cell r="N227">
            <v>36</v>
          </cell>
          <cell r="O227">
            <v>969</v>
          </cell>
          <cell r="P227">
            <v>1500</v>
          </cell>
          <cell r="Q227">
            <v>15.37</v>
          </cell>
          <cell r="R227">
            <v>2825</v>
          </cell>
          <cell r="S227">
            <v>32</v>
          </cell>
          <cell r="T227">
            <v>8</v>
          </cell>
          <cell r="U227">
            <v>0</v>
          </cell>
          <cell r="V227">
            <v>700</v>
          </cell>
          <cell r="W227">
            <v>800</v>
          </cell>
          <cell r="X227">
            <v>1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I228">
            <v>0</v>
          </cell>
          <cell r="J228">
            <v>4930</v>
          </cell>
          <cell r="K228">
            <v>7540</v>
          </cell>
          <cell r="L228">
            <v>7540</v>
          </cell>
          <cell r="M228">
            <v>21</v>
          </cell>
          <cell r="N228">
            <v>29</v>
          </cell>
          <cell r="O228">
            <v>918</v>
          </cell>
          <cell r="P228">
            <v>1500</v>
          </cell>
          <cell r="Q228">
            <v>13.35</v>
          </cell>
          <cell r="R228">
            <v>2825</v>
          </cell>
          <cell r="S228">
            <v>32</v>
          </cell>
          <cell r="T228">
            <v>8</v>
          </cell>
          <cell r="U228">
            <v>0</v>
          </cell>
          <cell r="V228">
            <v>775</v>
          </cell>
          <cell r="W228">
            <v>800</v>
          </cell>
          <cell r="X228">
            <v>1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I229">
            <v>0</v>
          </cell>
          <cell r="J229">
            <v>4870</v>
          </cell>
          <cell r="K229">
            <v>7545</v>
          </cell>
          <cell r="L229">
            <v>7545</v>
          </cell>
          <cell r="M229">
            <v>19</v>
          </cell>
          <cell r="N229">
            <v>36</v>
          </cell>
          <cell r="O229">
            <v>886</v>
          </cell>
          <cell r="P229">
            <v>1500</v>
          </cell>
          <cell r="Q229">
            <v>11.35</v>
          </cell>
          <cell r="R229">
            <v>2825</v>
          </cell>
          <cell r="S229">
            <v>32</v>
          </cell>
          <cell r="T229">
            <v>7</v>
          </cell>
          <cell r="U229">
            <v>0</v>
          </cell>
          <cell r="V229">
            <v>700</v>
          </cell>
          <cell r="W229">
            <v>750</v>
          </cell>
          <cell r="X229">
            <v>1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I230">
            <v>0</v>
          </cell>
          <cell r="J230">
            <v>4722</v>
          </cell>
          <cell r="K230">
            <v>7485</v>
          </cell>
          <cell r="L230">
            <v>7485</v>
          </cell>
          <cell r="M230">
            <v>18</v>
          </cell>
          <cell r="N230">
            <v>36</v>
          </cell>
          <cell r="O230">
            <v>4037</v>
          </cell>
          <cell r="P230">
            <v>1250</v>
          </cell>
          <cell r="Q230">
            <v>9.75</v>
          </cell>
          <cell r="R230">
            <v>2840</v>
          </cell>
          <cell r="S230">
            <v>32</v>
          </cell>
          <cell r="T230">
            <v>7</v>
          </cell>
          <cell r="U230">
            <v>0</v>
          </cell>
          <cell r="V230">
            <v>700</v>
          </cell>
          <cell r="W230">
            <v>750</v>
          </cell>
          <cell r="X230">
            <v>1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I231">
            <v>0</v>
          </cell>
          <cell r="J231">
            <v>4652</v>
          </cell>
          <cell r="K231">
            <v>7489</v>
          </cell>
          <cell r="L231">
            <v>7489</v>
          </cell>
          <cell r="M231">
            <v>16</v>
          </cell>
          <cell r="N231">
            <v>33</v>
          </cell>
          <cell r="O231">
            <v>3900</v>
          </cell>
          <cell r="P231">
            <v>1200</v>
          </cell>
          <cell r="Q231">
            <v>16.170000000000002</v>
          </cell>
          <cell r="R231">
            <v>2854</v>
          </cell>
          <cell r="S231">
            <v>32</v>
          </cell>
          <cell r="T231">
            <v>7.1</v>
          </cell>
          <cell r="U231">
            <v>0</v>
          </cell>
          <cell r="V231">
            <v>666</v>
          </cell>
          <cell r="W231">
            <v>750</v>
          </cell>
          <cell r="X231">
            <v>1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I232">
            <v>0</v>
          </cell>
          <cell r="J232">
            <v>4545</v>
          </cell>
          <cell r="K232">
            <v>7439</v>
          </cell>
          <cell r="L232">
            <v>7439</v>
          </cell>
          <cell r="M232">
            <v>18</v>
          </cell>
          <cell r="N232">
            <v>27</v>
          </cell>
          <cell r="O232">
            <v>3884</v>
          </cell>
          <cell r="P232">
            <v>1200</v>
          </cell>
          <cell r="Q232">
            <v>14.35</v>
          </cell>
          <cell r="R232">
            <v>2846</v>
          </cell>
          <cell r="S232">
            <v>32</v>
          </cell>
          <cell r="T232">
            <v>6.92</v>
          </cell>
          <cell r="U232">
            <v>0</v>
          </cell>
          <cell r="V232">
            <v>675</v>
          </cell>
          <cell r="W232">
            <v>725</v>
          </cell>
          <cell r="X232">
            <v>1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I233">
            <v>0</v>
          </cell>
          <cell r="J233">
            <v>4494</v>
          </cell>
          <cell r="K233">
            <v>7435</v>
          </cell>
          <cell r="L233">
            <v>7435</v>
          </cell>
          <cell r="M233">
            <v>16</v>
          </cell>
          <cell r="N233">
            <v>26</v>
          </cell>
          <cell r="O233">
            <v>3878</v>
          </cell>
          <cell r="P233">
            <v>1000</v>
          </cell>
          <cell r="Q233">
            <v>12.58</v>
          </cell>
          <cell r="R233">
            <v>2860</v>
          </cell>
          <cell r="S233">
            <v>31</v>
          </cell>
          <cell r="T233">
            <v>6.71</v>
          </cell>
          <cell r="U233">
            <v>0</v>
          </cell>
          <cell r="V233">
            <v>675</v>
          </cell>
          <cell r="W233">
            <v>650</v>
          </cell>
          <cell r="X233">
            <v>1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I234">
            <v>0</v>
          </cell>
          <cell r="J234">
            <v>4304</v>
          </cell>
          <cell r="K234">
            <v>7388</v>
          </cell>
          <cell r="L234">
            <v>7388</v>
          </cell>
          <cell r="M234">
            <v>15</v>
          </cell>
          <cell r="N234">
            <v>26</v>
          </cell>
          <cell r="O234">
            <v>3732</v>
          </cell>
          <cell r="P234">
            <v>1000</v>
          </cell>
          <cell r="Q234">
            <v>11.14</v>
          </cell>
          <cell r="R234">
            <v>2857</v>
          </cell>
          <cell r="S234">
            <v>31</v>
          </cell>
          <cell r="T234">
            <v>6.59</v>
          </cell>
          <cell r="U234">
            <v>0</v>
          </cell>
          <cell r="V234">
            <v>520</v>
          </cell>
          <cell r="W234">
            <v>650</v>
          </cell>
          <cell r="X234">
            <v>1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I235">
            <v>0</v>
          </cell>
          <cell r="J235">
            <v>4197</v>
          </cell>
          <cell r="K235">
            <v>7370</v>
          </cell>
          <cell r="L235">
            <v>7370</v>
          </cell>
          <cell r="M235">
            <v>14</v>
          </cell>
          <cell r="N235">
            <v>24</v>
          </cell>
          <cell r="O235">
            <v>3635</v>
          </cell>
          <cell r="P235">
            <v>1000</v>
          </cell>
          <cell r="Q235">
            <v>9.4600000000000009</v>
          </cell>
          <cell r="R235">
            <v>2836</v>
          </cell>
          <cell r="S235">
            <v>31</v>
          </cell>
          <cell r="T235">
            <v>6.45</v>
          </cell>
          <cell r="U235">
            <v>0</v>
          </cell>
          <cell r="V235">
            <v>710</v>
          </cell>
          <cell r="W235">
            <v>650</v>
          </cell>
          <cell r="X235">
            <v>1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I236">
            <v>0</v>
          </cell>
          <cell r="J236">
            <v>4067</v>
          </cell>
          <cell r="K236">
            <v>7358</v>
          </cell>
          <cell r="L236">
            <v>7358</v>
          </cell>
          <cell r="M236">
            <v>19</v>
          </cell>
          <cell r="N236">
            <v>27</v>
          </cell>
          <cell r="O236">
            <v>3646</v>
          </cell>
          <cell r="P236">
            <v>1000</v>
          </cell>
          <cell r="Q236">
            <v>7.74</v>
          </cell>
          <cell r="R236">
            <v>2855</v>
          </cell>
          <cell r="S236">
            <v>31</v>
          </cell>
          <cell r="T236">
            <v>6.24</v>
          </cell>
          <cell r="U236">
            <v>0</v>
          </cell>
          <cell r="V236">
            <v>650</v>
          </cell>
          <cell r="W236">
            <v>650</v>
          </cell>
          <cell r="X236">
            <v>1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I237">
            <v>0</v>
          </cell>
          <cell r="J237">
            <v>3981</v>
          </cell>
          <cell r="K237">
            <v>7322</v>
          </cell>
          <cell r="L237">
            <v>7322</v>
          </cell>
          <cell r="M237">
            <v>18</v>
          </cell>
          <cell r="N237">
            <v>25.5</v>
          </cell>
          <cell r="O237">
            <v>3981</v>
          </cell>
          <cell r="P237">
            <v>750</v>
          </cell>
          <cell r="Q237">
            <v>14.83</v>
          </cell>
          <cell r="R237">
            <v>2855</v>
          </cell>
          <cell r="S237">
            <v>31</v>
          </cell>
          <cell r="T237">
            <v>6.12</v>
          </cell>
          <cell r="U237">
            <v>0</v>
          </cell>
          <cell r="V237">
            <v>800</v>
          </cell>
          <cell r="W237">
            <v>650</v>
          </cell>
          <cell r="X237">
            <v>1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I238">
            <v>0</v>
          </cell>
          <cell r="J238">
            <v>3831</v>
          </cell>
          <cell r="K238">
            <v>7328</v>
          </cell>
          <cell r="L238">
            <v>7328</v>
          </cell>
          <cell r="M238">
            <v>10.5</v>
          </cell>
          <cell r="N238">
            <v>13</v>
          </cell>
          <cell r="O238">
            <v>3524</v>
          </cell>
          <cell r="P238">
            <v>1350</v>
          </cell>
          <cell r="Q238">
            <v>13.02</v>
          </cell>
          <cell r="R238">
            <v>2829</v>
          </cell>
          <cell r="S238">
            <v>30</v>
          </cell>
          <cell r="T238">
            <v>13.01</v>
          </cell>
          <cell r="U238">
            <v>0</v>
          </cell>
          <cell r="V238">
            <v>745</v>
          </cell>
          <cell r="W238">
            <v>1650</v>
          </cell>
          <cell r="X238">
            <v>1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I239">
            <v>0</v>
          </cell>
          <cell r="J239">
            <v>3718</v>
          </cell>
          <cell r="K239">
            <v>7266</v>
          </cell>
          <cell r="L239">
            <v>7266</v>
          </cell>
          <cell r="M239">
            <v>10</v>
          </cell>
          <cell r="N239">
            <v>24</v>
          </cell>
          <cell r="O239">
            <v>3516</v>
          </cell>
          <cell r="P239">
            <v>1350</v>
          </cell>
          <cell r="Q239">
            <v>11.42</v>
          </cell>
          <cell r="R239">
            <v>2827</v>
          </cell>
          <cell r="S239">
            <v>30</v>
          </cell>
          <cell r="T239">
            <v>12.79</v>
          </cell>
          <cell r="U239">
            <v>0</v>
          </cell>
          <cell r="V239">
            <v>634</v>
          </cell>
          <cell r="W239">
            <v>1650</v>
          </cell>
          <cell r="X239">
            <v>1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I240">
            <v>0</v>
          </cell>
          <cell r="J240">
            <v>3651</v>
          </cell>
          <cell r="K240">
            <v>7272</v>
          </cell>
          <cell r="L240">
            <v>7272</v>
          </cell>
          <cell r="M240">
            <v>7</v>
          </cell>
          <cell r="N240">
            <v>24</v>
          </cell>
          <cell r="O240">
            <v>3483</v>
          </cell>
          <cell r="P240">
            <v>1350</v>
          </cell>
          <cell r="Q240">
            <v>17.64</v>
          </cell>
          <cell r="R240">
            <v>2852</v>
          </cell>
          <cell r="S240">
            <v>30</v>
          </cell>
          <cell r="T240">
            <v>12.64</v>
          </cell>
          <cell r="U240">
            <v>0</v>
          </cell>
          <cell r="V240">
            <v>444</v>
          </cell>
          <cell r="W240">
            <v>1650</v>
          </cell>
          <cell r="X240">
            <v>1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I241">
            <v>0</v>
          </cell>
          <cell r="J241">
            <v>3557</v>
          </cell>
          <cell r="K241">
            <v>7221</v>
          </cell>
          <cell r="L241">
            <v>7221</v>
          </cell>
          <cell r="M241">
            <v>12</v>
          </cell>
          <cell r="N241">
            <v>15</v>
          </cell>
          <cell r="O241">
            <v>3422</v>
          </cell>
          <cell r="P241">
            <v>1350</v>
          </cell>
          <cell r="Q241">
            <v>16.28</v>
          </cell>
          <cell r="R241">
            <v>2838</v>
          </cell>
          <cell r="S241">
            <v>30</v>
          </cell>
          <cell r="T241">
            <v>12.44</v>
          </cell>
          <cell r="U241">
            <v>0</v>
          </cell>
          <cell r="V241">
            <v>444</v>
          </cell>
          <cell r="W241">
            <v>1650</v>
          </cell>
          <cell r="X241">
            <v>1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I242">
            <v>0</v>
          </cell>
          <cell r="J242">
            <v>3443</v>
          </cell>
          <cell r="K242">
            <v>7215</v>
          </cell>
          <cell r="L242">
            <v>7215</v>
          </cell>
          <cell r="M242">
            <v>12</v>
          </cell>
          <cell r="N242">
            <v>12</v>
          </cell>
          <cell r="O242">
            <v>3387</v>
          </cell>
          <cell r="P242">
            <v>1350</v>
          </cell>
          <cell r="Q242">
            <v>15.13</v>
          </cell>
          <cell r="R242">
            <v>2859</v>
          </cell>
          <cell r="S242">
            <v>29</v>
          </cell>
          <cell r="T242">
            <v>12.24</v>
          </cell>
          <cell r="U242">
            <v>0</v>
          </cell>
          <cell r="V242">
            <v>444</v>
          </cell>
          <cell r="W242">
            <v>1650</v>
          </cell>
          <cell r="X242">
            <v>1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I243">
            <v>0</v>
          </cell>
          <cell r="J243">
            <v>3336</v>
          </cell>
          <cell r="K243">
            <v>7171</v>
          </cell>
          <cell r="L243">
            <v>7171</v>
          </cell>
          <cell r="M243">
            <v>11</v>
          </cell>
          <cell r="N243">
            <v>10</v>
          </cell>
          <cell r="O243">
            <v>3309</v>
          </cell>
          <cell r="P243">
            <v>5000</v>
          </cell>
          <cell r="Q243">
            <v>14.07</v>
          </cell>
          <cell r="R243">
            <v>2844</v>
          </cell>
          <cell r="S243">
            <v>29</v>
          </cell>
          <cell r="T243">
            <v>12.04</v>
          </cell>
          <cell r="U243">
            <v>0</v>
          </cell>
          <cell r="V243">
            <v>444</v>
          </cell>
          <cell r="W243">
            <v>1600</v>
          </cell>
          <cell r="X243">
            <v>1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I244">
            <v>0</v>
          </cell>
          <cell r="J244">
            <v>3239</v>
          </cell>
          <cell r="K244">
            <v>7171</v>
          </cell>
          <cell r="L244">
            <v>7171</v>
          </cell>
          <cell r="M244">
            <v>12.5</v>
          </cell>
          <cell r="N244">
            <v>15</v>
          </cell>
          <cell r="O244">
            <v>3321</v>
          </cell>
          <cell r="P244">
            <v>5000</v>
          </cell>
          <cell r="Q244">
            <v>13.07</v>
          </cell>
          <cell r="R244">
            <v>2856</v>
          </cell>
          <cell r="S244">
            <v>29</v>
          </cell>
          <cell r="T244">
            <v>11.84</v>
          </cell>
          <cell r="U244">
            <v>0</v>
          </cell>
          <cell r="V244">
            <v>460</v>
          </cell>
          <cell r="W244">
            <v>1600</v>
          </cell>
          <cell r="X244">
            <v>1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I245">
            <v>0</v>
          </cell>
          <cell r="J245">
            <v>3123</v>
          </cell>
          <cell r="K245">
            <v>7109</v>
          </cell>
          <cell r="L245">
            <v>7109</v>
          </cell>
          <cell r="M245">
            <v>18</v>
          </cell>
          <cell r="N245">
            <v>27</v>
          </cell>
          <cell r="O245">
            <v>3259</v>
          </cell>
          <cell r="P245">
            <v>4950</v>
          </cell>
          <cell r="Q245">
            <v>11.92</v>
          </cell>
          <cell r="R245">
            <v>2844</v>
          </cell>
          <cell r="S245">
            <v>29</v>
          </cell>
          <cell r="T245">
            <v>11.65</v>
          </cell>
          <cell r="U245">
            <v>0</v>
          </cell>
          <cell r="V245">
            <v>698</v>
          </cell>
          <cell r="W245">
            <v>1520</v>
          </cell>
          <cell r="X245">
            <v>1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I246">
            <v>0</v>
          </cell>
          <cell r="J246">
            <v>2996</v>
          </cell>
          <cell r="K246">
            <v>7079</v>
          </cell>
          <cell r="L246">
            <v>7079</v>
          </cell>
          <cell r="M246">
            <v>17</v>
          </cell>
          <cell r="N246">
            <v>39</v>
          </cell>
          <cell r="O246">
            <v>3136</v>
          </cell>
          <cell r="P246">
            <v>4900</v>
          </cell>
          <cell r="Q246">
            <v>10.56</v>
          </cell>
          <cell r="R246">
            <v>2854</v>
          </cell>
          <cell r="S246">
            <v>29</v>
          </cell>
          <cell r="T246">
            <v>11.48</v>
          </cell>
          <cell r="U246">
            <v>0</v>
          </cell>
          <cell r="V246">
            <v>698</v>
          </cell>
          <cell r="W246">
            <v>1510</v>
          </cell>
          <cell r="X246">
            <v>1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I247">
            <v>0</v>
          </cell>
          <cell r="J247">
            <v>2901</v>
          </cell>
          <cell r="K247">
            <v>7051</v>
          </cell>
          <cell r="L247">
            <v>7051</v>
          </cell>
          <cell r="M247">
            <v>15</v>
          </cell>
          <cell r="N247">
            <v>38</v>
          </cell>
          <cell r="O247">
            <v>3085</v>
          </cell>
          <cell r="P247">
            <v>4900</v>
          </cell>
          <cell r="Q247">
            <v>9.3000000000000007</v>
          </cell>
          <cell r="R247">
            <v>2857</v>
          </cell>
          <cell r="S247">
            <v>29</v>
          </cell>
          <cell r="T247">
            <v>11.33</v>
          </cell>
          <cell r="U247">
            <v>0</v>
          </cell>
          <cell r="V247">
            <v>460</v>
          </cell>
          <cell r="W247">
            <v>1500</v>
          </cell>
          <cell r="X247">
            <v>1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I248">
            <v>0</v>
          </cell>
          <cell r="J248">
            <v>2752</v>
          </cell>
          <cell r="K248">
            <v>7004</v>
          </cell>
          <cell r="L248">
            <v>7004</v>
          </cell>
          <cell r="M248">
            <v>15</v>
          </cell>
          <cell r="N248">
            <v>36</v>
          </cell>
          <cell r="O248">
            <v>3043</v>
          </cell>
          <cell r="P248">
            <v>4750</v>
          </cell>
          <cell r="Q248">
            <v>7.61</v>
          </cell>
          <cell r="R248">
            <v>2861</v>
          </cell>
          <cell r="S248">
            <v>29</v>
          </cell>
          <cell r="T248">
            <v>11</v>
          </cell>
          <cell r="U248">
            <v>0</v>
          </cell>
          <cell r="V248">
            <v>450</v>
          </cell>
          <cell r="W248">
            <v>1500</v>
          </cell>
          <cell r="X248">
            <v>1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I249">
            <v>0</v>
          </cell>
          <cell r="J249">
            <v>2654</v>
          </cell>
          <cell r="K249">
            <v>6976</v>
          </cell>
          <cell r="L249">
            <v>6976</v>
          </cell>
          <cell r="M249">
            <v>21</v>
          </cell>
          <cell r="N249">
            <v>28</v>
          </cell>
          <cell r="O249">
            <v>2990</v>
          </cell>
          <cell r="P249">
            <v>4700</v>
          </cell>
          <cell r="Q249">
            <v>6.04</v>
          </cell>
          <cell r="R249">
            <v>2853</v>
          </cell>
          <cell r="S249">
            <v>29</v>
          </cell>
          <cell r="T249">
            <v>10.97</v>
          </cell>
          <cell r="U249">
            <v>0</v>
          </cell>
          <cell r="V249">
            <v>440</v>
          </cell>
          <cell r="W249">
            <v>1500</v>
          </cell>
          <cell r="X249">
            <v>1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I250">
            <v>0</v>
          </cell>
          <cell r="J250">
            <v>2598</v>
          </cell>
          <cell r="K250">
            <v>6949</v>
          </cell>
          <cell r="L250">
            <v>6949</v>
          </cell>
          <cell r="M250">
            <v>17</v>
          </cell>
          <cell r="N250">
            <v>39</v>
          </cell>
          <cell r="O250">
            <v>2947</v>
          </cell>
          <cell r="P250">
            <v>4700</v>
          </cell>
          <cell r="Q250">
            <v>3.94</v>
          </cell>
          <cell r="R250">
            <v>2854</v>
          </cell>
          <cell r="S250">
            <v>28</v>
          </cell>
          <cell r="T250">
            <v>10.8</v>
          </cell>
          <cell r="U250">
            <v>0</v>
          </cell>
          <cell r="V250">
            <v>470</v>
          </cell>
          <cell r="W250">
            <v>1490</v>
          </cell>
          <cell r="X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I251">
            <v>0</v>
          </cell>
          <cell r="J251">
            <v>6164</v>
          </cell>
          <cell r="K251">
            <v>6924</v>
          </cell>
          <cell r="L251">
            <v>6924</v>
          </cell>
          <cell r="M251">
            <v>17</v>
          </cell>
          <cell r="N251">
            <v>36</v>
          </cell>
          <cell r="O251">
            <v>2893</v>
          </cell>
          <cell r="P251">
            <v>4500</v>
          </cell>
          <cell r="Q251">
            <v>11.25</v>
          </cell>
          <cell r="R251">
            <v>2862</v>
          </cell>
          <cell r="S251">
            <v>28</v>
          </cell>
          <cell r="T251">
            <v>10.61</v>
          </cell>
          <cell r="U251">
            <v>0</v>
          </cell>
          <cell r="V251">
            <v>470</v>
          </cell>
          <cell r="W251">
            <v>1480</v>
          </cell>
          <cell r="X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I252">
            <v>0</v>
          </cell>
          <cell r="J252">
            <v>6093</v>
          </cell>
          <cell r="K252">
            <v>6905</v>
          </cell>
          <cell r="L252">
            <v>6905</v>
          </cell>
          <cell r="M252">
            <v>21</v>
          </cell>
          <cell r="N252">
            <v>42</v>
          </cell>
          <cell r="O252">
            <v>2807</v>
          </cell>
          <cell r="P252">
            <v>4500</v>
          </cell>
          <cell r="Q252">
            <v>9.49</v>
          </cell>
          <cell r="R252">
            <v>2826</v>
          </cell>
          <cell r="S252">
            <v>28</v>
          </cell>
          <cell r="T252">
            <v>10</v>
          </cell>
          <cell r="U252">
            <v>0</v>
          </cell>
          <cell r="V252">
            <v>476</v>
          </cell>
          <cell r="W252">
            <v>1480</v>
          </cell>
          <cell r="X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I253">
            <v>0</v>
          </cell>
          <cell r="J253">
            <v>6000</v>
          </cell>
          <cell r="K253">
            <v>6890</v>
          </cell>
          <cell r="L253">
            <v>6890</v>
          </cell>
          <cell r="M253">
            <v>18</v>
          </cell>
          <cell r="N253">
            <v>41</v>
          </cell>
          <cell r="O253">
            <v>2794</v>
          </cell>
          <cell r="P253">
            <v>4500</v>
          </cell>
          <cell r="Q253">
            <v>7.39</v>
          </cell>
          <cell r="R253">
            <v>2818</v>
          </cell>
          <cell r="S253">
            <v>28</v>
          </cell>
          <cell r="T253">
            <v>10</v>
          </cell>
          <cell r="U253">
            <v>0</v>
          </cell>
          <cell r="V253">
            <v>490</v>
          </cell>
          <cell r="W253">
            <v>1480</v>
          </cell>
          <cell r="X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I254">
            <v>0</v>
          </cell>
          <cell r="J254">
            <v>5875</v>
          </cell>
          <cell r="K254">
            <v>6837</v>
          </cell>
          <cell r="L254">
            <v>6837</v>
          </cell>
          <cell r="M254">
            <v>18</v>
          </cell>
          <cell r="N254">
            <v>38</v>
          </cell>
          <cell r="O254">
            <v>2718</v>
          </cell>
          <cell r="P254">
            <v>4500</v>
          </cell>
          <cell r="Q254">
            <v>14.5</v>
          </cell>
          <cell r="R254">
            <v>2652</v>
          </cell>
          <cell r="S254">
            <v>28</v>
          </cell>
          <cell r="T254">
            <v>10</v>
          </cell>
          <cell r="U254">
            <v>0</v>
          </cell>
          <cell r="V254">
            <v>475</v>
          </cell>
          <cell r="W254">
            <v>1480</v>
          </cell>
          <cell r="X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I255">
            <v>0</v>
          </cell>
          <cell r="J255">
            <v>5775</v>
          </cell>
          <cell r="K255">
            <v>6845</v>
          </cell>
          <cell r="L255">
            <v>6845</v>
          </cell>
          <cell r="M255">
            <v>15</v>
          </cell>
          <cell r="N255">
            <v>38</v>
          </cell>
          <cell r="O255">
            <v>2681</v>
          </cell>
          <cell r="P255">
            <v>4500</v>
          </cell>
          <cell r="Q255">
            <v>12.2</v>
          </cell>
          <cell r="R255">
            <v>2657</v>
          </cell>
          <cell r="S255">
            <v>28</v>
          </cell>
          <cell r="T255">
            <v>10</v>
          </cell>
          <cell r="U255">
            <v>0</v>
          </cell>
          <cell r="V255">
            <v>440</v>
          </cell>
          <cell r="W255">
            <v>1480</v>
          </cell>
          <cell r="X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I256">
            <v>0</v>
          </cell>
          <cell r="J256">
            <v>5675</v>
          </cell>
          <cell r="K256">
            <v>6785</v>
          </cell>
          <cell r="L256">
            <v>6785</v>
          </cell>
          <cell r="M256">
            <v>21</v>
          </cell>
          <cell r="N256">
            <v>31</v>
          </cell>
          <cell r="O256">
            <v>2645</v>
          </cell>
          <cell r="P256">
            <v>4200</v>
          </cell>
          <cell r="Q256">
            <v>10.199999999999999</v>
          </cell>
          <cell r="R256">
            <v>2613</v>
          </cell>
          <cell r="S256">
            <v>28</v>
          </cell>
          <cell r="T256">
            <v>10</v>
          </cell>
          <cell r="U256">
            <v>0</v>
          </cell>
          <cell r="V256">
            <v>550</v>
          </cell>
          <cell r="W256">
            <v>1450</v>
          </cell>
          <cell r="X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I257">
            <v>0</v>
          </cell>
          <cell r="J257">
            <v>5594</v>
          </cell>
          <cell r="K257">
            <v>6790</v>
          </cell>
          <cell r="L257">
            <v>6790</v>
          </cell>
          <cell r="M257">
            <v>18</v>
          </cell>
          <cell r="N257">
            <v>40</v>
          </cell>
          <cell r="O257">
            <v>2669</v>
          </cell>
          <cell r="P257">
            <v>4200</v>
          </cell>
          <cell r="Q257">
            <v>8</v>
          </cell>
          <cell r="R257">
            <v>2657</v>
          </cell>
          <cell r="S257">
            <v>28</v>
          </cell>
          <cell r="T257">
            <v>10</v>
          </cell>
          <cell r="U257">
            <v>0</v>
          </cell>
          <cell r="V257">
            <v>575</v>
          </cell>
          <cell r="W257">
            <v>1450</v>
          </cell>
          <cell r="X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I258">
            <v>0</v>
          </cell>
          <cell r="J258">
            <v>5500</v>
          </cell>
          <cell r="K258">
            <v>6737</v>
          </cell>
          <cell r="L258">
            <v>6737</v>
          </cell>
          <cell r="M258">
            <v>17</v>
          </cell>
          <cell r="N258">
            <v>38</v>
          </cell>
          <cell r="O258">
            <v>2625</v>
          </cell>
          <cell r="P258">
            <v>4250</v>
          </cell>
          <cell r="Q258">
            <v>13.25</v>
          </cell>
          <cell r="R258">
            <v>2647</v>
          </cell>
          <cell r="S258">
            <v>28</v>
          </cell>
          <cell r="T258">
            <v>9.2799999999999994</v>
          </cell>
          <cell r="U258">
            <v>0</v>
          </cell>
          <cell r="V258">
            <v>620</v>
          </cell>
          <cell r="W258">
            <v>1400</v>
          </cell>
          <cell r="X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I259">
            <v>0</v>
          </cell>
          <cell r="J259">
            <v>5413</v>
          </cell>
          <cell r="K259">
            <v>6696</v>
          </cell>
          <cell r="L259">
            <v>6696</v>
          </cell>
          <cell r="M259">
            <v>18</v>
          </cell>
          <cell r="N259">
            <v>43</v>
          </cell>
          <cell r="O259">
            <v>2509</v>
          </cell>
          <cell r="P259">
            <v>4200</v>
          </cell>
          <cell r="Q259">
            <v>10.75</v>
          </cell>
          <cell r="R259">
            <v>2662</v>
          </cell>
          <cell r="S259">
            <v>28</v>
          </cell>
          <cell r="T259">
            <v>9.07</v>
          </cell>
          <cell r="U259">
            <v>0</v>
          </cell>
          <cell r="V259">
            <v>485</v>
          </cell>
          <cell r="W259">
            <v>1300</v>
          </cell>
          <cell r="X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I260">
            <v>0</v>
          </cell>
          <cell r="J260">
            <v>5305</v>
          </cell>
          <cell r="K260">
            <v>6674</v>
          </cell>
          <cell r="L260">
            <v>6674</v>
          </cell>
          <cell r="M260">
            <v>17.5</v>
          </cell>
          <cell r="N260">
            <v>39.5</v>
          </cell>
          <cell r="O260">
            <v>2445</v>
          </cell>
          <cell r="P260">
            <v>4000</v>
          </cell>
          <cell r="Q260">
            <v>7.49</v>
          </cell>
          <cell r="R260">
            <v>2664</v>
          </cell>
          <cell r="S260">
            <v>28</v>
          </cell>
          <cell r="T260">
            <v>8.8699999999999992</v>
          </cell>
          <cell r="U260">
            <v>0</v>
          </cell>
          <cell r="V260">
            <v>545</v>
          </cell>
          <cell r="W260">
            <v>1275</v>
          </cell>
          <cell r="X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I261">
            <v>0</v>
          </cell>
          <cell r="J261">
            <v>5189</v>
          </cell>
          <cell r="K261">
            <v>6623</v>
          </cell>
          <cell r="L261">
            <v>6623</v>
          </cell>
          <cell r="M261">
            <v>19</v>
          </cell>
          <cell r="N261">
            <v>35</v>
          </cell>
          <cell r="O261">
            <v>2372</v>
          </cell>
          <cell r="P261">
            <v>3900</v>
          </cell>
          <cell r="Q261">
            <v>12.52</v>
          </cell>
          <cell r="R261">
            <v>2638</v>
          </cell>
          <cell r="S261">
            <v>28</v>
          </cell>
          <cell r="T261">
            <v>8.68</v>
          </cell>
          <cell r="U261">
            <v>0</v>
          </cell>
          <cell r="V261">
            <v>520</v>
          </cell>
          <cell r="W261">
            <v>1270</v>
          </cell>
          <cell r="X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I262">
            <v>0</v>
          </cell>
          <cell r="J262">
            <v>5103</v>
          </cell>
          <cell r="K262">
            <v>6609</v>
          </cell>
          <cell r="L262">
            <v>6609</v>
          </cell>
          <cell r="M262">
            <v>18</v>
          </cell>
          <cell r="N262">
            <v>34</v>
          </cell>
          <cell r="O262">
            <v>2366</v>
          </cell>
          <cell r="P262">
            <v>3900</v>
          </cell>
          <cell r="Q262">
            <v>9.42</v>
          </cell>
          <cell r="R262">
            <v>2683</v>
          </cell>
          <cell r="S262">
            <v>27</v>
          </cell>
          <cell r="T262">
            <v>8.52</v>
          </cell>
          <cell r="U262">
            <v>0</v>
          </cell>
          <cell r="V262">
            <v>470</v>
          </cell>
          <cell r="W262">
            <v>1260</v>
          </cell>
          <cell r="X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I263">
            <v>0</v>
          </cell>
          <cell r="J263">
            <v>5010</v>
          </cell>
          <cell r="K263">
            <v>6588</v>
          </cell>
          <cell r="L263">
            <v>6588</v>
          </cell>
          <cell r="M263">
            <v>19</v>
          </cell>
          <cell r="N263">
            <v>30</v>
          </cell>
          <cell r="O263">
            <v>2295</v>
          </cell>
          <cell r="P263">
            <v>3700</v>
          </cell>
          <cell r="Q263">
            <v>6.36</v>
          </cell>
          <cell r="R263">
            <v>2663</v>
          </cell>
          <cell r="S263">
            <v>27</v>
          </cell>
          <cell r="T263">
            <v>8.33</v>
          </cell>
          <cell r="U263">
            <v>0</v>
          </cell>
          <cell r="V263">
            <v>490</v>
          </cell>
          <cell r="W263">
            <v>1260</v>
          </cell>
          <cell r="X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I264">
            <v>0</v>
          </cell>
          <cell r="J264">
            <v>4898</v>
          </cell>
          <cell r="K264">
            <v>6573</v>
          </cell>
          <cell r="L264">
            <v>6573</v>
          </cell>
          <cell r="M264">
            <v>18</v>
          </cell>
          <cell r="N264">
            <v>42</v>
          </cell>
          <cell r="O264">
            <v>2234</v>
          </cell>
          <cell r="P264">
            <v>3750</v>
          </cell>
          <cell r="Q264">
            <v>10.96</v>
          </cell>
          <cell r="R264">
            <v>2662</v>
          </cell>
          <cell r="S264">
            <v>27</v>
          </cell>
          <cell r="T264">
            <v>8.0500000000000007</v>
          </cell>
          <cell r="U264">
            <v>0</v>
          </cell>
          <cell r="V264">
            <v>490</v>
          </cell>
          <cell r="W264">
            <v>1260</v>
          </cell>
          <cell r="X264">
            <v>1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I265">
            <v>0</v>
          </cell>
          <cell r="J265">
            <v>4803</v>
          </cell>
          <cell r="K265">
            <v>6537</v>
          </cell>
          <cell r="L265">
            <v>6537</v>
          </cell>
          <cell r="M265">
            <v>16</v>
          </cell>
          <cell r="N265">
            <v>39</v>
          </cell>
          <cell r="O265">
            <v>2211</v>
          </cell>
          <cell r="P265">
            <v>3750</v>
          </cell>
          <cell r="Q265">
            <v>8.5</v>
          </cell>
          <cell r="R265">
            <v>2663</v>
          </cell>
          <cell r="S265">
            <v>26</v>
          </cell>
          <cell r="T265">
            <v>8</v>
          </cell>
          <cell r="U265">
            <v>0</v>
          </cell>
          <cell r="V265">
            <v>490</v>
          </cell>
          <cell r="W265">
            <v>1255</v>
          </cell>
          <cell r="X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I266">
            <v>0</v>
          </cell>
          <cell r="J266">
            <v>4760</v>
          </cell>
          <cell r="K266">
            <v>6531</v>
          </cell>
          <cell r="L266">
            <v>6531</v>
          </cell>
          <cell r="M266">
            <v>12.5</v>
          </cell>
          <cell r="N266">
            <v>34.5</v>
          </cell>
          <cell r="O266">
            <v>2224</v>
          </cell>
          <cell r="P266">
            <v>3750</v>
          </cell>
          <cell r="Q266">
            <v>14.43</v>
          </cell>
          <cell r="R266">
            <v>2677</v>
          </cell>
          <cell r="S266">
            <v>26</v>
          </cell>
          <cell r="T266">
            <v>7.69</v>
          </cell>
          <cell r="U266">
            <v>0</v>
          </cell>
          <cell r="V266">
            <v>476</v>
          </cell>
          <cell r="W266">
            <v>1250</v>
          </cell>
          <cell r="X266">
            <v>1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I267">
            <v>0</v>
          </cell>
          <cell r="J267">
            <v>4625</v>
          </cell>
          <cell r="K267">
            <v>6531</v>
          </cell>
          <cell r="L267">
            <v>6531</v>
          </cell>
          <cell r="M267">
            <v>12</v>
          </cell>
          <cell r="N267">
            <v>34.5</v>
          </cell>
          <cell r="O267">
            <v>2104</v>
          </cell>
          <cell r="P267">
            <v>3600</v>
          </cell>
          <cell r="Q267">
            <v>11.84</v>
          </cell>
          <cell r="R267">
            <v>2667</v>
          </cell>
          <cell r="S267">
            <v>26</v>
          </cell>
          <cell r="T267">
            <v>7.44</v>
          </cell>
          <cell r="U267">
            <v>0</v>
          </cell>
          <cell r="V267">
            <v>523</v>
          </cell>
          <cell r="W267">
            <v>1250</v>
          </cell>
          <cell r="X267">
            <v>1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I268">
            <v>0</v>
          </cell>
          <cell r="J268">
            <v>4537</v>
          </cell>
          <cell r="K268">
            <v>6480</v>
          </cell>
          <cell r="L268">
            <v>6480</v>
          </cell>
          <cell r="M268">
            <v>10</v>
          </cell>
          <cell r="N268">
            <v>27.5</v>
          </cell>
          <cell r="O268">
            <v>2076</v>
          </cell>
          <cell r="P268">
            <v>3600</v>
          </cell>
          <cell r="Q268">
            <v>9.61</v>
          </cell>
          <cell r="R268">
            <v>2675</v>
          </cell>
          <cell r="S268">
            <v>26</v>
          </cell>
          <cell r="T268">
            <v>6.03</v>
          </cell>
          <cell r="U268">
            <v>0</v>
          </cell>
          <cell r="V268">
            <v>523</v>
          </cell>
          <cell r="W268">
            <v>1250</v>
          </cell>
          <cell r="X268">
            <v>1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I269">
            <v>0</v>
          </cell>
          <cell r="J269">
            <v>4434</v>
          </cell>
          <cell r="K269">
            <v>6429</v>
          </cell>
          <cell r="L269">
            <v>6429</v>
          </cell>
          <cell r="M269">
            <v>9</v>
          </cell>
          <cell r="N269">
            <v>27.5</v>
          </cell>
          <cell r="O269">
            <v>2023</v>
          </cell>
          <cell r="P269">
            <v>3600</v>
          </cell>
          <cell r="Q269">
            <v>16.600000000000001</v>
          </cell>
          <cell r="R269">
            <v>2662</v>
          </cell>
          <cell r="S269">
            <v>26</v>
          </cell>
          <cell r="T269">
            <v>5.82</v>
          </cell>
          <cell r="U269">
            <v>0</v>
          </cell>
          <cell r="V269">
            <v>523</v>
          </cell>
          <cell r="W269">
            <v>1225</v>
          </cell>
          <cell r="X269">
            <v>1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I270">
            <v>0</v>
          </cell>
          <cell r="J270">
            <v>4322</v>
          </cell>
          <cell r="K270">
            <v>6422</v>
          </cell>
          <cell r="L270">
            <v>6422</v>
          </cell>
          <cell r="M270">
            <v>8</v>
          </cell>
          <cell r="N270">
            <v>26</v>
          </cell>
          <cell r="O270">
            <v>1970</v>
          </cell>
          <cell r="P270">
            <v>3600</v>
          </cell>
          <cell r="Q270">
            <v>14.01</v>
          </cell>
          <cell r="R270">
            <v>2662</v>
          </cell>
          <cell r="S270">
            <v>26</v>
          </cell>
          <cell r="T270">
            <v>5.59</v>
          </cell>
          <cell r="U270">
            <v>0</v>
          </cell>
          <cell r="V270">
            <v>507</v>
          </cell>
          <cell r="W270">
            <v>1225</v>
          </cell>
          <cell r="X270">
            <v>1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I271">
            <v>0</v>
          </cell>
          <cell r="J271">
            <v>4229</v>
          </cell>
          <cell r="K271">
            <v>6370</v>
          </cell>
          <cell r="L271">
            <v>6370</v>
          </cell>
          <cell r="M271">
            <v>12</v>
          </cell>
          <cell r="N271">
            <v>27</v>
          </cell>
          <cell r="O271">
            <v>1966</v>
          </cell>
          <cell r="P271">
            <v>3600</v>
          </cell>
          <cell r="Q271">
            <v>11.87</v>
          </cell>
          <cell r="R271">
            <v>2663</v>
          </cell>
          <cell r="S271">
            <v>26</v>
          </cell>
          <cell r="T271">
            <v>5.41</v>
          </cell>
          <cell r="U271">
            <v>0</v>
          </cell>
          <cell r="V271">
            <v>539</v>
          </cell>
          <cell r="W271">
            <v>1200</v>
          </cell>
          <cell r="X271">
            <v>1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I272">
            <v>0</v>
          </cell>
          <cell r="J272">
            <v>4095</v>
          </cell>
          <cell r="K272">
            <v>6378</v>
          </cell>
          <cell r="L272">
            <v>6378</v>
          </cell>
          <cell r="M272">
            <v>12</v>
          </cell>
          <cell r="N272">
            <v>27</v>
          </cell>
          <cell r="O272">
            <v>1925</v>
          </cell>
          <cell r="P272">
            <v>3200</v>
          </cell>
          <cell r="Q272">
            <v>9.67</v>
          </cell>
          <cell r="R272">
            <v>2671</v>
          </cell>
          <cell r="S272">
            <v>26</v>
          </cell>
          <cell r="T272">
            <v>5.21</v>
          </cell>
          <cell r="U272">
            <v>0</v>
          </cell>
          <cell r="V272">
            <v>539</v>
          </cell>
          <cell r="W272">
            <v>1200</v>
          </cell>
          <cell r="X272">
            <v>1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I273">
            <v>0</v>
          </cell>
          <cell r="J273">
            <v>7696</v>
          </cell>
          <cell r="K273">
            <v>6313</v>
          </cell>
          <cell r="L273">
            <v>6313</v>
          </cell>
          <cell r="M273">
            <v>13</v>
          </cell>
          <cell r="N273">
            <v>21</v>
          </cell>
          <cell r="O273">
            <v>1866</v>
          </cell>
          <cell r="P273">
            <v>3200</v>
          </cell>
          <cell r="Q273">
            <v>16.25</v>
          </cell>
          <cell r="R273">
            <v>2655</v>
          </cell>
          <cell r="S273">
            <v>26</v>
          </cell>
          <cell r="T273">
            <v>4.96</v>
          </cell>
          <cell r="U273">
            <v>0</v>
          </cell>
          <cell r="V273">
            <v>492</v>
          </cell>
          <cell r="W273">
            <v>1200</v>
          </cell>
          <cell r="X273">
            <v>1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I274">
            <v>0</v>
          </cell>
          <cell r="J274">
            <v>7567</v>
          </cell>
          <cell r="K274">
            <v>6283</v>
          </cell>
          <cell r="L274">
            <v>6283</v>
          </cell>
          <cell r="M274">
            <v>12</v>
          </cell>
          <cell r="N274">
            <v>30</v>
          </cell>
          <cell r="O274">
            <v>1826</v>
          </cell>
          <cell r="P274">
            <v>3050</v>
          </cell>
          <cell r="Q274">
            <v>14.01</v>
          </cell>
          <cell r="R274">
            <v>2661</v>
          </cell>
          <cell r="S274">
            <v>26</v>
          </cell>
          <cell r="T274">
            <v>11.93</v>
          </cell>
          <cell r="U274">
            <v>0</v>
          </cell>
          <cell r="V274">
            <v>523</v>
          </cell>
          <cell r="W274">
            <v>1200</v>
          </cell>
          <cell r="X274">
            <v>1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I275">
            <v>0</v>
          </cell>
          <cell r="J275">
            <v>7436</v>
          </cell>
          <cell r="K275">
            <v>6247</v>
          </cell>
          <cell r="L275">
            <v>6247</v>
          </cell>
          <cell r="M275">
            <v>12</v>
          </cell>
          <cell r="N275">
            <v>42</v>
          </cell>
          <cell r="O275">
            <v>1666</v>
          </cell>
          <cell r="P275">
            <v>3100</v>
          </cell>
          <cell r="Q275">
            <v>11.45</v>
          </cell>
          <cell r="R275">
            <v>2654</v>
          </cell>
          <cell r="S275">
            <v>26</v>
          </cell>
          <cell r="T275">
            <v>11.7</v>
          </cell>
          <cell r="U275">
            <v>0</v>
          </cell>
          <cell r="V275">
            <v>560</v>
          </cell>
          <cell r="W275">
            <v>1200</v>
          </cell>
          <cell r="X275">
            <v>1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I276">
            <v>0</v>
          </cell>
          <cell r="J276">
            <v>7310</v>
          </cell>
          <cell r="K276">
            <v>6218</v>
          </cell>
          <cell r="L276">
            <v>6218</v>
          </cell>
          <cell r="M276">
            <v>14</v>
          </cell>
          <cell r="N276">
            <v>33</v>
          </cell>
          <cell r="O276">
            <v>1629</v>
          </cell>
          <cell r="P276">
            <v>3000</v>
          </cell>
          <cell r="Q276">
            <v>9</v>
          </cell>
          <cell r="R276">
            <v>2661</v>
          </cell>
          <cell r="S276">
            <v>26</v>
          </cell>
          <cell r="T276">
            <v>11.47</v>
          </cell>
          <cell r="U276">
            <v>0</v>
          </cell>
          <cell r="V276">
            <v>520</v>
          </cell>
          <cell r="W276">
            <v>1240</v>
          </cell>
          <cell r="X276">
            <v>1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I277">
            <v>0</v>
          </cell>
          <cell r="J277">
            <v>7160</v>
          </cell>
          <cell r="K277">
            <v>6172</v>
          </cell>
          <cell r="L277">
            <v>6172</v>
          </cell>
          <cell r="M277">
            <v>16</v>
          </cell>
          <cell r="N277">
            <v>35</v>
          </cell>
          <cell r="O277">
            <v>1578</v>
          </cell>
          <cell r="P277">
            <v>2900</v>
          </cell>
          <cell r="Q277">
            <v>14.87</v>
          </cell>
          <cell r="R277">
            <v>2683</v>
          </cell>
          <cell r="S277">
            <v>26</v>
          </cell>
          <cell r="T277">
            <v>11.28</v>
          </cell>
          <cell r="U277">
            <v>0</v>
          </cell>
          <cell r="V277">
            <v>510</v>
          </cell>
          <cell r="W277">
            <v>1100</v>
          </cell>
          <cell r="X277">
            <v>1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I278">
            <v>0</v>
          </cell>
          <cell r="J278">
            <v>7062</v>
          </cell>
          <cell r="K278">
            <v>6140</v>
          </cell>
          <cell r="L278">
            <v>6140</v>
          </cell>
          <cell r="M278">
            <v>14</v>
          </cell>
          <cell r="N278">
            <v>33</v>
          </cell>
          <cell r="O278">
            <v>1550</v>
          </cell>
          <cell r="P278">
            <v>2900</v>
          </cell>
          <cell r="Q278">
            <v>12.77</v>
          </cell>
          <cell r="R278">
            <v>2683</v>
          </cell>
          <cell r="S278">
            <v>26</v>
          </cell>
          <cell r="T278">
            <v>11.08</v>
          </cell>
          <cell r="U278">
            <v>0</v>
          </cell>
          <cell r="V278">
            <v>500</v>
          </cell>
          <cell r="W278">
            <v>1100</v>
          </cell>
          <cell r="X278">
            <v>1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I279">
            <v>0</v>
          </cell>
          <cell r="J279">
            <v>6932</v>
          </cell>
          <cell r="K279">
            <v>8063</v>
          </cell>
          <cell r="L279">
            <v>8063</v>
          </cell>
          <cell r="M279">
            <v>17</v>
          </cell>
          <cell r="N279">
            <v>28</v>
          </cell>
          <cell r="O279">
            <v>1502</v>
          </cell>
          <cell r="P279">
            <v>2900</v>
          </cell>
          <cell r="Q279">
            <v>11.15</v>
          </cell>
          <cell r="R279">
            <v>2679</v>
          </cell>
          <cell r="S279">
            <v>26</v>
          </cell>
          <cell r="T279">
            <v>10.9</v>
          </cell>
          <cell r="U279">
            <v>0</v>
          </cell>
          <cell r="V279">
            <v>480</v>
          </cell>
          <cell r="W279">
            <v>1100</v>
          </cell>
          <cell r="X279">
            <v>1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I280">
            <v>0</v>
          </cell>
          <cell r="J280">
            <v>6835</v>
          </cell>
          <cell r="K280">
            <v>8040</v>
          </cell>
          <cell r="L280">
            <v>8040</v>
          </cell>
          <cell r="M280">
            <v>16</v>
          </cell>
          <cell r="N280">
            <v>27</v>
          </cell>
          <cell r="O280">
            <v>1443</v>
          </cell>
          <cell r="P280">
            <v>2650</v>
          </cell>
          <cell r="Q280">
            <v>9.33</v>
          </cell>
          <cell r="R280">
            <v>2485</v>
          </cell>
          <cell r="S280">
            <v>24</v>
          </cell>
          <cell r="T280">
            <v>11</v>
          </cell>
          <cell r="U280">
            <v>0</v>
          </cell>
          <cell r="V280">
            <v>507</v>
          </cell>
          <cell r="W280">
            <v>1150</v>
          </cell>
          <cell r="X280">
            <v>1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I281">
            <v>0</v>
          </cell>
          <cell r="J281">
            <v>6705</v>
          </cell>
          <cell r="K281">
            <v>8030</v>
          </cell>
          <cell r="L281">
            <v>8030</v>
          </cell>
          <cell r="M281">
            <v>21</v>
          </cell>
          <cell r="N281">
            <v>31</v>
          </cell>
          <cell r="O281">
            <v>1360</v>
          </cell>
          <cell r="P281">
            <v>2650</v>
          </cell>
          <cell r="Q281">
            <v>16.5</v>
          </cell>
          <cell r="R281">
            <v>2471</v>
          </cell>
          <cell r="S281">
            <v>24</v>
          </cell>
          <cell r="T281">
            <v>10</v>
          </cell>
          <cell r="U281">
            <v>0</v>
          </cell>
          <cell r="V281">
            <v>492</v>
          </cell>
          <cell r="W281">
            <v>1150</v>
          </cell>
          <cell r="X281">
            <v>1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I282">
            <v>0</v>
          </cell>
          <cell r="J282">
            <v>6585</v>
          </cell>
          <cell r="K282">
            <v>7960</v>
          </cell>
          <cell r="L282">
            <v>7960</v>
          </cell>
          <cell r="M282">
            <v>19</v>
          </cell>
          <cell r="N282">
            <v>41</v>
          </cell>
          <cell r="O282">
            <v>1358</v>
          </cell>
          <cell r="P282">
            <v>2700</v>
          </cell>
          <cell r="Q282">
            <v>15</v>
          </cell>
          <cell r="R282">
            <v>2478</v>
          </cell>
          <cell r="S282">
            <v>24</v>
          </cell>
          <cell r="T282">
            <v>10</v>
          </cell>
          <cell r="U282">
            <v>0</v>
          </cell>
          <cell r="V282">
            <v>492</v>
          </cell>
          <cell r="W282">
            <v>1150</v>
          </cell>
          <cell r="X282">
            <v>1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I283">
            <v>0</v>
          </cell>
          <cell r="J283">
            <v>6468</v>
          </cell>
          <cell r="K283">
            <v>7963</v>
          </cell>
          <cell r="L283">
            <v>7963</v>
          </cell>
          <cell r="M283">
            <v>17</v>
          </cell>
          <cell r="N283">
            <v>40</v>
          </cell>
          <cell r="O283">
            <v>1346</v>
          </cell>
          <cell r="P283">
            <v>2750</v>
          </cell>
          <cell r="Q283">
            <v>13.5</v>
          </cell>
          <cell r="R283">
            <v>2450</v>
          </cell>
          <cell r="S283">
            <v>24</v>
          </cell>
          <cell r="T283">
            <v>10</v>
          </cell>
          <cell r="U283">
            <v>0</v>
          </cell>
          <cell r="V283">
            <v>492</v>
          </cell>
          <cell r="W283">
            <v>1150</v>
          </cell>
          <cell r="X283">
            <v>1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I284">
            <v>0</v>
          </cell>
          <cell r="J284">
            <v>6329</v>
          </cell>
          <cell r="K284">
            <v>7875</v>
          </cell>
          <cell r="L284">
            <v>7875</v>
          </cell>
          <cell r="M284">
            <v>16</v>
          </cell>
          <cell r="N284">
            <v>39</v>
          </cell>
          <cell r="O284">
            <v>1258</v>
          </cell>
          <cell r="P284">
            <v>2650</v>
          </cell>
          <cell r="Q284">
            <v>12</v>
          </cell>
          <cell r="R284">
            <v>2466</v>
          </cell>
          <cell r="S284">
            <v>24</v>
          </cell>
          <cell r="T284">
            <v>10</v>
          </cell>
          <cell r="U284">
            <v>0</v>
          </cell>
          <cell r="V284">
            <v>492</v>
          </cell>
          <cell r="W284">
            <v>1150</v>
          </cell>
          <cell r="X284">
            <v>1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I285">
            <v>0</v>
          </cell>
          <cell r="J285">
            <v>6240</v>
          </cell>
          <cell r="K285">
            <v>7880</v>
          </cell>
          <cell r="L285">
            <v>7880</v>
          </cell>
          <cell r="M285">
            <v>21</v>
          </cell>
          <cell r="N285">
            <v>32</v>
          </cell>
          <cell r="O285">
            <v>1238</v>
          </cell>
          <cell r="P285">
            <v>2400</v>
          </cell>
          <cell r="Q285">
            <v>10.5</v>
          </cell>
          <cell r="R285">
            <v>2448</v>
          </cell>
          <cell r="S285">
            <v>24</v>
          </cell>
          <cell r="T285">
            <v>10</v>
          </cell>
          <cell r="U285">
            <v>0</v>
          </cell>
          <cell r="V285">
            <v>523</v>
          </cell>
          <cell r="W285">
            <v>1150</v>
          </cell>
          <cell r="X285">
            <v>1</v>
          </cell>
        </row>
        <row r="286">
          <cell r="C286">
            <v>43564</v>
          </cell>
          <cell r="D286">
            <v>4899</v>
          </cell>
          <cell r="E286">
            <v>8020</v>
          </cell>
          <cell r="F286">
            <v>8020</v>
          </cell>
          <cell r="G286">
            <v>9077</v>
          </cell>
          <cell r="H286">
            <v>9077</v>
          </cell>
          <cell r="I286">
            <v>0</v>
          </cell>
          <cell r="J286">
            <v>6126</v>
          </cell>
          <cell r="K286">
            <v>7830</v>
          </cell>
          <cell r="L286">
            <v>7830</v>
          </cell>
          <cell r="M286">
            <v>18</v>
          </cell>
          <cell r="N286">
            <v>30</v>
          </cell>
          <cell r="O286">
            <v>1216</v>
          </cell>
          <cell r="P286">
            <v>2400</v>
          </cell>
          <cell r="Q286">
            <v>8.75</v>
          </cell>
          <cell r="R286">
            <v>2483</v>
          </cell>
          <cell r="S286">
            <v>24</v>
          </cell>
          <cell r="T286">
            <v>9</v>
          </cell>
          <cell r="U286">
            <v>0</v>
          </cell>
          <cell r="V286">
            <v>476</v>
          </cell>
          <cell r="W286">
            <v>1150</v>
          </cell>
          <cell r="X286">
            <v>1</v>
          </cell>
        </row>
        <row r="287">
          <cell r="C287">
            <v>43565</v>
          </cell>
          <cell r="D287">
            <v>4888</v>
          </cell>
          <cell r="E287">
            <v>9750</v>
          </cell>
          <cell r="F287">
            <v>9750</v>
          </cell>
          <cell r="G287">
            <v>8550</v>
          </cell>
          <cell r="H287">
            <v>8550</v>
          </cell>
          <cell r="I287">
            <v>0</v>
          </cell>
          <cell r="J287">
            <v>5973</v>
          </cell>
          <cell r="K287">
            <v>7768</v>
          </cell>
          <cell r="L287">
            <v>7768</v>
          </cell>
          <cell r="M287">
            <v>16</v>
          </cell>
          <cell r="N287">
            <v>39</v>
          </cell>
          <cell r="O287">
            <v>1044</v>
          </cell>
          <cell r="P287">
            <v>2250</v>
          </cell>
          <cell r="Q287">
            <v>7.15</v>
          </cell>
          <cell r="R287">
            <v>2471</v>
          </cell>
          <cell r="S287">
            <v>24</v>
          </cell>
          <cell r="T287">
            <v>9.1999999999999993</v>
          </cell>
          <cell r="U287">
            <v>0</v>
          </cell>
          <cell r="V287">
            <v>700</v>
          </cell>
          <cell r="W287">
            <v>1150</v>
          </cell>
          <cell r="X287">
            <v>1</v>
          </cell>
        </row>
        <row r="288">
          <cell r="C288">
            <v>43566</v>
          </cell>
          <cell r="D288">
            <v>4892</v>
          </cell>
          <cell r="E288">
            <v>8933</v>
          </cell>
          <cell r="F288">
            <v>8933</v>
          </cell>
          <cell r="G288">
            <v>7804</v>
          </cell>
          <cell r="H288">
            <v>7804</v>
          </cell>
          <cell r="I288">
            <v>0</v>
          </cell>
          <cell r="J288">
            <v>5853</v>
          </cell>
          <cell r="K288">
            <v>7731</v>
          </cell>
          <cell r="L288">
            <v>7731</v>
          </cell>
          <cell r="M288">
            <v>19</v>
          </cell>
          <cell r="N288">
            <v>31</v>
          </cell>
          <cell r="O288">
            <v>998</v>
          </cell>
          <cell r="P288">
            <v>2150</v>
          </cell>
          <cell r="Q288">
            <v>13.75</v>
          </cell>
          <cell r="R288">
            <v>2467</v>
          </cell>
          <cell r="S288">
            <v>24</v>
          </cell>
          <cell r="T288">
            <v>9</v>
          </cell>
          <cell r="U288">
            <v>0</v>
          </cell>
          <cell r="V288">
            <v>490</v>
          </cell>
          <cell r="W288">
            <v>1100</v>
          </cell>
          <cell r="X288">
            <v>1</v>
          </cell>
        </row>
        <row r="289">
          <cell r="C289">
            <v>43567</v>
          </cell>
          <cell r="D289">
            <v>4873</v>
          </cell>
          <cell r="E289">
            <v>7930</v>
          </cell>
          <cell r="F289">
            <v>7930</v>
          </cell>
          <cell r="G289">
            <v>9688</v>
          </cell>
          <cell r="H289">
            <v>9688</v>
          </cell>
          <cell r="I289">
            <v>0</v>
          </cell>
          <cell r="J289">
            <v>5698</v>
          </cell>
          <cell r="K289">
            <v>7695</v>
          </cell>
          <cell r="L289">
            <v>7695</v>
          </cell>
          <cell r="M289">
            <v>18</v>
          </cell>
          <cell r="N289">
            <v>42</v>
          </cell>
          <cell r="O289">
            <v>4025</v>
          </cell>
          <cell r="P289">
            <v>2100</v>
          </cell>
          <cell r="Q289">
            <v>11.4</v>
          </cell>
          <cell r="R289">
            <v>2454</v>
          </cell>
          <cell r="S289">
            <v>24</v>
          </cell>
          <cell r="T289">
            <v>8.82</v>
          </cell>
          <cell r="U289">
            <v>0</v>
          </cell>
          <cell r="V289">
            <v>550</v>
          </cell>
          <cell r="W289">
            <v>1090</v>
          </cell>
          <cell r="X289">
            <v>1</v>
          </cell>
        </row>
        <row r="290">
          <cell r="C290">
            <v>43568</v>
          </cell>
          <cell r="D290">
            <v>4853</v>
          </cell>
          <cell r="E290">
            <v>7392</v>
          </cell>
          <cell r="F290">
            <v>7932</v>
          </cell>
          <cell r="G290">
            <v>8895</v>
          </cell>
          <cell r="H290">
            <v>8895</v>
          </cell>
          <cell r="I290">
            <v>0</v>
          </cell>
          <cell r="J290">
            <v>5567</v>
          </cell>
          <cell r="K290">
            <v>7658</v>
          </cell>
          <cell r="L290">
            <v>7658</v>
          </cell>
          <cell r="M290">
            <v>19</v>
          </cell>
          <cell r="N290">
            <v>40</v>
          </cell>
          <cell r="O290">
            <v>3978</v>
          </cell>
          <cell r="P290">
            <v>2100</v>
          </cell>
          <cell r="Q290">
            <v>8.8000000000000007</v>
          </cell>
          <cell r="R290">
            <v>2458</v>
          </cell>
          <cell r="S290">
            <v>23</v>
          </cell>
          <cell r="T290">
            <v>8.65</v>
          </cell>
          <cell r="U290">
            <v>0</v>
          </cell>
          <cell r="V290">
            <v>520</v>
          </cell>
          <cell r="W290">
            <v>1100</v>
          </cell>
          <cell r="X290">
            <v>1</v>
          </cell>
        </row>
        <row r="291">
          <cell r="C291">
            <v>43569</v>
          </cell>
          <cell r="D291">
            <v>4883</v>
          </cell>
          <cell r="E291">
            <v>6480</v>
          </cell>
          <cell r="F291">
            <v>6480</v>
          </cell>
          <cell r="G291">
            <v>7905</v>
          </cell>
          <cell r="H291">
            <v>7905</v>
          </cell>
          <cell r="I291">
            <v>0</v>
          </cell>
          <cell r="J291">
            <v>5445</v>
          </cell>
          <cell r="K291">
            <v>7615</v>
          </cell>
          <cell r="L291">
            <v>7615</v>
          </cell>
          <cell r="M291">
            <v>19</v>
          </cell>
          <cell r="N291">
            <v>35</v>
          </cell>
          <cell r="O291">
            <v>3932</v>
          </cell>
          <cell r="P291">
            <v>1900</v>
          </cell>
          <cell r="Q291">
            <v>6.3</v>
          </cell>
          <cell r="R291">
            <v>2470</v>
          </cell>
          <cell r="S291">
            <v>23</v>
          </cell>
          <cell r="T291">
            <v>8.4499999999999993</v>
          </cell>
          <cell r="U291">
            <v>0</v>
          </cell>
          <cell r="V291">
            <v>520</v>
          </cell>
          <cell r="W291">
            <v>1100</v>
          </cell>
          <cell r="X291">
            <v>1</v>
          </cell>
        </row>
        <row r="292">
          <cell r="C292">
            <v>43570</v>
          </cell>
          <cell r="D292">
            <v>4887</v>
          </cell>
          <cell r="E292">
            <v>5557</v>
          </cell>
          <cell r="F292">
            <v>5557</v>
          </cell>
          <cell r="G292">
            <v>7072</v>
          </cell>
          <cell r="H292">
            <v>7072</v>
          </cell>
          <cell r="I292">
            <v>0</v>
          </cell>
          <cell r="J292">
            <v>5279</v>
          </cell>
          <cell r="K292">
            <v>7578</v>
          </cell>
          <cell r="L292">
            <v>7578</v>
          </cell>
          <cell r="M292">
            <v>16</v>
          </cell>
          <cell r="N292">
            <v>31</v>
          </cell>
          <cell r="O292">
            <v>3878</v>
          </cell>
          <cell r="P292">
            <v>1750</v>
          </cell>
          <cell r="Q292">
            <v>11.8</v>
          </cell>
          <cell r="R292">
            <v>2475</v>
          </cell>
          <cell r="S292">
            <v>23</v>
          </cell>
          <cell r="T292">
            <v>8.2100000000000009</v>
          </cell>
          <cell r="U292">
            <v>0</v>
          </cell>
          <cell r="V292">
            <v>500</v>
          </cell>
          <cell r="W292">
            <v>1050</v>
          </cell>
          <cell r="X292">
            <v>1</v>
          </cell>
        </row>
        <row r="293">
          <cell r="C293">
            <v>43571</v>
          </cell>
          <cell r="D293">
            <v>4898</v>
          </cell>
          <cell r="E293">
            <v>4841</v>
          </cell>
          <cell r="F293">
            <v>4841</v>
          </cell>
          <cell r="G293">
            <v>5742</v>
          </cell>
          <cell r="H293">
            <v>5742</v>
          </cell>
          <cell r="I293">
            <v>0</v>
          </cell>
          <cell r="J293">
            <v>5133</v>
          </cell>
          <cell r="K293">
            <v>7533</v>
          </cell>
          <cell r="L293">
            <v>7533</v>
          </cell>
          <cell r="M293">
            <v>19</v>
          </cell>
          <cell r="N293">
            <v>22.5</v>
          </cell>
          <cell r="O293">
            <v>3827</v>
          </cell>
          <cell r="P293">
            <v>1700</v>
          </cell>
          <cell r="Q293">
            <v>8.2799999999999994</v>
          </cell>
          <cell r="R293">
            <v>2488</v>
          </cell>
          <cell r="S293">
            <v>23</v>
          </cell>
          <cell r="T293">
            <v>7.95</v>
          </cell>
          <cell r="U293">
            <v>0</v>
          </cell>
          <cell r="V293">
            <v>500</v>
          </cell>
          <cell r="W293">
            <v>1050</v>
          </cell>
          <cell r="X293">
            <v>1</v>
          </cell>
        </row>
        <row r="294">
          <cell r="C294">
            <v>43572</v>
          </cell>
          <cell r="D294">
            <v>4885</v>
          </cell>
          <cell r="E294">
            <v>6369</v>
          </cell>
          <cell r="F294">
            <v>6369</v>
          </cell>
          <cell r="G294">
            <v>6794</v>
          </cell>
          <cell r="H294">
            <v>6794</v>
          </cell>
          <cell r="I294">
            <v>0</v>
          </cell>
          <cell r="J294">
            <v>4988</v>
          </cell>
          <cell r="K294">
            <v>7518</v>
          </cell>
          <cell r="L294">
            <v>7518</v>
          </cell>
          <cell r="M294">
            <v>12</v>
          </cell>
          <cell r="N294">
            <v>20.5</v>
          </cell>
          <cell r="O294">
            <v>3814</v>
          </cell>
          <cell r="P294">
            <v>1750</v>
          </cell>
          <cell r="Q294">
            <v>13.3</v>
          </cell>
          <cell r="R294">
            <v>2470</v>
          </cell>
          <cell r="S294">
            <v>22</v>
          </cell>
          <cell r="T294">
            <v>7.69</v>
          </cell>
          <cell r="U294">
            <v>0</v>
          </cell>
          <cell r="V294">
            <v>555</v>
          </cell>
          <cell r="W294">
            <v>1050</v>
          </cell>
          <cell r="X294">
            <v>1</v>
          </cell>
        </row>
        <row r="295">
          <cell r="C295">
            <v>43573</v>
          </cell>
          <cell r="D295">
            <v>4882</v>
          </cell>
          <cell r="E295">
            <v>8287</v>
          </cell>
          <cell r="F295">
            <v>8287</v>
          </cell>
          <cell r="G295">
            <v>5502</v>
          </cell>
          <cell r="H295">
            <v>5502</v>
          </cell>
          <cell r="I295">
            <v>0</v>
          </cell>
          <cell r="J295">
            <v>4865</v>
          </cell>
          <cell r="K295">
            <v>7461</v>
          </cell>
          <cell r="L295">
            <v>7461</v>
          </cell>
          <cell r="M295">
            <v>9</v>
          </cell>
          <cell r="N295">
            <v>20.5</v>
          </cell>
          <cell r="O295">
            <v>3719</v>
          </cell>
          <cell r="P295">
            <v>1750</v>
          </cell>
          <cell r="Q295">
            <v>9.7799999999999994</v>
          </cell>
          <cell r="R295">
            <v>2466</v>
          </cell>
          <cell r="S295">
            <v>22</v>
          </cell>
          <cell r="T295">
            <v>7.45</v>
          </cell>
          <cell r="U295">
            <v>0</v>
          </cell>
          <cell r="V295">
            <v>587</v>
          </cell>
          <cell r="W295">
            <v>1050</v>
          </cell>
          <cell r="X295">
            <v>1</v>
          </cell>
        </row>
        <row r="296">
          <cell r="C296">
            <v>43574</v>
          </cell>
          <cell r="D296">
            <v>4905</v>
          </cell>
          <cell r="E296">
            <v>7017</v>
          </cell>
          <cell r="F296">
            <v>7017</v>
          </cell>
          <cell r="G296">
            <v>7044</v>
          </cell>
          <cell r="H296">
            <v>7044</v>
          </cell>
          <cell r="I296">
            <v>0</v>
          </cell>
          <cell r="J296">
            <v>4697</v>
          </cell>
          <cell r="K296">
            <v>7461</v>
          </cell>
          <cell r="L296">
            <v>7461</v>
          </cell>
          <cell r="M296">
            <v>11</v>
          </cell>
          <cell r="N296">
            <v>24</v>
          </cell>
          <cell r="O296">
            <v>3742</v>
          </cell>
          <cell r="P296">
            <v>1550</v>
          </cell>
          <cell r="Q296">
            <v>6.54</v>
          </cell>
          <cell r="R296">
            <v>2502</v>
          </cell>
          <cell r="S296">
            <v>22</v>
          </cell>
          <cell r="T296">
            <v>7.27</v>
          </cell>
          <cell r="U296">
            <v>0</v>
          </cell>
          <cell r="V296">
            <v>460</v>
          </cell>
          <cell r="W296">
            <v>1025</v>
          </cell>
          <cell r="X296">
            <v>1</v>
          </cell>
        </row>
        <row r="297">
          <cell r="C297">
            <v>43575</v>
          </cell>
          <cell r="D297">
            <v>4916</v>
          </cell>
          <cell r="E297">
            <v>6220</v>
          </cell>
          <cell r="F297">
            <v>6220</v>
          </cell>
          <cell r="G297">
            <v>6376</v>
          </cell>
          <cell r="H297">
            <v>6376</v>
          </cell>
          <cell r="I297">
            <v>0</v>
          </cell>
          <cell r="J297">
            <v>4618</v>
          </cell>
          <cell r="K297">
            <v>7422</v>
          </cell>
          <cell r="L297">
            <v>7422</v>
          </cell>
          <cell r="M297">
            <v>10</v>
          </cell>
          <cell r="N297">
            <v>24</v>
          </cell>
          <cell r="O297">
            <v>3760</v>
          </cell>
          <cell r="P297">
            <v>1550</v>
          </cell>
          <cell r="Q297">
            <v>12.38</v>
          </cell>
          <cell r="R297">
            <v>2522</v>
          </cell>
          <cell r="S297">
            <v>22</v>
          </cell>
          <cell r="T297">
            <v>7.08</v>
          </cell>
          <cell r="U297">
            <v>0</v>
          </cell>
          <cell r="V297">
            <v>428</v>
          </cell>
          <cell r="W297">
            <v>1025</v>
          </cell>
          <cell r="X297">
            <v>0</v>
          </cell>
        </row>
        <row r="298">
          <cell r="C298">
            <v>43576</v>
          </cell>
          <cell r="D298">
            <v>4924</v>
          </cell>
          <cell r="E298">
            <v>5279</v>
          </cell>
          <cell r="F298">
            <v>5279</v>
          </cell>
          <cell r="G298">
            <v>5564</v>
          </cell>
          <cell r="H298">
            <v>5564</v>
          </cell>
          <cell r="I298">
            <v>0</v>
          </cell>
          <cell r="J298">
            <v>4501</v>
          </cell>
          <cell r="K298">
            <v>7364</v>
          </cell>
          <cell r="L298">
            <v>7365</v>
          </cell>
          <cell r="M298">
            <v>7.5</v>
          </cell>
          <cell r="N298">
            <v>23</v>
          </cell>
          <cell r="O298">
            <v>3647</v>
          </cell>
          <cell r="P298">
            <v>1550</v>
          </cell>
          <cell r="Q298">
            <v>9.43</v>
          </cell>
          <cell r="R298">
            <v>2509</v>
          </cell>
          <cell r="S298">
            <v>22</v>
          </cell>
          <cell r="T298">
            <v>6.86</v>
          </cell>
          <cell r="U298">
            <v>0</v>
          </cell>
          <cell r="V298">
            <v>492</v>
          </cell>
          <cell r="W298">
            <v>1025</v>
          </cell>
          <cell r="X298">
            <v>0</v>
          </cell>
        </row>
        <row r="299">
          <cell r="C299">
            <v>43577</v>
          </cell>
          <cell r="D299">
            <v>4889</v>
          </cell>
          <cell r="E299">
            <v>6631</v>
          </cell>
          <cell r="F299">
            <v>6631</v>
          </cell>
          <cell r="G299">
            <v>4715</v>
          </cell>
          <cell r="H299">
            <v>4715</v>
          </cell>
          <cell r="I299">
            <v>0</v>
          </cell>
          <cell r="J299">
            <v>4387</v>
          </cell>
          <cell r="K299">
            <v>7365</v>
          </cell>
          <cell r="L299">
            <v>7365</v>
          </cell>
          <cell r="M299">
            <v>6</v>
          </cell>
          <cell r="N299">
            <v>23</v>
          </cell>
          <cell r="O299">
            <v>3549</v>
          </cell>
          <cell r="P299">
            <v>1550</v>
          </cell>
          <cell r="Q299">
            <v>6.19</v>
          </cell>
          <cell r="R299">
            <v>2465</v>
          </cell>
          <cell r="S299">
            <v>22</v>
          </cell>
          <cell r="T299">
            <v>6.61</v>
          </cell>
          <cell r="U299">
            <v>0</v>
          </cell>
          <cell r="V299">
            <v>523</v>
          </cell>
          <cell r="W299">
            <v>1010</v>
          </cell>
          <cell r="X299">
            <v>0</v>
          </cell>
        </row>
        <row r="300">
          <cell r="C300">
            <v>43578</v>
          </cell>
          <cell r="D300">
            <v>4874</v>
          </cell>
          <cell r="E300">
            <v>5461</v>
          </cell>
          <cell r="F300">
            <v>5461</v>
          </cell>
          <cell r="G300">
            <v>6145</v>
          </cell>
          <cell r="H300">
            <v>6145</v>
          </cell>
          <cell r="I300">
            <v>0</v>
          </cell>
          <cell r="J300">
            <v>4210</v>
          </cell>
          <cell r="K300">
            <v>7301</v>
          </cell>
          <cell r="L300">
            <v>7301</v>
          </cell>
          <cell r="M300">
            <v>12</v>
          </cell>
          <cell r="N300">
            <v>11</v>
          </cell>
          <cell r="O300">
            <v>3447</v>
          </cell>
          <cell r="P300">
            <v>1300</v>
          </cell>
          <cell r="Q300">
            <v>11</v>
          </cell>
          <cell r="R300">
            <v>2450</v>
          </cell>
          <cell r="S300">
            <v>21</v>
          </cell>
          <cell r="T300">
            <v>6.39</v>
          </cell>
          <cell r="U300">
            <v>0</v>
          </cell>
          <cell r="V300">
            <v>571</v>
          </cell>
          <cell r="W300">
            <v>1010</v>
          </cell>
          <cell r="X300">
            <v>0</v>
          </cell>
        </row>
        <row r="301">
          <cell r="C301">
            <v>43579</v>
          </cell>
          <cell r="D301">
            <v>4822</v>
          </cell>
          <cell r="E301">
            <v>6432</v>
          </cell>
          <cell r="F301">
            <v>6432</v>
          </cell>
          <cell r="G301">
            <v>7296</v>
          </cell>
          <cell r="H301">
            <v>7296</v>
          </cell>
          <cell r="I301">
            <v>0</v>
          </cell>
          <cell r="J301">
            <v>4061</v>
          </cell>
          <cell r="K301">
            <v>7226</v>
          </cell>
          <cell r="L301">
            <v>7226</v>
          </cell>
          <cell r="M301">
            <v>10</v>
          </cell>
          <cell r="N301">
            <v>20</v>
          </cell>
          <cell r="O301">
            <v>3414</v>
          </cell>
          <cell r="P301">
            <v>1250</v>
          </cell>
          <cell r="Q301">
            <v>6.93</v>
          </cell>
          <cell r="R301">
            <v>2422</v>
          </cell>
          <cell r="S301">
            <v>21</v>
          </cell>
          <cell r="T301">
            <v>5.54</v>
          </cell>
          <cell r="U301">
            <v>0</v>
          </cell>
          <cell r="V301">
            <v>550</v>
          </cell>
          <cell r="W301">
            <v>1010</v>
          </cell>
          <cell r="X301">
            <v>0</v>
          </cell>
        </row>
        <row r="302">
          <cell r="C302">
            <v>43580</v>
          </cell>
          <cell r="D302">
            <v>4815</v>
          </cell>
          <cell r="E302">
            <v>7333</v>
          </cell>
          <cell r="F302">
            <v>7333</v>
          </cell>
          <cell r="G302">
            <v>6340</v>
          </cell>
          <cell r="H302">
            <v>6340</v>
          </cell>
          <cell r="I302">
            <v>0</v>
          </cell>
          <cell r="J302">
            <v>3912</v>
          </cell>
          <cell r="K302">
            <v>9149</v>
          </cell>
          <cell r="L302">
            <v>9149</v>
          </cell>
          <cell r="M302">
            <v>11</v>
          </cell>
          <cell r="N302">
            <v>15</v>
          </cell>
          <cell r="O302">
            <v>3348</v>
          </cell>
          <cell r="P302">
            <v>1150</v>
          </cell>
          <cell r="Q302">
            <v>11.25</v>
          </cell>
          <cell r="R302">
            <v>2437</v>
          </cell>
          <cell r="S302">
            <v>21</v>
          </cell>
          <cell r="T302">
            <v>5.34</v>
          </cell>
          <cell r="U302">
            <v>0</v>
          </cell>
          <cell r="V302">
            <v>690</v>
          </cell>
          <cell r="W302">
            <v>1010</v>
          </cell>
          <cell r="X302">
            <v>0</v>
          </cell>
        </row>
        <row r="303">
          <cell r="C303">
            <v>43581</v>
          </cell>
          <cell r="D303">
            <v>4837</v>
          </cell>
          <cell r="E303">
            <v>6635</v>
          </cell>
          <cell r="F303">
            <v>6635</v>
          </cell>
          <cell r="G303">
            <v>7566</v>
          </cell>
          <cell r="H303">
            <v>7566</v>
          </cell>
          <cell r="I303">
            <v>0</v>
          </cell>
          <cell r="J303">
            <v>3773</v>
          </cell>
          <cell r="K303">
            <v>9114</v>
          </cell>
          <cell r="L303">
            <v>9114</v>
          </cell>
          <cell r="M303">
            <v>10</v>
          </cell>
          <cell r="N303">
            <v>24</v>
          </cell>
          <cell r="O303">
            <v>3341</v>
          </cell>
          <cell r="P303">
            <v>1050</v>
          </cell>
          <cell r="Q303">
            <v>6.78</v>
          </cell>
          <cell r="R303">
            <v>2452</v>
          </cell>
          <cell r="S303">
            <v>21</v>
          </cell>
          <cell r="T303">
            <v>12.22</v>
          </cell>
          <cell r="U303">
            <v>0</v>
          </cell>
          <cell r="V303">
            <v>571</v>
          </cell>
          <cell r="W303">
            <v>1000</v>
          </cell>
          <cell r="X303">
            <v>0</v>
          </cell>
        </row>
        <row r="304">
          <cell r="C304">
            <v>43582</v>
          </cell>
          <cell r="D304">
            <v>4837</v>
          </cell>
          <cell r="E304">
            <v>4693</v>
          </cell>
          <cell r="F304">
            <v>4693</v>
          </cell>
          <cell r="G304">
            <v>6371</v>
          </cell>
          <cell r="H304">
            <v>6371</v>
          </cell>
          <cell r="I304">
            <v>0</v>
          </cell>
          <cell r="J304">
            <v>3602</v>
          </cell>
          <cell r="K304">
            <v>9159</v>
          </cell>
          <cell r="L304">
            <v>9159</v>
          </cell>
          <cell r="M304">
            <v>8</v>
          </cell>
          <cell r="N304">
            <v>21</v>
          </cell>
          <cell r="O304">
            <v>3332</v>
          </cell>
          <cell r="P304">
            <v>950</v>
          </cell>
          <cell r="Q304">
            <v>11.59</v>
          </cell>
          <cell r="R304">
            <v>2514</v>
          </cell>
          <cell r="S304">
            <v>21</v>
          </cell>
          <cell r="T304">
            <v>11.96</v>
          </cell>
          <cell r="U304">
            <v>0</v>
          </cell>
          <cell r="V304">
            <v>550</v>
          </cell>
          <cell r="W304">
            <v>995</v>
          </cell>
          <cell r="X304">
            <v>0</v>
          </cell>
        </row>
        <row r="305">
          <cell r="C305">
            <v>43583</v>
          </cell>
          <cell r="D305">
            <v>4916</v>
          </cell>
          <cell r="E305">
            <v>3475</v>
          </cell>
          <cell r="F305">
            <v>3475</v>
          </cell>
          <cell r="G305">
            <v>4911</v>
          </cell>
          <cell r="H305">
            <v>4911</v>
          </cell>
          <cell r="I305">
            <v>0</v>
          </cell>
          <cell r="J305">
            <v>3431</v>
          </cell>
          <cell r="K305">
            <v>9016</v>
          </cell>
          <cell r="L305">
            <v>9016</v>
          </cell>
          <cell r="M305">
            <v>6</v>
          </cell>
          <cell r="N305">
            <v>29.5</v>
          </cell>
          <cell r="O305">
            <v>3275</v>
          </cell>
          <cell r="P305">
            <v>900</v>
          </cell>
          <cell r="Q305">
            <v>6.03</v>
          </cell>
          <cell r="R305">
            <v>2508</v>
          </cell>
          <cell r="S305">
            <v>21</v>
          </cell>
          <cell r="T305">
            <v>11.72</v>
          </cell>
          <cell r="U305">
            <v>0</v>
          </cell>
          <cell r="V305">
            <v>619</v>
          </cell>
          <cell r="W305">
            <v>990</v>
          </cell>
          <cell r="X305">
            <v>0</v>
          </cell>
        </row>
        <row r="306">
          <cell r="C306">
            <v>43584</v>
          </cell>
          <cell r="D306">
            <v>4835</v>
          </cell>
          <cell r="E306">
            <v>4375</v>
          </cell>
          <cell r="F306">
            <v>4375</v>
          </cell>
          <cell r="G306">
            <v>3747</v>
          </cell>
          <cell r="H306">
            <v>3747</v>
          </cell>
          <cell r="I306">
            <v>0</v>
          </cell>
          <cell r="J306">
            <v>3287</v>
          </cell>
          <cell r="K306">
            <v>8957</v>
          </cell>
          <cell r="L306">
            <v>8957</v>
          </cell>
          <cell r="M306">
            <v>9</v>
          </cell>
          <cell r="N306">
            <v>12</v>
          </cell>
          <cell r="O306">
            <v>3219</v>
          </cell>
          <cell r="P306">
            <v>900</v>
          </cell>
          <cell r="Q306">
            <v>9.8800000000000008</v>
          </cell>
          <cell r="R306">
            <v>2498</v>
          </cell>
          <cell r="S306">
            <v>20</v>
          </cell>
          <cell r="T306">
            <v>11.53</v>
          </cell>
          <cell r="U306">
            <v>0</v>
          </cell>
          <cell r="V306">
            <v>634</v>
          </cell>
          <cell r="W306">
            <v>990</v>
          </cell>
          <cell r="X306">
            <v>0</v>
          </cell>
        </row>
        <row r="307">
          <cell r="C307">
            <v>43585</v>
          </cell>
          <cell r="D307">
            <v>4825</v>
          </cell>
          <cell r="E307">
            <v>5131</v>
          </cell>
          <cell r="F307">
            <v>5131</v>
          </cell>
          <cell r="G307">
            <v>2830</v>
          </cell>
          <cell r="H307">
            <v>2830</v>
          </cell>
          <cell r="I307">
            <v>0</v>
          </cell>
          <cell r="J307">
            <v>3106</v>
          </cell>
          <cell r="K307">
            <v>8914</v>
          </cell>
          <cell r="L307">
            <v>8914</v>
          </cell>
          <cell r="M307">
            <v>14</v>
          </cell>
          <cell r="N307">
            <v>15</v>
          </cell>
          <cell r="O307">
            <v>2132</v>
          </cell>
          <cell r="P307">
            <v>750</v>
          </cell>
          <cell r="Q307">
            <v>5.58</v>
          </cell>
          <cell r="R307">
            <v>2494</v>
          </cell>
          <cell r="S307">
            <v>19</v>
          </cell>
          <cell r="T307">
            <v>11.41</v>
          </cell>
          <cell r="U307">
            <v>0</v>
          </cell>
          <cell r="V307">
            <v>650</v>
          </cell>
          <cell r="W307">
            <v>990</v>
          </cell>
          <cell r="X307">
            <v>0</v>
          </cell>
        </row>
        <row r="308">
          <cell r="C308">
            <v>43586</v>
          </cell>
          <cell r="D308">
            <v>4820</v>
          </cell>
          <cell r="E308">
            <v>6151</v>
          </cell>
          <cell r="F308">
            <v>6151</v>
          </cell>
          <cell r="G308">
            <v>6516</v>
          </cell>
          <cell r="H308">
            <v>6516</v>
          </cell>
          <cell r="I308">
            <v>0</v>
          </cell>
          <cell r="J308">
            <v>6622</v>
          </cell>
          <cell r="K308">
            <v>8887</v>
          </cell>
          <cell r="L308">
            <v>8887</v>
          </cell>
          <cell r="M308">
            <v>18</v>
          </cell>
          <cell r="N308">
            <v>27</v>
          </cell>
          <cell r="O308">
            <v>3006</v>
          </cell>
          <cell r="P308">
            <v>750</v>
          </cell>
          <cell r="Q308">
            <v>9.67</v>
          </cell>
          <cell r="R308">
            <v>2276</v>
          </cell>
          <cell r="S308">
            <v>19</v>
          </cell>
          <cell r="T308">
            <v>11</v>
          </cell>
          <cell r="U308">
            <v>0</v>
          </cell>
          <cell r="V308">
            <v>650</v>
          </cell>
          <cell r="W308">
            <v>975</v>
          </cell>
          <cell r="X308">
            <v>0</v>
          </cell>
        </row>
        <row r="309">
          <cell r="C309">
            <v>43587</v>
          </cell>
          <cell r="D309">
            <v>2879</v>
          </cell>
          <cell r="E309">
            <v>9875</v>
          </cell>
          <cell r="F309">
            <v>9875</v>
          </cell>
          <cell r="G309">
            <v>8340</v>
          </cell>
          <cell r="H309">
            <v>8340</v>
          </cell>
          <cell r="I309">
            <v>0</v>
          </cell>
          <cell r="J309">
            <v>6433</v>
          </cell>
          <cell r="K309">
            <v>8785</v>
          </cell>
          <cell r="L309">
            <v>8785</v>
          </cell>
          <cell r="M309">
            <v>20</v>
          </cell>
          <cell r="N309">
            <v>32</v>
          </cell>
          <cell r="O309">
            <v>2950</v>
          </cell>
          <cell r="P309">
            <v>750</v>
          </cell>
          <cell r="Q309">
            <v>14</v>
          </cell>
          <cell r="R309">
            <v>2280</v>
          </cell>
          <cell r="S309">
            <v>19</v>
          </cell>
          <cell r="T309">
            <v>11</v>
          </cell>
          <cell r="U309">
            <v>0</v>
          </cell>
          <cell r="V309">
            <v>650</v>
          </cell>
          <cell r="W309">
            <v>950</v>
          </cell>
          <cell r="X309">
            <v>0</v>
          </cell>
        </row>
        <row r="310">
          <cell r="C310">
            <v>43588</v>
          </cell>
          <cell r="D310">
            <v>947</v>
          </cell>
          <cell r="E310">
            <v>11282</v>
          </cell>
          <cell r="F310">
            <v>11282</v>
          </cell>
          <cell r="G310">
            <v>10350</v>
          </cell>
          <cell r="H310">
            <v>10350</v>
          </cell>
          <cell r="I310">
            <v>0</v>
          </cell>
          <cell r="J310">
            <v>6235</v>
          </cell>
          <cell r="K310">
            <v>8774</v>
          </cell>
          <cell r="L310">
            <v>8774</v>
          </cell>
          <cell r="M310">
            <v>21</v>
          </cell>
          <cell r="N310">
            <v>26</v>
          </cell>
          <cell r="O310">
            <v>2920</v>
          </cell>
          <cell r="P310">
            <v>400</v>
          </cell>
          <cell r="Q310">
            <v>17</v>
          </cell>
          <cell r="R310">
            <v>2300</v>
          </cell>
          <cell r="S310">
            <v>19</v>
          </cell>
          <cell r="T310">
            <v>10</v>
          </cell>
          <cell r="U310">
            <v>0</v>
          </cell>
          <cell r="V310">
            <v>650</v>
          </cell>
          <cell r="W310">
            <v>950</v>
          </cell>
          <cell r="X310">
            <v>0</v>
          </cell>
        </row>
        <row r="311">
          <cell r="C311">
            <v>43589</v>
          </cell>
          <cell r="D311">
            <v>0</v>
          </cell>
          <cell r="E311">
            <v>9670</v>
          </cell>
          <cell r="F311">
            <v>9670</v>
          </cell>
          <cell r="G311">
            <v>9445</v>
          </cell>
          <cell r="H311">
            <v>9445</v>
          </cell>
          <cell r="I311">
            <v>0</v>
          </cell>
          <cell r="J311">
            <v>5986</v>
          </cell>
          <cell r="K311">
            <v>8725</v>
          </cell>
          <cell r="L311">
            <v>8725</v>
          </cell>
          <cell r="M311">
            <v>18</v>
          </cell>
          <cell r="N311">
            <v>47</v>
          </cell>
          <cell r="O311">
            <v>2790</v>
          </cell>
          <cell r="P311">
            <v>750</v>
          </cell>
          <cell r="Q311">
            <v>13.75</v>
          </cell>
          <cell r="R311">
            <v>2300</v>
          </cell>
          <cell r="S311">
            <v>19</v>
          </cell>
          <cell r="T311">
            <v>10</v>
          </cell>
          <cell r="U311">
            <v>0</v>
          </cell>
          <cell r="V311">
            <v>634</v>
          </cell>
          <cell r="W311">
            <v>950</v>
          </cell>
          <cell r="X311">
            <v>0</v>
          </cell>
        </row>
        <row r="312">
          <cell r="C312">
            <v>43590</v>
          </cell>
          <cell r="D312">
            <v>0</v>
          </cell>
          <cell r="E312">
            <v>8895</v>
          </cell>
          <cell r="F312">
            <v>8895</v>
          </cell>
          <cell r="G312">
            <v>8795</v>
          </cell>
          <cell r="H312">
            <v>8795</v>
          </cell>
          <cell r="I312">
            <v>0</v>
          </cell>
          <cell r="J312">
            <v>5787</v>
          </cell>
          <cell r="K312">
            <v>8647</v>
          </cell>
          <cell r="L312">
            <v>8647</v>
          </cell>
          <cell r="M312">
            <v>15</v>
          </cell>
          <cell r="N312">
            <v>43</v>
          </cell>
          <cell r="O312">
            <v>2735</v>
          </cell>
          <cell r="P312">
            <v>400</v>
          </cell>
          <cell r="Q312">
            <v>11</v>
          </cell>
          <cell r="R312">
            <v>2254</v>
          </cell>
          <cell r="S312">
            <v>19</v>
          </cell>
          <cell r="T312">
            <v>10</v>
          </cell>
          <cell r="U312">
            <v>0</v>
          </cell>
          <cell r="V312">
            <v>634</v>
          </cell>
          <cell r="W312">
            <v>950</v>
          </cell>
          <cell r="X312">
            <v>0</v>
          </cell>
        </row>
        <row r="313">
          <cell r="C313">
            <v>43591</v>
          </cell>
          <cell r="D313">
            <v>0</v>
          </cell>
          <cell r="E313">
            <v>7520</v>
          </cell>
          <cell r="F313">
            <v>7520</v>
          </cell>
          <cell r="G313">
            <v>7640</v>
          </cell>
          <cell r="H313">
            <v>7640</v>
          </cell>
          <cell r="I313">
            <v>0</v>
          </cell>
          <cell r="J313">
            <v>5540</v>
          </cell>
          <cell r="K313">
            <v>8595</v>
          </cell>
          <cell r="L313">
            <v>8595</v>
          </cell>
          <cell r="M313">
            <v>12</v>
          </cell>
          <cell r="N313">
            <v>42</v>
          </cell>
          <cell r="O313">
            <v>2650</v>
          </cell>
          <cell r="P313">
            <v>5000</v>
          </cell>
          <cell r="Q313">
            <v>8</v>
          </cell>
          <cell r="R313">
            <v>2168</v>
          </cell>
          <cell r="S313">
            <v>19</v>
          </cell>
          <cell r="T313">
            <v>10</v>
          </cell>
          <cell r="U313">
            <v>0</v>
          </cell>
          <cell r="V313">
            <v>672</v>
          </cell>
          <cell r="W313">
            <v>950</v>
          </cell>
          <cell r="X313">
            <v>0</v>
          </cell>
        </row>
        <row r="314">
          <cell r="C314">
            <v>43592</v>
          </cell>
          <cell r="D314">
            <v>0</v>
          </cell>
          <cell r="E314">
            <v>8698</v>
          </cell>
          <cell r="F314">
            <v>8698</v>
          </cell>
          <cell r="G314">
            <v>8972</v>
          </cell>
          <cell r="H314">
            <v>8972</v>
          </cell>
          <cell r="I314">
            <v>0</v>
          </cell>
          <cell r="J314">
            <v>5661</v>
          </cell>
          <cell r="K314">
            <v>8485</v>
          </cell>
          <cell r="L314">
            <v>8485</v>
          </cell>
          <cell r="M314">
            <v>19</v>
          </cell>
          <cell r="N314">
            <v>28</v>
          </cell>
          <cell r="O314">
            <v>2616</v>
          </cell>
          <cell r="P314">
            <v>4500</v>
          </cell>
          <cell r="Q314">
            <v>13.5</v>
          </cell>
          <cell r="R314">
            <v>2177</v>
          </cell>
          <cell r="S314">
            <v>17</v>
          </cell>
          <cell r="T314">
            <v>10</v>
          </cell>
          <cell r="U314">
            <v>0</v>
          </cell>
          <cell r="V314">
            <v>650</v>
          </cell>
          <cell r="W314">
            <v>900</v>
          </cell>
          <cell r="X314">
            <v>0</v>
          </cell>
        </row>
        <row r="315">
          <cell r="C315">
            <v>43593</v>
          </cell>
          <cell r="D315">
            <v>0</v>
          </cell>
          <cell r="E315">
            <v>9669</v>
          </cell>
          <cell r="F315">
            <v>9669</v>
          </cell>
          <cell r="G315">
            <v>7959</v>
          </cell>
          <cell r="H315">
            <v>7959</v>
          </cell>
          <cell r="I315">
            <v>0</v>
          </cell>
          <cell r="J315">
            <v>5072</v>
          </cell>
          <cell r="K315">
            <v>8413</v>
          </cell>
          <cell r="L315">
            <v>8413</v>
          </cell>
          <cell r="M315">
            <v>16</v>
          </cell>
          <cell r="N315">
            <v>27</v>
          </cell>
          <cell r="O315">
            <v>2483</v>
          </cell>
          <cell r="P315">
            <v>4500</v>
          </cell>
          <cell r="Q315">
            <v>10.3</v>
          </cell>
          <cell r="R315">
            <v>2173</v>
          </cell>
          <cell r="S315">
            <v>17</v>
          </cell>
          <cell r="T315">
            <v>9.3000000000000007</v>
          </cell>
          <cell r="U315">
            <v>0</v>
          </cell>
          <cell r="V315">
            <v>650</v>
          </cell>
          <cell r="W315">
            <v>800</v>
          </cell>
          <cell r="X315">
            <v>0</v>
          </cell>
        </row>
        <row r="316">
          <cell r="C316">
            <v>43594</v>
          </cell>
          <cell r="D316">
            <v>0</v>
          </cell>
          <cell r="E316">
            <v>11000</v>
          </cell>
          <cell r="F316">
            <v>11000</v>
          </cell>
          <cell r="G316">
            <v>9384</v>
          </cell>
          <cell r="H316">
            <v>9384</v>
          </cell>
          <cell r="I316">
            <v>0</v>
          </cell>
          <cell r="J316">
            <v>4892</v>
          </cell>
          <cell r="K316">
            <v>8381</v>
          </cell>
          <cell r="L316">
            <v>8381</v>
          </cell>
          <cell r="M316">
            <v>14.5</v>
          </cell>
          <cell r="N316">
            <v>24</v>
          </cell>
          <cell r="O316">
            <v>2484</v>
          </cell>
          <cell r="P316">
            <v>4400</v>
          </cell>
          <cell r="Q316">
            <v>15.4</v>
          </cell>
          <cell r="R316">
            <v>2179</v>
          </cell>
          <cell r="S316">
            <v>17</v>
          </cell>
          <cell r="T316">
            <v>9.18</v>
          </cell>
          <cell r="U316">
            <v>0</v>
          </cell>
          <cell r="V316">
            <v>650</v>
          </cell>
          <cell r="W316">
            <v>790</v>
          </cell>
          <cell r="X316">
            <v>1</v>
          </cell>
        </row>
        <row r="317">
          <cell r="C317">
            <v>43595</v>
          </cell>
          <cell r="D317">
            <v>0</v>
          </cell>
          <cell r="E317">
            <v>9948</v>
          </cell>
          <cell r="F317">
            <v>9948</v>
          </cell>
          <cell r="G317">
            <v>11000</v>
          </cell>
          <cell r="H317">
            <v>11000</v>
          </cell>
          <cell r="I317">
            <v>0</v>
          </cell>
          <cell r="J317">
            <v>4691</v>
          </cell>
          <cell r="K317">
            <v>8307</v>
          </cell>
          <cell r="L317">
            <v>8307</v>
          </cell>
          <cell r="M317">
            <v>12</v>
          </cell>
          <cell r="N317">
            <v>24</v>
          </cell>
          <cell r="O317">
            <v>2348</v>
          </cell>
          <cell r="P317">
            <v>4300</v>
          </cell>
          <cell r="Q317">
            <v>12.17</v>
          </cell>
          <cell r="R317">
            <v>2196</v>
          </cell>
          <cell r="S317">
            <v>17</v>
          </cell>
          <cell r="T317">
            <v>8.74</v>
          </cell>
          <cell r="U317">
            <v>0</v>
          </cell>
          <cell r="V317">
            <v>658</v>
          </cell>
          <cell r="W317">
            <v>780</v>
          </cell>
          <cell r="X317">
            <v>1</v>
          </cell>
        </row>
        <row r="318">
          <cell r="C318">
            <v>43596</v>
          </cell>
          <cell r="D318">
            <v>0</v>
          </cell>
          <cell r="E318">
            <v>8596</v>
          </cell>
          <cell r="F318">
            <v>8596</v>
          </cell>
          <cell r="G318">
            <v>9862</v>
          </cell>
          <cell r="H318">
            <v>9862</v>
          </cell>
          <cell r="I318">
            <v>0</v>
          </cell>
          <cell r="J318">
            <v>4466</v>
          </cell>
          <cell r="K318">
            <v>8233</v>
          </cell>
          <cell r="L318">
            <v>8233</v>
          </cell>
          <cell r="M318">
            <v>9</v>
          </cell>
          <cell r="N318">
            <v>32</v>
          </cell>
          <cell r="O318">
            <v>2272</v>
          </cell>
          <cell r="P318">
            <v>4300</v>
          </cell>
          <cell r="Q318">
            <v>9.0299999999999994</v>
          </cell>
          <cell r="R318">
            <v>2179</v>
          </cell>
          <cell r="S318">
            <v>17</v>
          </cell>
          <cell r="T318">
            <v>8.6</v>
          </cell>
          <cell r="U318">
            <v>0</v>
          </cell>
          <cell r="V318">
            <v>600</v>
          </cell>
          <cell r="W318">
            <v>770</v>
          </cell>
          <cell r="X318">
            <v>1</v>
          </cell>
        </row>
        <row r="319">
          <cell r="C319">
            <v>43597</v>
          </cell>
          <cell r="D319">
            <v>0</v>
          </cell>
          <cell r="E319">
            <v>8353</v>
          </cell>
          <cell r="F319">
            <v>8353</v>
          </cell>
          <cell r="G319">
            <v>8517</v>
          </cell>
          <cell r="H319">
            <v>8517</v>
          </cell>
          <cell r="I319">
            <v>0</v>
          </cell>
          <cell r="J319">
            <v>4297</v>
          </cell>
          <cell r="K319">
            <v>8150</v>
          </cell>
          <cell r="L319">
            <v>8150</v>
          </cell>
          <cell r="M319">
            <v>18</v>
          </cell>
          <cell r="N319">
            <v>19</v>
          </cell>
          <cell r="O319">
            <v>2294</v>
          </cell>
          <cell r="P319">
            <v>4100</v>
          </cell>
          <cell r="Q319">
            <v>14.68</v>
          </cell>
          <cell r="R319">
            <v>2207</v>
          </cell>
          <cell r="S319">
            <v>17</v>
          </cell>
          <cell r="T319">
            <v>8.52</v>
          </cell>
          <cell r="U319">
            <v>0</v>
          </cell>
          <cell r="V319">
            <v>500</v>
          </cell>
          <cell r="W319">
            <v>760</v>
          </cell>
          <cell r="X319">
            <v>1</v>
          </cell>
        </row>
        <row r="320">
          <cell r="C320">
            <v>43598</v>
          </cell>
          <cell r="D320">
            <v>0</v>
          </cell>
          <cell r="E320">
            <v>7468</v>
          </cell>
          <cell r="F320">
            <v>7468</v>
          </cell>
          <cell r="G320">
            <v>7761</v>
          </cell>
          <cell r="H320">
            <v>7761</v>
          </cell>
          <cell r="I320">
            <v>0</v>
          </cell>
          <cell r="J320">
            <v>4173</v>
          </cell>
          <cell r="K320">
            <v>8106</v>
          </cell>
          <cell r="L320">
            <v>8106</v>
          </cell>
          <cell r="M320">
            <v>16</v>
          </cell>
          <cell r="N320">
            <v>14</v>
          </cell>
          <cell r="O320">
            <v>2203</v>
          </cell>
          <cell r="P320">
            <v>4100</v>
          </cell>
          <cell r="Q320">
            <v>12.39</v>
          </cell>
          <cell r="R320">
            <v>2190</v>
          </cell>
          <cell r="S320">
            <v>16</v>
          </cell>
          <cell r="T320">
            <v>8.17</v>
          </cell>
          <cell r="U320">
            <v>0</v>
          </cell>
          <cell r="V320">
            <v>550</v>
          </cell>
          <cell r="W320">
            <v>750</v>
          </cell>
          <cell r="X320">
            <v>1</v>
          </cell>
        </row>
        <row r="321">
          <cell r="C321">
            <v>43599</v>
          </cell>
        </row>
        <row r="322">
          <cell r="C322">
            <v>43600</v>
          </cell>
        </row>
        <row r="323">
          <cell r="C323">
            <v>43601</v>
          </cell>
        </row>
        <row r="324">
          <cell r="C324">
            <v>43602</v>
          </cell>
        </row>
        <row r="325">
          <cell r="C325">
            <v>43603</v>
          </cell>
        </row>
        <row r="326">
          <cell r="C326">
            <v>43604</v>
          </cell>
        </row>
        <row r="327">
          <cell r="C327">
            <v>43605</v>
          </cell>
        </row>
        <row r="328">
          <cell r="C328">
            <v>43606</v>
          </cell>
        </row>
        <row r="329">
          <cell r="C329">
            <v>43607</v>
          </cell>
        </row>
        <row r="330">
          <cell r="C330">
            <v>43608</v>
          </cell>
        </row>
        <row r="331">
          <cell r="C331">
            <v>43609</v>
          </cell>
        </row>
        <row r="332">
          <cell r="C332">
            <v>43610</v>
          </cell>
        </row>
        <row r="333">
          <cell r="C333">
            <v>43611</v>
          </cell>
        </row>
        <row r="334">
          <cell r="C334">
            <v>43612</v>
          </cell>
        </row>
        <row r="335">
          <cell r="C335">
            <v>43613</v>
          </cell>
        </row>
        <row r="336">
          <cell r="C336">
            <v>43614</v>
          </cell>
        </row>
        <row r="337">
          <cell r="C337">
            <v>43615</v>
          </cell>
        </row>
        <row r="338">
          <cell r="C338">
            <v>43616</v>
          </cell>
        </row>
        <row r="339">
          <cell r="C339">
            <v>43617</v>
          </cell>
        </row>
        <row r="340">
          <cell r="C340">
            <v>43618</v>
          </cell>
        </row>
        <row r="341">
          <cell r="C341">
            <v>43619</v>
          </cell>
        </row>
        <row r="342">
          <cell r="C342">
            <v>43620</v>
          </cell>
        </row>
        <row r="343">
          <cell r="C343">
            <v>43621</v>
          </cell>
        </row>
        <row r="344">
          <cell r="C344">
            <v>43622</v>
          </cell>
        </row>
        <row r="345">
          <cell r="C345">
            <v>43623</v>
          </cell>
        </row>
        <row r="346">
          <cell r="C346">
            <v>43624</v>
          </cell>
        </row>
        <row r="347">
          <cell r="C347">
            <v>43625</v>
          </cell>
        </row>
        <row r="348">
          <cell r="C348">
            <v>43626</v>
          </cell>
        </row>
        <row r="349">
          <cell r="C349">
            <v>43627</v>
          </cell>
        </row>
        <row r="350">
          <cell r="C350">
            <v>43628</v>
          </cell>
        </row>
        <row r="351">
          <cell r="C351">
            <v>43629</v>
          </cell>
        </row>
        <row r="352">
          <cell r="C352">
            <v>43630</v>
          </cell>
        </row>
        <row r="353">
          <cell r="C353">
            <v>43631</v>
          </cell>
        </row>
        <row r="354">
          <cell r="C354">
            <v>43632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6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2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8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4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50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6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2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8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4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6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80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6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6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2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8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6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4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6" Type="http://schemas.openxmlformats.org/officeDocument/2006/relationships/printerSettings" Target="../printerSettings/printerSettings107.bin"/><Relationship Id="rId5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10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6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6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2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8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printerSettings" Target="../printerSettings/printerSettings131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4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6" Type="http://schemas.openxmlformats.org/officeDocument/2006/relationships/printerSettings" Target="../printerSettings/printerSettings137.bin"/><Relationship Id="rId5" Type="http://schemas.openxmlformats.org/officeDocument/2006/relationships/printerSettings" Target="../printerSettings/printerSettings136.bin"/><Relationship Id="rId4" Type="http://schemas.openxmlformats.org/officeDocument/2006/relationships/printerSettings" Target="../printerSettings/printerSettings13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40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9.bin"/><Relationship Id="rId1" Type="http://schemas.openxmlformats.org/officeDocument/2006/relationships/printerSettings" Target="../printerSettings/printerSettings138.bin"/><Relationship Id="rId6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42.bin"/><Relationship Id="rId4" Type="http://schemas.openxmlformats.org/officeDocument/2006/relationships/printerSettings" Target="../printerSettings/printerSettings14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6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5.bin"/><Relationship Id="rId1" Type="http://schemas.openxmlformats.org/officeDocument/2006/relationships/printerSettings" Target="../printerSettings/printerSettings144.bin"/><Relationship Id="rId6" Type="http://schemas.openxmlformats.org/officeDocument/2006/relationships/printerSettings" Target="../printerSettings/printerSettings149.bin"/><Relationship Id="rId5" Type="http://schemas.openxmlformats.org/officeDocument/2006/relationships/printerSettings" Target="../printerSettings/printerSettings148.bin"/><Relationship Id="rId4" Type="http://schemas.openxmlformats.org/officeDocument/2006/relationships/printerSettings" Target="../printerSettings/printerSettings14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2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51.bin"/><Relationship Id="rId1" Type="http://schemas.openxmlformats.org/officeDocument/2006/relationships/printerSettings" Target="../printerSettings/printerSettings150.bin"/><Relationship Id="rId6" Type="http://schemas.openxmlformats.org/officeDocument/2006/relationships/printerSettings" Target="../printerSettings/printerSettings155.bin"/><Relationship Id="rId5" Type="http://schemas.openxmlformats.org/officeDocument/2006/relationships/printerSettings" Target="../printerSettings/printerSettings154.bin"/><Relationship Id="rId4" Type="http://schemas.openxmlformats.org/officeDocument/2006/relationships/printerSettings" Target="../printerSettings/printerSettings15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8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6" Type="http://schemas.openxmlformats.org/officeDocument/2006/relationships/printerSettings" Target="../printerSettings/printerSettings161.bin"/><Relationship Id="rId5" Type="http://schemas.openxmlformats.org/officeDocument/2006/relationships/printerSettings" Target="../printerSettings/printerSettings160.bin"/><Relationship Id="rId4" Type="http://schemas.openxmlformats.org/officeDocument/2006/relationships/printerSettings" Target="../printerSettings/printerSettings15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4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70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9.bin"/><Relationship Id="rId1" Type="http://schemas.openxmlformats.org/officeDocument/2006/relationships/printerSettings" Target="../printerSettings/printerSettings168.bin"/><Relationship Id="rId6" Type="http://schemas.openxmlformats.org/officeDocument/2006/relationships/printerSettings" Target="../printerSettings/printerSettings173.bin"/><Relationship Id="rId5" Type="http://schemas.openxmlformats.org/officeDocument/2006/relationships/printerSettings" Target="../printerSettings/printerSettings172.bin"/><Relationship Id="rId4" Type="http://schemas.openxmlformats.org/officeDocument/2006/relationships/printerSettings" Target="../printerSettings/printerSettings17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6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5.bin"/><Relationship Id="rId1" Type="http://schemas.openxmlformats.org/officeDocument/2006/relationships/printerSettings" Target="../printerSettings/printerSettings174.bin"/><Relationship Id="rId6" Type="http://schemas.openxmlformats.org/officeDocument/2006/relationships/printerSettings" Target="../printerSettings/printerSettings179.bin"/><Relationship Id="rId5" Type="http://schemas.openxmlformats.org/officeDocument/2006/relationships/printerSettings" Target="../printerSettings/printerSettings178.bin"/><Relationship Id="rId4" Type="http://schemas.openxmlformats.org/officeDocument/2006/relationships/printerSettings" Target="../printerSettings/printerSettings17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2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81.bin"/><Relationship Id="rId1" Type="http://schemas.openxmlformats.org/officeDocument/2006/relationships/printerSettings" Target="../printerSettings/printerSettings180.bin"/><Relationship Id="rId6" Type="http://schemas.openxmlformats.org/officeDocument/2006/relationships/printerSettings" Target="../printerSettings/printerSettings185.bin"/><Relationship Id="rId5" Type="http://schemas.openxmlformats.org/officeDocument/2006/relationships/printerSettings" Target="../printerSettings/printerSettings184.bin"/><Relationship Id="rId4" Type="http://schemas.openxmlformats.org/officeDocument/2006/relationships/printerSettings" Target="../printerSettings/printerSettings18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8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7.bin"/><Relationship Id="rId1" Type="http://schemas.openxmlformats.org/officeDocument/2006/relationships/printerSettings" Target="../printerSettings/printerSettings186.bin"/><Relationship Id="rId6" Type="http://schemas.openxmlformats.org/officeDocument/2006/relationships/printerSettings" Target="../printerSettings/printerSettings191.bin"/><Relationship Id="rId5" Type="http://schemas.openxmlformats.org/officeDocument/2006/relationships/printerSettings" Target="../printerSettings/printerSettings190.bin"/><Relationship Id="rId4" Type="http://schemas.openxmlformats.org/officeDocument/2006/relationships/printerSettings" Target="../printerSettings/printerSettings18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4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3.bin"/><Relationship Id="rId1" Type="http://schemas.openxmlformats.org/officeDocument/2006/relationships/printerSettings" Target="../printerSettings/printerSettings192.bin"/><Relationship Id="rId6" Type="http://schemas.openxmlformats.org/officeDocument/2006/relationships/printerSettings" Target="../printerSettings/printerSettings197.bin"/><Relationship Id="rId5" Type="http://schemas.openxmlformats.org/officeDocument/2006/relationships/printerSettings" Target="../printerSettings/printerSettings196.bin"/><Relationship Id="rId4" Type="http://schemas.openxmlformats.org/officeDocument/2006/relationships/printerSettings" Target="../printerSettings/printerSettings195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200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9.bin"/><Relationship Id="rId1" Type="http://schemas.openxmlformats.org/officeDocument/2006/relationships/printerSettings" Target="../printerSettings/printerSettings198.bin"/><Relationship Id="rId6" Type="http://schemas.openxmlformats.org/officeDocument/2006/relationships/printerSettings" Target="../printerSettings/printerSettings203.bin"/><Relationship Id="rId5" Type="http://schemas.openxmlformats.org/officeDocument/2006/relationships/printerSettings" Target="../printerSettings/printerSettings202.bin"/><Relationship Id="rId4" Type="http://schemas.openxmlformats.org/officeDocument/2006/relationships/printerSettings" Target="../printerSettings/printerSettings201.bin"/></Relationships>
</file>

<file path=xl/worksheets/_rels/sheet3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6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6" Type="http://schemas.openxmlformats.org/officeDocument/2006/relationships/printerSettings" Target="../printerSettings/printerSettings209.bin"/><Relationship Id="rId5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0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2.bin"/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13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9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Relationship Id="rId6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20.bin"/><Relationship Id="rId9" Type="http://schemas.openxmlformats.org/officeDocument/2006/relationships/comments" Target="../comments33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5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Relationship Id="rId6" Type="http://schemas.openxmlformats.org/officeDocument/2006/relationships/printerSettings" Target="../printerSettings/printerSettings228.bin"/><Relationship Id="rId5" Type="http://schemas.openxmlformats.org/officeDocument/2006/relationships/printerSettings" Target="../printerSettings/printerSettings227.bin"/><Relationship Id="rId4" Type="http://schemas.openxmlformats.org/officeDocument/2006/relationships/printerSettings" Target="../printerSettings/printerSettings226.bin"/><Relationship Id="rId9" Type="http://schemas.openxmlformats.org/officeDocument/2006/relationships/comments" Target="../comments34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1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Relationship Id="rId6" Type="http://schemas.openxmlformats.org/officeDocument/2006/relationships/printerSettings" Target="../printerSettings/printerSettings234.bin"/><Relationship Id="rId5" Type="http://schemas.openxmlformats.org/officeDocument/2006/relationships/printerSettings" Target="../printerSettings/printerSettings233.bin"/><Relationship Id="rId4" Type="http://schemas.openxmlformats.org/officeDocument/2006/relationships/printerSettings" Target="../printerSettings/printerSettings232.bin"/><Relationship Id="rId9" Type="http://schemas.openxmlformats.org/officeDocument/2006/relationships/comments" Target="../comments35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7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5" Type="http://schemas.openxmlformats.org/officeDocument/2006/relationships/printerSettings" Target="../printerSettings/printerSettings239.bin"/><Relationship Id="rId4" Type="http://schemas.openxmlformats.org/officeDocument/2006/relationships/printerSettings" Target="../printerSettings/printerSettings238.bin"/><Relationship Id="rId9" Type="http://schemas.openxmlformats.org/officeDocument/2006/relationships/comments" Target="../comments36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3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Relationship Id="rId6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45.bin"/><Relationship Id="rId4" Type="http://schemas.openxmlformats.org/officeDocument/2006/relationships/printerSettings" Target="../printerSettings/printerSettings244.bin"/><Relationship Id="rId9" Type="http://schemas.openxmlformats.org/officeDocument/2006/relationships/comments" Target="../comments37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9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8.bin"/><Relationship Id="rId1" Type="http://schemas.openxmlformats.org/officeDocument/2006/relationships/printerSettings" Target="../printerSettings/printerSettings247.bin"/><Relationship Id="rId6" Type="http://schemas.openxmlformats.org/officeDocument/2006/relationships/printerSettings" Target="../printerSettings/printerSettings252.bin"/><Relationship Id="rId5" Type="http://schemas.openxmlformats.org/officeDocument/2006/relationships/printerSettings" Target="../printerSettings/printerSettings251.bin"/><Relationship Id="rId4" Type="http://schemas.openxmlformats.org/officeDocument/2006/relationships/printerSettings" Target="../printerSettings/printerSettings250.bin"/><Relationship Id="rId9" Type="http://schemas.openxmlformats.org/officeDocument/2006/relationships/comments" Target="../comments38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5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Relationship Id="rId9" Type="http://schemas.openxmlformats.org/officeDocument/2006/relationships/comments" Target="../comments39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1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Relationship Id="rId6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3.bin"/><Relationship Id="rId4" Type="http://schemas.openxmlformats.org/officeDocument/2006/relationships/printerSettings" Target="../printerSettings/printerSettings262.bin"/><Relationship Id="rId9" Type="http://schemas.openxmlformats.org/officeDocument/2006/relationships/comments" Target="../comments40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7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6.bin"/><Relationship Id="rId1" Type="http://schemas.openxmlformats.org/officeDocument/2006/relationships/printerSettings" Target="../printerSettings/printerSettings265.bin"/><Relationship Id="rId6" Type="http://schemas.openxmlformats.org/officeDocument/2006/relationships/printerSettings" Target="../printerSettings/printerSettings270.bin"/><Relationship Id="rId5" Type="http://schemas.openxmlformats.org/officeDocument/2006/relationships/printerSettings" Target="../printerSettings/printerSettings269.bin"/><Relationship Id="rId4" Type="http://schemas.openxmlformats.org/officeDocument/2006/relationships/printerSettings" Target="../printerSettings/printerSettings268.bin"/><Relationship Id="rId9" Type="http://schemas.openxmlformats.org/officeDocument/2006/relationships/comments" Target="../comments41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3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4" Type="http://schemas.openxmlformats.org/officeDocument/2006/relationships/printerSettings" Target="../printerSettings/printerSettings274.bin"/><Relationship Id="rId9" Type="http://schemas.openxmlformats.org/officeDocument/2006/relationships/comments" Target="../comments42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9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8.bin"/><Relationship Id="rId1" Type="http://schemas.openxmlformats.org/officeDocument/2006/relationships/printerSettings" Target="../printerSettings/printerSettings277.bin"/><Relationship Id="rId6" Type="http://schemas.openxmlformats.org/officeDocument/2006/relationships/printerSettings" Target="../printerSettings/printerSettings282.bin"/><Relationship Id="rId5" Type="http://schemas.openxmlformats.org/officeDocument/2006/relationships/printerSettings" Target="../printerSettings/printerSettings281.bin"/><Relationship Id="rId4" Type="http://schemas.openxmlformats.org/officeDocument/2006/relationships/printerSettings" Target="../printerSettings/printerSettings280.bin"/><Relationship Id="rId9" Type="http://schemas.openxmlformats.org/officeDocument/2006/relationships/comments" Target="../comments43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5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Relationship Id="rId6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7.bin"/><Relationship Id="rId4" Type="http://schemas.openxmlformats.org/officeDocument/2006/relationships/printerSettings" Target="../printerSettings/printerSettings286.bin"/><Relationship Id="rId9" Type="http://schemas.openxmlformats.org/officeDocument/2006/relationships/comments" Target="../comments44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1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5" Type="http://schemas.openxmlformats.org/officeDocument/2006/relationships/printerSettings" Target="../printerSettings/printerSettings293.bin"/><Relationship Id="rId4" Type="http://schemas.openxmlformats.org/officeDocument/2006/relationships/printerSettings" Target="../printerSettings/printerSettings29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printerSettings" Target="../printerSettings/printerSettings300.bin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4" Type="http://schemas.openxmlformats.org/officeDocument/2006/relationships/printerSettings" Target="../printerSettings/printerSettings30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printerSettings" Target="../printerSettings/printerSettings312.bin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5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4.bin"/><Relationship Id="rId1" Type="http://schemas.openxmlformats.org/officeDocument/2006/relationships/printerSettings" Target="../printerSettings/printerSettings313.bin"/><Relationship Id="rId6" Type="http://schemas.openxmlformats.org/officeDocument/2006/relationships/printerSettings" Target="../printerSettings/printerSettings318.bin"/><Relationship Id="rId5" Type="http://schemas.openxmlformats.org/officeDocument/2006/relationships/printerSettings" Target="../printerSettings/printerSettings317.bin"/><Relationship Id="rId4" Type="http://schemas.openxmlformats.org/officeDocument/2006/relationships/printerSettings" Target="../printerSettings/printerSettings31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1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0.bin"/><Relationship Id="rId1" Type="http://schemas.openxmlformats.org/officeDocument/2006/relationships/printerSettings" Target="../printerSettings/printerSettings319.bin"/><Relationship Id="rId6" Type="http://schemas.openxmlformats.org/officeDocument/2006/relationships/printerSettings" Target="../printerSettings/printerSettings324.bin"/><Relationship Id="rId5" Type="http://schemas.openxmlformats.org/officeDocument/2006/relationships/printerSettings" Target="../printerSettings/printerSettings323.bin"/><Relationship Id="rId4" Type="http://schemas.openxmlformats.org/officeDocument/2006/relationships/printerSettings" Target="../printerSettings/printerSettings322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7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3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2.bin"/><Relationship Id="rId1" Type="http://schemas.openxmlformats.org/officeDocument/2006/relationships/printerSettings" Target="../printerSettings/printerSettings331.bin"/><Relationship Id="rId6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5.bin"/><Relationship Id="rId4" Type="http://schemas.openxmlformats.org/officeDocument/2006/relationships/printerSettings" Target="../printerSettings/printerSettings334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printerSettings" Target="../printerSettings/printerSettings342.bin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5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1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0.bin"/><Relationship Id="rId1" Type="http://schemas.openxmlformats.org/officeDocument/2006/relationships/printerSettings" Target="../printerSettings/printerSettings349.bin"/><Relationship Id="rId6" Type="http://schemas.openxmlformats.org/officeDocument/2006/relationships/printerSettings" Target="../printerSettings/printerSettings354.bin"/><Relationship Id="rId5" Type="http://schemas.openxmlformats.org/officeDocument/2006/relationships/printerSettings" Target="../printerSettings/printerSettings353.bin"/><Relationship Id="rId4" Type="http://schemas.openxmlformats.org/officeDocument/2006/relationships/printerSettings" Target="../printerSettings/printerSettings352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7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printerSettings" Target="../printerSettings/printerSettings360.bin"/><Relationship Id="rId5" Type="http://schemas.openxmlformats.org/officeDocument/2006/relationships/printerSettings" Target="../printerSettings/printerSettings359.bin"/><Relationship Id="rId4" Type="http://schemas.openxmlformats.org/officeDocument/2006/relationships/printerSettings" Target="../printerSettings/printerSettings358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5.bin"/><Relationship Id="rId4" Type="http://schemas.openxmlformats.org/officeDocument/2006/relationships/printerSettings" Target="../printerSettings/printerSettings364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8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Relationship Id="rId6" Type="http://schemas.openxmlformats.org/officeDocument/2006/relationships/printerSettings" Target="../printerSettings/printerSettings371.bin"/><Relationship Id="rId5" Type="http://schemas.openxmlformats.org/officeDocument/2006/relationships/printerSettings" Target="../printerSettings/printerSettings370.bin"/><Relationship Id="rId4" Type="http://schemas.openxmlformats.org/officeDocument/2006/relationships/printerSettings" Target="../printerSettings/printerSettings369.bin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4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7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2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81.bin"/><Relationship Id="rId1" Type="http://schemas.openxmlformats.org/officeDocument/2006/relationships/printerSettings" Target="../printerSettings/printerSettings380.bin"/><Relationship Id="rId6" Type="http://schemas.openxmlformats.org/officeDocument/2006/relationships/printerSettings" Target="../printerSettings/printerSettings385.bin"/><Relationship Id="rId5" Type="http://schemas.openxmlformats.org/officeDocument/2006/relationships/printerSettings" Target="../printerSettings/printerSettings384.bin"/><Relationship Id="rId4" Type="http://schemas.openxmlformats.org/officeDocument/2006/relationships/printerSettings" Target="../printerSettings/printerSettings383.bin"/><Relationship Id="rId9" Type="http://schemas.openxmlformats.org/officeDocument/2006/relationships/comments" Target="../comments47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8.bin"/><Relationship Id="rId2" Type="http://schemas.openxmlformats.org/officeDocument/2006/relationships/printerSettings" Target="../printerSettings/printerSettings387.bin"/><Relationship Id="rId1" Type="http://schemas.openxmlformats.org/officeDocument/2006/relationships/printerSettings" Target="../printerSettings/printerSettings386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1.bin"/><Relationship Id="rId2" Type="http://schemas.openxmlformats.org/officeDocument/2006/relationships/printerSettings" Target="../printerSettings/printerSettings390.bin"/><Relationship Id="rId1" Type="http://schemas.openxmlformats.org/officeDocument/2006/relationships/printerSettings" Target="../printerSettings/printerSettings389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2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Relationship Id="rId6" Type="http://schemas.openxmlformats.org/officeDocument/2006/relationships/printerSettings" Target="../printerSettings/printerSettings406.bin"/><Relationship Id="rId5" Type="http://schemas.openxmlformats.org/officeDocument/2006/relationships/printerSettings" Target="../printerSettings/printerSettings405.bin"/><Relationship Id="rId4" Type="http://schemas.openxmlformats.org/officeDocument/2006/relationships/printerSettings" Target="../printerSettings/printerSettings40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9.bin"/><Relationship Id="rId2" Type="http://schemas.openxmlformats.org/officeDocument/2006/relationships/printerSettings" Target="../printerSettings/printerSettings408.bin"/><Relationship Id="rId1" Type="http://schemas.openxmlformats.org/officeDocument/2006/relationships/printerSettings" Target="../printerSettings/printerSettings407.bin"/><Relationship Id="rId6" Type="http://schemas.openxmlformats.org/officeDocument/2006/relationships/printerSettings" Target="../printerSettings/printerSettings412.bin"/><Relationship Id="rId5" Type="http://schemas.openxmlformats.org/officeDocument/2006/relationships/printerSettings" Target="../printerSettings/printerSettings411.bin"/><Relationship Id="rId4" Type="http://schemas.openxmlformats.org/officeDocument/2006/relationships/printerSettings" Target="../printerSettings/printerSettings41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printerSettings" Target="../printerSettings/printerSettings418.bin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1.bin"/><Relationship Id="rId2" Type="http://schemas.openxmlformats.org/officeDocument/2006/relationships/printerSettings" Target="../printerSettings/printerSettings420.bin"/><Relationship Id="rId1" Type="http://schemas.openxmlformats.org/officeDocument/2006/relationships/printerSettings" Target="../printerSettings/printerSettings419.bin"/><Relationship Id="rId6" Type="http://schemas.openxmlformats.org/officeDocument/2006/relationships/printerSettings" Target="../printerSettings/printerSettings424.bin"/><Relationship Id="rId5" Type="http://schemas.openxmlformats.org/officeDocument/2006/relationships/printerSettings" Target="../printerSettings/printerSettings423.bin"/><Relationship Id="rId4" Type="http://schemas.openxmlformats.org/officeDocument/2006/relationships/printerSettings" Target="../printerSettings/printerSettings422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7.bin"/><Relationship Id="rId2" Type="http://schemas.openxmlformats.org/officeDocument/2006/relationships/printerSettings" Target="../printerSettings/printerSettings426.bin"/><Relationship Id="rId1" Type="http://schemas.openxmlformats.org/officeDocument/2006/relationships/printerSettings" Target="../printerSettings/printerSettings425.bin"/><Relationship Id="rId6" Type="http://schemas.openxmlformats.org/officeDocument/2006/relationships/printerSettings" Target="../printerSettings/printerSettings430.bin"/><Relationship Id="rId5" Type="http://schemas.openxmlformats.org/officeDocument/2006/relationships/printerSettings" Target="../printerSettings/printerSettings429.bin"/><Relationship Id="rId4" Type="http://schemas.openxmlformats.org/officeDocument/2006/relationships/printerSettings" Target="../printerSettings/printerSettings428.bin"/></Relationships>
</file>

<file path=xl/worksheets/_rels/sheet82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3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2.bin"/><Relationship Id="rId1" Type="http://schemas.openxmlformats.org/officeDocument/2006/relationships/printerSettings" Target="../printerSettings/printerSettings431.bin"/><Relationship Id="rId6" Type="http://schemas.openxmlformats.org/officeDocument/2006/relationships/printerSettings" Target="../printerSettings/printerSettings436.bin"/><Relationship Id="rId5" Type="http://schemas.openxmlformats.org/officeDocument/2006/relationships/printerSettings" Target="../printerSettings/printerSettings435.bin"/><Relationship Id="rId4" Type="http://schemas.openxmlformats.org/officeDocument/2006/relationships/printerSettings" Target="../printerSettings/printerSettings434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9.bin"/><Relationship Id="rId2" Type="http://schemas.openxmlformats.org/officeDocument/2006/relationships/printerSettings" Target="../printerSettings/printerSettings438.bin"/><Relationship Id="rId1" Type="http://schemas.openxmlformats.org/officeDocument/2006/relationships/printerSettings" Target="../printerSettings/printerSettings4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18"/>
  <sheetViews>
    <sheetView view="pageLayout" zoomScaleNormal="64" workbookViewId="0">
      <selection activeCell="B6" sqref="B6"/>
    </sheetView>
  </sheetViews>
  <sheetFormatPr defaultRowHeight="12.75" x14ac:dyDescent="0.2"/>
  <cols>
    <col min="2" max="2" width="54.85546875" customWidth="1"/>
    <col min="3" max="3" width="63.85546875" customWidth="1"/>
  </cols>
  <sheetData>
    <row r="1" spans="2:3" s="592" customFormat="1" ht="23.25" x14ac:dyDescent="0.35">
      <c r="B1" s="2820" t="s">
        <v>1198</v>
      </c>
      <c r="C1" s="2820"/>
    </row>
    <row r="2" spans="2:3" ht="24.95" customHeight="1" x14ac:dyDescent="0.2"/>
    <row r="3" spans="2:3" ht="25.5" x14ac:dyDescent="0.35">
      <c r="B3" s="2790" t="s">
        <v>1184</v>
      </c>
    </row>
    <row r="4" spans="2:3" ht="25.5" x14ac:dyDescent="0.35">
      <c r="B4" s="2790" t="s">
        <v>1185</v>
      </c>
      <c r="C4" s="2794">
        <v>43556</v>
      </c>
    </row>
    <row r="5" spans="2:3" ht="25.5" x14ac:dyDescent="0.35">
      <c r="B5" s="2792"/>
      <c r="C5" s="2793" t="s">
        <v>1186</v>
      </c>
    </row>
    <row r="6" spans="2:3" ht="25.5" x14ac:dyDescent="0.35">
      <c r="B6" s="2787"/>
      <c r="C6" s="2788"/>
    </row>
    <row r="7" spans="2:3" ht="25.5" x14ac:dyDescent="0.35">
      <c r="B7" s="2790" t="s">
        <v>1191</v>
      </c>
      <c r="C7" s="2791" t="s">
        <v>1188</v>
      </c>
    </row>
    <row r="8" spans="2:3" ht="25.5" x14ac:dyDescent="0.35">
      <c r="B8" s="2792"/>
      <c r="C8" s="2795" t="s">
        <v>1196</v>
      </c>
    </row>
    <row r="9" spans="2:3" ht="25.5" x14ac:dyDescent="0.35">
      <c r="B9" s="2787"/>
      <c r="C9" s="2795" t="s">
        <v>1197</v>
      </c>
    </row>
    <row r="10" spans="2:3" ht="25.5" x14ac:dyDescent="0.35">
      <c r="B10" s="2792"/>
      <c r="C10" s="2789" t="s">
        <v>1187</v>
      </c>
    </row>
    <row r="11" spans="2:3" ht="25.5" x14ac:dyDescent="0.35">
      <c r="B11" s="2787"/>
    </row>
    <row r="12" spans="2:3" ht="25.5" x14ac:dyDescent="0.35">
      <c r="B12" s="2790" t="s">
        <v>1190</v>
      </c>
      <c r="C12" s="2791" t="s">
        <v>1194</v>
      </c>
    </row>
    <row r="13" spans="2:3" ht="25.5" x14ac:dyDescent="0.35">
      <c r="B13" s="1423"/>
      <c r="C13" s="2791" t="s">
        <v>1183</v>
      </c>
    </row>
    <row r="14" spans="2:3" ht="25.5" x14ac:dyDescent="0.35">
      <c r="B14" s="1423"/>
      <c r="C14" s="2791" t="s">
        <v>1193</v>
      </c>
    </row>
    <row r="15" spans="2:3" ht="25.5" x14ac:dyDescent="0.35">
      <c r="B15" s="2787"/>
      <c r="C15" s="2789"/>
    </row>
    <row r="16" spans="2:3" ht="25.5" x14ac:dyDescent="0.35">
      <c r="B16" s="2790" t="s">
        <v>1192</v>
      </c>
      <c r="C16" s="2791" t="s">
        <v>1195</v>
      </c>
    </row>
    <row r="17" spans="2:3" ht="25.5" x14ac:dyDescent="0.35">
      <c r="C17" s="2791" t="s">
        <v>1189</v>
      </c>
    </row>
    <row r="18" spans="2:3" ht="25.5" x14ac:dyDescent="0.35">
      <c r="B18" s="2788"/>
      <c r="C18" s="2791" t="s">
        <v>1182</v>
      </c>
    </row>
  </sheetData>
  <customSheetViews>
    <customSheetView guid="{EA7FF893-CFBE-4D88-BF19-92454183E240}" showPageBreaks="1" fitToPage="1" state="hidden" view="pageLayout">
      <selection activeCell="B6" sqref="B6"/>
      <pageMargins left="0.7" right="0.7" top="0.75" bottom="0.75" header="0.3" footer="0.3"/>
      <pageSetup scale="72" orientation="portrait" r:id="rId1"/>
    </customSheetView>
  </customSheetViews>
  <mergeCells count="1">
    <mergeCell ref="B1:C1"/>
  </mergeCells>
  <pageMargins left="0.7" right="0.7" top="0.75" bottom="0.75" header="0.3" footer="0.3"/>
  <pageSetup scale="7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M20" sqref="M20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40" t="s">
        <v>569</v>
      </c>
      <c r="E1" s="2840"/>
      <c r="F1" s="2840"/>
      <c r="G1" s="2840"/>
      <c r="H1" s="2840"/>
      <c r="I1" s="2840"/>
      <c r="J1" s="2840"/>
      <c r="K1" s="2840"/>
      <c r="L1" s="533"/>
    </row>
    <row r="2" spans="1:94" ht="20.25" x14ac:dyDescent="0.3">
      <c r="A2" s="533"/>
      <c r="B2" s="533"/>
      <c r="C2" s="539"/>
      <c r="D2" s="2840"/>
      <c r="E2" s="2840"/>
      <c r="F2" s="2840"/>
      <c r="G2" s="2840"/>
      <c r="H2" s="2840"/>
      <c r="I2" s="2840"/>
      <c r="J2" s="2840"/>
      <c r="K2" s="2840"/>
      <c r="N2" s="444" t="s">
        <v>570</v>
      </c>
    </row>
    <row r="3" spans="1:94" ht="18" x14ac:dyDescent="0.25">
      <c r="A3" s="2840" t="s">
        <v>571</v>
      </c>
      <c r="B3" s="2841"/>
      <c r="C3" s="2842">
        <f ca="1">NOW()</f>
        <v>43689.36657766204</v>
      </c>
      <c r="D3" s="2842"/>
      <c r="E3" s="2842"/>
      <c r="F3" s="2842"/>
      <c r="G3" s="533"/>
      <c r="H3" s="2840" t="s">
        <v>572</v>
      </c>
      <c r="I3" s="2840"/>
      <c r="J3" s="2744" t="s">
        <v>1228</v>
      </c>
      <c r="K3" s="533"/>
      <c r="M3" s="2843" t="s">
        <v>573</v>
      </c>
      <c r="N3" s="2843"/>
      <c r="O3" s="2843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44" t="s">
        <v>574</v>
      </c>
      <c r="N4" s="2844"/>
      <c r="O4" s="2844"/>
    </row>
    <row r="5" spans="1:94" ht="18" x14ac:dyDescent="0.25">
      <c r="A5" s="2840" t="s">
        <v>575</v>
      </c>
      <c r="B5" s="2840"/>
      <c r="C5" s="2840"/>
      <c r="D5" s="535" t="s">
        <v>1224</v>
      </c>
      <c r="E5" s="533"/>
      <c r="F5" s="533"/>
      <c r="G5" s="533" t="s">
        <v>806</v>
      </c>
      <c r="H5" s="534">
        <v>0.47099999999999997</v>
      </c>
      <c r="I5" s="533" t="s">
        <v>579</v>
      </c>
      <c r="J5" s="533"/>
      <c r="L5" s="536"/>
      <c r="M5" s="2847" t="s">
        <v>877</v>
      </c>
      <c r="N5" s="2847"/>
      <c r="O5" s="2847"/>
    </row>
    <row r="6" spans="1:94" ht="18" x14ac:dyDescent="0.25">
      <c r="A6" s="2840" t="s">
        <v>576</v>
      </c>
      <c r="B6" s="2840"/>
      <c r="C6" s="537">
        <v>12.2</v>
      </c>
      <c r="D6" s="2840" t="s">
        <v>577</v>
      </c>
      <c r="E6" s="2840"/>
      <c r="F6" s="1019">
        <f>D9</f>
        <v>41.099999999999994</v>
      </c>
      <c r="G6" s="533" t="s">
        <v>578</v>
      </c>
      <c r="H6" s="722">
        <f>H5/0.038</f>
        <v>12.394736842105262</v>
      </c>
      <c r="I6" s="533" t="s">
        <v>579</v>
      </c>
      <c r="J6" s="533"/>
      <c r="L6" s="536"/>
      <c r="M6" s="2848" t="s">
        <v>580</v>
      </c>
      <c r="N6" s="2848"/>
      <c r="O6" s="2848"/>
    </row>
    <row r="7" spans="1:94" ht="18" x14ac:dyDescent="0.25">
      <c r="A7" s="2840" t="s">
        <v>581</v>
      </c>
      <c r="B7" s="2840"/>
      <c r="C7" s="2840"/>
      <c r="D7" s="537">
        <v>62</v>
      </c>
      <c r="E7" s="533" t="s">
        <v>582</v>
      </c>
      <c r="F7" s="538">
        <v>68</v>
      </c>
      <c r="G7" s="533" t="s">
        <v>583</v>
      </c>
      <c r="H7" s="538">
        <v>76</v>
      </c>
      <c r="I7" s="533" t="s">
        <v>584</v>
      </c>
      <c r="J7" s="537">
        <v>50</v>
      </c>
      <c r="M7" s="2849" t="s">
        <v>770</v>
      </c>
      <c r="N7" s="2849"/>
      <c r="O7" s="2849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35" t="s">
        <v>586</v>
      </c>
      <c r="B9" s="2835"/>
      <c r="C9" s="539"/>
      <c r="D9" s="2822">
        <f>D12+D11+D10</f>
        <v>41.099999999999994</v>
      </c>
      <c r="E9" s="2822"/>
      <c r="F9" s="539" t="s">
        <v>585</v>
      </c>
      <c r="G9" s="2837" t="s">
        <v>587</v>
      </c>
      <c r="H9" s="2837"/>
      <c r="I9" s="618"/>
      <c r="J9" s="617">
        <f>I9*1440/1000000</f>
        <v>0</v>
      </c>
      <c r="K9" s="2845" t="s">
        <v>588</v>
      </c>
      <c r="L9" s="2845"/>
      <c r="M9" s="2845"/>
      <c r="N9" s="2845"/>
      <c r="O9" s="2846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35" t="s">
        <v>589</v>
      </c>
      <c r="B10" s="2835"/>
      <c r="C10" s="539"/>
      <c r="D10" s="2836">
        <v>13.7</v>
      </c>
      <c r="E10" s="2836"/>
      <c r="F10" s="539" t="s">
        <v>585</v>
      </c>
      <c r="G10" s="2837" t="s">
        <v>590</v>
      </c>
      <c r="H10" s="2837"/>
      <c r="I10" s="618"/>
      <c r="J10" s="441"/>
      <c r="K10" s="2838" t="s">
        <v>591</v>
      </c>
      <c r="L10" s="2838"/>
      <c r="M10" s="2834">
        <f ca="1">VLOOKUP(TODAY()-1,[1]DAILY!$B$3:$T$9967,2,0)</f>
        <v>0</v>
      </c>
      <c r="N10" s="2834"/>
      <c r="O10" s="2834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35" t="s">
        <v>592</v>
      </c>
      <c r="B11" s="2835"/>
      <c r="C11" s="539"/>
      <c r="D11" s="2836">
        <v>13.7</v>
      </c>
      <c r="E11" s="2836"/>
      <c r="F11" s="539" t="s">
        <v>585</v>
      </c>
      <c r="G11" s="2837" t="s">
        <v>593</v>
      </c>
      <c r="H11" s="2837"/>
      <c r="I11" s="618">
        <v>12192</v>
      </c>
      <c r="J11" s="617">
        <f>I11*1440/1000000</f>
        <v>17.556480000000001</v>
      </c>
      <c r="K11" s="2838" t="s">
        <v>594</v>
      </c>
      <c r="L11" s="2838"/>
      <c r="M11" s="2834">
        <f ca="1">VLOOKUP(TODAY()-1,[1]DAILY!$B$3:$T$9967,4,0)</f>
        <v>0</v>
      </c>
      <c r="N11" s="2834"/>
      <c r="O11" s="2834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35" t="s">
        <v>595</v>
      </c>
      <c r="B12" s="2835"/>
      <c r="C12" s="539"/>
      <c r="D12" s="2836">
        <v>13.7</v>
      </c>
      <c r="E12" s="2836"/>
      <c r="F12" s="539" t="s">
        <v>585</v>
      </c>
      <c r="G12" s="2837" t="s">
        <v>590</v>
      </c>
      <c r="H12" s="2837"/>
      <c r="I12" s="618" t="s">
        <v>1199</v>
      </c>
      <c r="J12" s="441"/>
      <c r="K12" s="2839" t="s">
        <v>596</v>
      </c>
      <c r="L12" s="2839"/>
      <c r="M12" s="2834">
        <f ca="1">VLOOKUP(TODAY()-1,[1]DAILY!$B$3:$T$9967,6,0)</f>
        <v>0</v>
      </c>
      <c r="N12" s="2834"/>
      <c r="O12" s="2834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35" t="s">
        <v>597</v>
      </c>
      <c r="B13" s="2835"/>
      <c r="C13" s="539"/>
      <c r="D13" s="2822">
        <f>D16+D15+D14</f>
        <v>40.5</v>
      </c>
      <c r="E13" s="2822"/>
      <c r="F13" s="539" t="s">
        <v>585</v>
      </c>
      <c r="G13" s="2837" t="s">
        <v>598</v>
      </c>
      <c r="H13" s="2837"/>
      <c r="I13" s="618">
        <v>10066</v>
      </c>
      <c r="J13" s="617">
        <f>I13*1440/1000000</f>
        <v>14.495039999999999</v>
      </c>
      <c r="K13" s="2839" t="s">
        <v>599</v>
      </c>
      <c r="L13" s="2839"/>
      <c r="M13" s="2834">
        <f ca="1">VLOOKUP(TODAY()-1,[1]DAILY!$B$3:$T$9967,8,0)</f>
        <v>0</v>
      </c>
      <c r="N13" s="2834"/>
      <c r="O13" s="2834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35" t="s">
        <v>600</v>
      </c>
      <c r="B14" s="2835"/>
      <c r="C14" s="539"/>
      <c r="D14" s="2836">
        <v>13</v>
      </c>
      <c r="E14" s="2836"/>
      <c r="F14" s="539" t="s">
        <v>585</v>
      </c>
      <c r="G14" s="2837" t="s">
        <v>601</v>
      </c>
      <c r="H14" s="2837"/>
      <c r="I14" s="1064" t="s">
        <v>1201</v>
      </c>
      <c r="J14" s="441"/>
      <c r="K14" s="2839" t="s">
        <v>602</v>
      </c>
      <c r="L14" s="2839"/>
      <c r="M14" s="2834">
        <f ca="1">VLOOKUP(TODAY()-1,[1]DAILY!$B$3:$T$9967,10,0)</f>
        <v>0</v>
      </c>
      <c r="N14" s="2834"/>
      <c r="O14" s="2834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35" t="s">
        <v>603</v>
      </c>
      <c r="B15" s="2835"/>
      <c r="C15" s="539"/>
      <c r="D15" s="2836">
        <v>13</v>
      </c>
      <c r="E15" s="2836"/>
      <c r="F15" s="539" t="s">
        <v>585</v>
      </c>
      <c r="G15" s="2837" t="s">
        <v>604</v>
      </c>
      <c r="H15" s="2837"/>
      <c r="I15" s="618">
        <v>4290</v>
      </c>
      <c r="J15" s="617">
        <f>I15*1440/1000000</f>
        <v>6.1776</v>
      </c>
      <c r="K15" s="2839" t="s">
        <v>605</v>
      </c>
      <c r="L15" s="2839"/>
      <c r="M15" s="2834">
        <f ca="1">VLOOKUP(TODAY()-1,[1]DAILY!$B$3:$T$9967,12,0)</f>
        <v>0</v>
      </c>
      <c r="N15" s="2834"/>
      <c r="O15" s="2834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35" t="s">
        <v>606</v>
      </c>
      <c r="B16" s="2835"/>
      <c r="C16" s="539"/>
      <c r="D16" s="2836">
        <v>14.5</v>
      </c>
      <c r="E16" s="2836"/>
      <c r="F16" s="539" t="s">
        <v>585</v>
      </c>
      <c r="G16" s="2837" t="s">
        <v>601</v>
      </c>
      <c r="H16" s="2837"/>
      <c r="I16" s="1064" t="s">
        <v>1201</v>
      </c>
      <c r="J16" s="441"/>
      <c r="K16" s="2839" t="s">
        <v>607</v>
      </c>
      <c r="L16" s="2839"/>
      <c r="M16" s="2834">
        <f ca="1">VLOOKUP(TODAY()-1,[1]DAILY!$B$3:$T$9967,14,0)</f>
        <v>0</v>
      </c>
      <c r="N16" s="2834"/>
      <c r="O16" s="2834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53"/>
      <c r="H17" s="2853"/>
      <c r="I17" s="536"/>
      <c r="K17" s="450"/>
      <c r="L17" s="450"/>
      <c r="M17" s="450" t="s">
        <v>608</v>
      </c>
      <c r="N17" s="2854" t="s">
        <v>609</v>
      </c>
      <c r="O17" s="2854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35" t="s">
        <v>610</v>
      </c>
      <c r="G18" s="2835"/>
      <c r="H18" s="2855" t="s">
        <v>611</v>
      </c>
      <c r="I18" s="2855"/>
      <c r="J18" s="539"/>
      <c r="K18" s="2839" t="s">
        <v>612</v>
      </c>
      <c r="L18" s="2839"/>
      <c r="M18" s="540">
        <v>1797</v>
      </c>
      <c r="N18" s="2856">
        <f ca="1">VLOOKUP(TODAY()-1,[1]DAILY!$B$3:$T$9967,16,0)</f>
        <v>0</v>
      </c>
      <c r="O18" s="2857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35" t="s">
        <v>614</v>
      </c>
      <c r="G19" s="2835"/>
      <c r="H19" s="2835" t="s">
        <v>614</v>
      </c>
      <c r="I19" s="2835"/>
      <c r="J19" s="541"/>
      <c r="K19" s="2839" t="s">
        <v>615</v>
      </c>
      <c r="L19" s="2839"/>
      <c r="M19" s="690">
        <v>2.2959999999999998</v>
      </c>
      <c r="N19" s="2862">
        <f ca="1">VLOOKUP(TODAY()-1,[1]DAILY!$B$3:$T$9967,18,0)</f>
        <v>0</v>
      </c>
      <c r="O19" s="2863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35" t="s">
        <v>616</v>
      </c>
      <c r="C20" s="2850"/>
      <c r="D20" s="542">
        <v>80</v>
      </c>
      <c r="E20" s="2755"/>
      <c r="F20" s="543">
        <f>D10*D20*4.09</f>
        <v>4482.6399999999994</v>
      </c>
      <c r="G20" s="2752"/>
      <c r="H20" s="2851">
        <v>6800</v>
      </c>
      <c r="I20" s="2851"/>
      <c r="J20" s="544"/>
      <c r="K20" s="2852" t="s">
        <v>617</v>
      </c>
      <c r="L20" s="2852"/>
      <c r="M20" s="540">
        <v>40</v>
      </c>
      <c r="N20" s="1250" t="s">
        <v>921</v>
      </c>
      <c r="O20" s="690">
        <v>2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6"/>
      <c r="F21" s="543">
        <f>D11*D20*4.09</f>
        <v>4482.6399999999994</v>
      </c>
      <c r="G21" s="2753"/>
      <c r="H21" s="2858">
        <v>6800</v>
      </c>
      <c r="I21" s="2858"/>
      <c r="J21" s="544"/>
      <c r="K21" s="2852" t="s">
        <v>618</v>
      </c>
      <c r="L21" s="2852"/>
      <c r="M21" s="540"/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6"/>
      <c r="F22" s="543">
        <f>D12*D20*4.18</f>
        <v>4581.28</v>
      </c>
      <c r="G22" s="2753"/>
      <c r="H22" s="2858"/>
      <c r="I22" s="2858"/>
      <c r="J22" s="544"/>
      <c r="K22" s="2859" t="s">
        <v>619</v>
      </c>
      <c r="L22" s="2859"/>
      <c r="M22" s="2859"/>
      <c r="N22" s="2860"/>
      <c r="O22" s="2861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3"/>
      <c r="H23" s="2858"/>
      <c r="I23" s="2858"/>
      <c r="J23" s="544"/>
      <c r="K23" s="545"/>
      <c r="L23" s="2822" t="s">
        <v>620</v>
      </c>
      <c r="M23" s="2822"/>
      <c r="N23" s="2822"/>
      <c r="O23" s="2822"/>
      <c r="P23" s="2822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13447.919999999998</v>
      </c>
      <c r="G24" s="2753"/>
      <c r="H24" s="2866">
        <f>H20+H21+H22+H23</f>
        <v>13600</v>
      </c>
      <c r="I24" s="2866"/>
      <c r="J24" s="546">
        <f>H24/4.09/D9</f>
        <v>80.904704965526278</v>
      </c>
      <c r="K24" s="545"/>
      <c r="L24" s="2823" t="s">
        <v>621</v>
      </c>
      <c r="M24" s="2823"/>
      <c r="N24" s="2823"/>
      <c r="O24" s="2823"/>
      <c r="P24" s="2823"/>
      <c r="Q24" s="2318"/>
      <c r="U24" s="2830"/>
      <c r="V24" s="2830"/>
      <c r="W24" s="2830"/>
      <c r="X24" s="2830"/>
      <c r="Y24" s="2830"/>
      <c r="Z24" s="2770"/>
      <c r="AA24" s="2770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3"/>
      <c r="H25" s="545"/>
      <c r="I25" s="545"/>
      <c r="J25" s="548"/>
      <c r="K25" s="545"/>
      <c r="L25" s="2220" t="s">
        <v>1175</v>
      </c>
      <c r="M25" s="2220" t="s">
        <v>1176</v>
      </c>
      <c r="N25" s="2220" t="s">
        <v>1177</v>
      </c>
      <c r="O25" s="2220" t="s">
        <v>1178</v>
      </c>
      <c r="P25" s="2220" t="s">
        <v>1179</v>
      </c>
      <c r="Q25" s="585"/>
      <c r="U25" s="2771"/>
      <c r="V25" s="2772"/>
      <c r="W25" s="2772"/>
      <c r="X25" s="2772"/>
      <c r="Y25" s="2772"/>
      <c r="Z25" s="2772"/>
      <c r="AA25" s="2772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0.22</v>
      </c>
      <c r="E26" s="2752"/>
      <c r="F26" s="551">
        <f>(D10*8.34*D26)/(0.01065*1.5)/B27</f>
        <v>786.75305164319252</v>
      </c>
      <c r="G26" s="2753"/>
      <c r="H26" s="2851">
        <v>800</v>
      </c>
      <c r="I26" s="2851"/>
      <c r="J26" s="552">
        <f>((5000*H26*1440)/(1000*1000*454))/(D10*8.34)*B27</f>
        <v>0.22208028618746212</v>
      </c>
      <c r="K26" s="2748" t="s">
        <v>543</v>
      </c>
      <c r="L26" s="616">
        <v>4825</v>
      </c>
      <c r="M26" s="616">
        <v>5131</v>
      </c>
      <c r="N26" s="616">
        <v>5131</v>
      </c>
      <c r="O26" s="620">
        <v>2830</v>
      </c>
      <c r="P26" s="620">
        <v>2830</v>
      </c>
      <c r="Q26" s="2324"/>
      <c r="U26" s="2771"/>
      <c r="V26" s="2772"/>
      <c r="W26" s="2772"/>
      <c r="X26" s="2772"/>
      <c r="Y26" s="2772"/>
      <c r="Z26" s="2770"/>
      <c r="AA26" s="2770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0.25</v>
      </c>
      <c r="E27" s="2753"/>
      <c r="F27" s="551">
        <f>(D10*8.34*D27)/(0.01065*1.5)/B27</f>
        <v>894.03755868544602</v>
      </c>
      <c r="G27" s="2753"/>
      <c r="H27" s="2851">
        <v>910</v>
      </c>
      <c r="I27" s="2851"/>
      <c r="J27" s="552">
        <f>((5000*H27*1440)/(1000*1000*454))/(D10*8.34)*B27</f>
        <v>0.25261632553823815</v>
      </c>
      <c r="K27" s="2833" t="s">
        <v>625</v>
      </c>
      <c r="L27" s="2833"/>
      <c r="M27" s="2864">
        <v>3106</v>
      </c>
      <c r="N27" s="2865"/>
      <c r="O27" s="556">
        <v>8914</v>
      </c>
      <c r="P27" s="556">
        <v>8914</v>
      </c>
      <c r="Q27" s="2324"/>
      <c r="S27" s="2359"/>
      <c r="T27" s="2359"/>
      <c r="U27" s="2773"/>
      <c r="V27" s="2831"/>
      <c r="W27" s="2831"/>
      <c r="X27" s="2831"/>
      <c r="Y27" s="2831"/>
      <c r="Z27" s="2770"/>
      <c r="AA27" s="2770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0.21</v>
      </c>
      <c r="E28" s="2753"/>
      <c r="F28" s="551">
        <f>(D11*8.34*D28)/(0.01065*1.5)/B29</f>
        <v>750.99154929577458</v>
      </c>
      <c r="G28" s="2753"/>
      <c r="H28" s="2851">
        <v>750</v>
      </c>
      <c r="I28" s="2851"/>
      <c r="J28" s="552">
        <f>((5000*H28*1440)/(1000*1000*454))/(D11*8.34)*B29</f>
        <v>0.20820026830074576</v>
      </c>
      <c r="M28" s="2833" t="s">
        <v>628</v>
      </c>
      <c r="N28" s="2833"/>
      <c r="O28" s="2833" t="s">
        <v>630</v>
      </c>
      <c r="P28" s="2833"/>
      <c r="Q28" s="2324"/>
      <c r="S28" s="2867"/>
      <c r="T28" s="2867"/>
      <c r="U28" s="2773"/>
      <c r="V28" s="2832"/>
      <c r="W28" s="2832"/>
      <c r="X28" s="2832"/>
      <c r="Y28" s="2832"/>
      <c r="Z28" s="2770"/>
      <c r="AA28" s="2770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0.22</v>
      </c>
      <c r="E29" s="2753"/>
      <c r="F29" s="551">
        <f>(D11*8.34*D29)/(0.01065*1.5)/B29</f>
        <v>786.75305164319252</v>
      </c>
      <c r="G29" s="2753"/>
      <c r="H29" s="2851">
        <v>800</v>
      </c>
      <c r="I29" s="2851"/>
      <c r="J29" s="552">
        <f>((5000*H29*1440)/(1000*1000*454))/(D11*8.34)*B29</f>
        <v>0.22208028618746212</v>
      </c>
      <c r="K29" s="504"/>
      <c r="L29" s="504" t="s">
        <v>1174</v>
      </c>
      <c r="M29" s="2824">
        <v>14</v>
      </c>
      <c r="N29" s="2825"/>
      <c r="O29" s="2824">
        <v>15</v>
      </c>
      <c r="P29" s="2825"/>
      <c r="Q29" s="2324"/>
      <c r="S29" s="2867"/>
      <c r="T29" s="2867"/>
      <c r="U29" s="2773"/>
      <c r="V29" s="2832"/>
      <c r="W29" s="2832"/>
      <c r="X29" s="2832"/>
      <c r="Y29" s="2832"/>
      <c r="Z29" s="2770"/>
      <c r="AA29" s="2770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0.19</v>
      </c>
      <c r="E30" s="2753"/>
      <c r="F30" s="551">
        <f>(D12*8.34*D30)/(0.01065*1.5)/B31</f>
        <v>679.46854460093891</v>
      </c>
      <c r="G30" s="2753"/>
      <c r="H30" s="2851">
        <v>700</v>
      </c>
      <c r="I30" s="2851"/>
      <c r="J30" s="552">
        <f>((5000*H30*1440)/(1000*1000*454))/(D12*8.34)*B29</f>
        <v>0.19432025041402937</v>
      </c>
      <c r="K30" s="2867" t="s">
        <v>123</v>
      </c>
      <c r="L30" s="2867"/>
      <c r="M30" s="2824">
        <v>2132</v>
      </c>
      <c r="N30" s="2826"/>
      <c r="O30" s="2826"/>
      <c r="P30" s="2825"/>
      <c r="Q30" s="2324"/>
      <c r="S30" s="2871"/>
      <c r="T30" s="2871"/>
      <c r="U30" s="2771"/>
      <c r="V30" s="2821"/>
      <c r="W30" s="2821"/>
      <c r="X30" s="2821"/>
      <c r="Y30" s="2821"/>
      <c r="Z30" s="2774"/>
      <c r="AA30" s="2775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0.19</v>
      </c>
      <c r="E31" s="2753"/>
      <c r="F31" s="551">
        <f>(D12*8.34*D31)/(0.01065*1.5)/B31</f>
        <v>679.46854460093891</v>
      </c>
      <c r="G31" s="2753"/>
      <c r="H31" s="2851">
        <v>650</v>
      </c>
      <c r="I31" s="2851"/>
      <c r="J31" s="552">
        <f>((5000*H31*1440)/(1000*1000*454))/(D12*8.34)*B31</f>
        <v>0.18044023252731298</v>
      </c>
      <c r="K31" s="2867" t="s">
        <v>90</v>
      </c>
      <c r="L31" s="2867"/>
      <c r="M31" s="2824">
        <v>750</v>
      </c>
      <c r="N31" s="2826"/>
      <c r="O31" s="2826"/>
      <c r="P31" s="2825"/>
      <c r="Q31" s="2324"/>
      <c r="U31" s="2771"/>
      <c r="V31" s="2832"/>
      <c r="W31" s="2832"/>
      <c r="X31" s="2832"/>
      <c r="Y31" s="2832"/>
      <c r="Z31" s="2770"/>
      <c r="AA31" s="2770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1400</v>
      </c>
      <c r="E32" s="2753"/>
      <c r="F32" s="543"/>
      <c r="G32" s="2753"/>
      <c r="H32" s="2851">
        <v>1400</v>
      </c>
      <c r="I32" s="2851"/>
      <c r="J32" s="552">
        <f>H32*1440/3785*0.005</f>
        <v>2.6631439894319682</v>
      </c>
      <c r="K32" s="2867" t="s">
        <v>635</v>
      </c>
      <c r="L32" s="2874"/>
      <c r="M32" s="2824">
        <v>5.58</v>
      </c>
      <c r="N32" s="2826"/>
      <c r="O32" s="2826"/>
      <c r="P32" s="2825"/>
      <c r="Q32" s="2324"/>
      <c r="U32" s="2771"/>
      <c r="V32" s="2832"/>
      <c r="W32" s="2832"/>
      <c r="X32" s="2832"/>
      <c r="Y32" s="2832"/>
      <c r="Z32" s="2770"/>
      <c r="AA32" s="2770"/>
    </row>
    <row r="33" spans="1:27" ht="9" customHeight="1" thickTop="1" thickBot="1" x14ac:dyDescent="0.35">
      <c r="A33" s="539"/>
      <c r="B33" s="539"/>
      <c r="C33" s="2386"/>
      <c r="D33" s="2387"/>
      <c r="E33" s="2754"/>
      <c r="F33" s="2388"/>
      <c r="G33" s="2754"/>
      <c r="H33" s="2389"/>
      <c r="I33" s="2389"/>
      <c r="J33" s="2390"/>
      <c r="K33" s="504"/>
      <c r="L33" s="504"/>
      <c r="M33" s="1677"/>
      <c r="N33" s="1677"/>
      <c r="O33" s="1677"/>
      <c r="P33" s="1677"/>
      <c r="Q33" s="2324"/>
      <c r="U33" s="2771"/>
      <c r="V33" s="2821"/>
      <c r="W33" s="2821"/>
      <c r="X33" s="2776"/>
      <c r="Y33" s="2777"/>
      <c r="Z33" s="2770"/>
      <c r="AA33" s="2770"/>
    </row>
    <row r="34" spans="1:27" ht="21" thickBot="1" x14ac:dyDescent="0.35">
      <c r="A34" s="539" t="s">
        <v>1125</v>
      </c>
      <c r="B34" s="539"/>
      <c r="C34" s="539" t="s">
        <v>963</v>
      </c>
      <c r="D34" s="550">
        <v>7.0000000000000007E-2</v>
      </c>
      <c r="E34" s="2753"/>
      <c r="F34" s="2384">
        <f>((D14*D34*8.34)/0.0044)</f>
        <v>1724.8636363636365</v>
      </c>
      <c r="G34" s="2753"/>
      <c r="H34" s="2868">
        <v>1700</v>
      </c>
      <c r="I34" s="2869"/>
      <c r="J34" s="2385">
        <f>((H34/D14/8.34)*0.0044)</f>
        <v>6.8990961077292023E-2</v>
      </c>
      <c r="K34" s="2867" t="s">
        <v>273</v>
      </c>
      <c r="L34" s="2874"/>
      <c r="M34" s="2827">
        <v>2494</v>
      </c>
      <c r="N34" s="2828"/>
      <c r="O34" s="2828"/>
      <c r="P34" s="2829"/>
      <c r="Q34" s="2324"/>
      <c r="R34" s="2324"/>
      <c r="U34" s="2771"/>
      <c r="V34" s="2821"/>
      <c r="W34" s="2821"/>
      <c r="X34" s="2778"/>
      <c r="Y34" s="2777"/>
      <c r="Z34" s="2770"/>
      <c r="AA34" s="2770"/>
    </row>
    <row r="35" spans="1:27" ht="21" thickBot="1" x14ac:dyDescent="0.35">
      <c r="A35" s="539" t="s">
        <v>1125</v>
      </c>
      <c r="B35" s="539"/>
      <c r="C35" s="539" t="s">
        <v>964</v>
      </c>
      <c r="D35" s="550">
        <v>7.0000000000000007E-2</v>
      </c>
      <c r="E35" s="2753"/>
      <c r="F35" s="2384">
        <f>((D15*D35*8.34)/0.0044)</f>
        <v>1724.8636363636365</v>
      </c>
      <c r="G35" s="2753"/>
      <c r="H35" s="2868">
        <v>1700</v>
      </c>
      <c r="I35" s="2869"/>
      <c r="J35" s="2385">
        <f>((H35/D15/8.34)*0.0044)</f>
        <v>6.8990961077292023E-2</v>
      </c>
      <c r="K35" s="2833" t="s">
        <v>270</v>
      </c>
      <c r="L35" s="2833"/>
      <c r="M35" s="2827">
        <v>20</v>
      </c>
      <c r="N35" s="2828"/>
      <c r="O35" s="2828"/>
      <c r="P35" s="2829"/>
      <c r="Q35" s="2324"/>
      <c r="R35" s="2324"/>
      <c r="U35" s="2771"/>
      <c r="V35" s="2821"/>
      <c r="W35" s="2821"/>
      <c r="X35" s="2779"/>
      <c r="Y35" s="2777"/>
      <c r="Z35" s="2770"/>
      <c r="AA35" s="2770"/>
    </row>
    <row r="36" spans="1:27" ht="21" thickBot="1" x14ac:dyDescent="0.35">
      <c r="A36" s="539" t="s">
        <v>1125</v>
      </c>
      <c r="B36" s="539"/>
      <c r="C36" s="539" t="s">
        <v>965</v>
      </c>
      <c r="D36" s="550">
        <v>0.06</v>
      </c>
      <c r="E36" s="2753"/>
      <c r="F36" s="2384">
        <f>((D16*D36*8.34)/0.0044)</f>
        <v>1649.0454545454545</v>
      </c>
      <c r="G36" s="2753"/>
      <c r="H36" s="2868">
        <v>1650</v>
      </c>
      <c r="I36" s="2869"/>
      <c r="J36" s="2385">
        <f>((H36/D16/8.34)*0.0044)</f>
        <v>6.0034730836020837E-2</v>
      </c>
      <c r="K36" s="2867" t="s">
        <v>124</v>
      </c>
      <c r="L36" s="2867"/>
      <c r="M36" s="2827">
        <v>11.41</v>
      </c>
      <c r="N36" s="2828"/>
      <c r="O36" s="2828"/>
      <c r="P36" s="2829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3"/>
      <c r="F37" s="545"/>
      <c r="G37" s="2753"/>
      <c r="H37" s="2783"/>
      <c r="I37" s="2784"/>
      <c r="J37" s="558"/>
      <c r="K37" s="504"/>
      <c r="L37" s="2747"/>
      <c r="M37" s="2781"/>
      <c r="N37" s="2781"/>
      <c r="O37" s="2768"/>
      <c r="P37" s="2768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1.9</v>
      </c>
      <c r="E38" s="2753"/>
      <c r="F38" s="543">
        <f>D38*8.34*D14/I60/(8.34*B63)*3785/1440</f>
        <v>554.89969135802471</v>
      </c>
      <c r="G38" s="2753"/>
      <c r="H38" s="2851">
        <v>560</v>
      </c>
      <c r="I38" s="2873"/>
      <c r="J38" s="1403">
        <f>H38/8.34/D14*I60*(8.34*B63)/3785*1440</f>
        <v>1.917463672391017</v>
      </c>
      <c r="K38" s="2875" t="s">
        <v>641</v>
      </c>
      <c r="L38" s="2876"/>
      <c r="M38" s="2872">
        <v>0</v>
      </c>
      <c r="N38" s="2872"/>
      <c r="O38" s="2872"/>
      <c r="P38" s="2872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1.9</v>
      </c>
      <c r="E39" s="2753"/>
      <c r="F39" s="543">
        <f>D39*8.34*D15/I60/(8.34*B63)*3785/1440</f>
        <v>554.89969135802471</v>
      </c>
      <c r="G39" s="2753"/>
      <c r="H39" s="2858">
        <v>560</v>
      </c>
      <c r="I39" s="2868"/>
      <c r="J39" s="1404">
        <f>H39/8.34/D15*I60*(8.34*B63)/3785*1440</f>
        <v>1.917463672391017</v>
      </c>
      <c r="K39" s="2878" t="s">
        <v>642</v>
      </c>
      <c r="L39" s="2879"/>
      <c r="M39" s="2872">
        <v>650</v>
      </c>
      <c r="N39" s="2872"/>
      <c r="O39" s="2872"/>
      <c r="P39" s="2872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1.5</v>
      </c>
      <c r="E40" s="2753"/>
      <c r="F40" s="543">
        <f>D40*8.34*D16/I60/(8.34*B63)*3785/1440</f>
        <v>488.62624643874642</v>
      </c>
      <c r="G40" s="2753"/>
      <c r="H40" s="2851">
        <v>530</v>
      </c>
      <c r="I40" s="2851"/>
      <c r="J40" s="563">
        <f>H40/8.34/D16*I60*(8.34*B63)/3785*1440</f>
        <v>1.6270104313761216</v>
      </c>
      <c r="K40" s="2880" t="s">
        <v>568</v>
      </c>
      <c r="L40" s="2881"/>
      <c r="M40" s="2872">
        <v>990</v>
      </c>
      <c r="N40" s="2872"/>
      <c r="O40" s="2872"/>
      <c r="P40" s="2872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3"/>
      <c r="F41" s="545"/>
      <c r="G41" s="2753"/>
      <c r="H41" s="2785"/>
      <c r="I41" s="2784"/>
      <c r="J41" s="545"/>
      <c r="K41" s="2883" t="s">
        <v>1136</v>
      </c>
      <c r="L41" s="2883"/>
      <c r="M41" s="2872">
        <v>0</v>
      </c>
      <c r="N41" s="2872"/>
      <c r="O41" s="2872"/>
      <c r="P41" s="2872"/>
      <c r="Q41" s="1571"/>
    </row>
    <row r="42" spans="1:27" ht="21.75" thickTop="1" thickBot="1" x14ac:dyDescent="0.35">
      <c r="A42" s="2870" t="s">
        <v>638</v>
      </c>
      <c r="B42" s="2870"/>
      <c r="C42" s="539" t="s">
        <v>639</v>
      </c>
      <c r="D42" s="561">
        <v>6.3</v>
      </c>
      <c r="E42" s="2753"/>
      <c r="F42" s="543">
        <f>D42*2.63/6.4*8.34*(D14+D15)</f>
        <v>561.37843124999984</v>
      </c>
      <c r="G42" s="2753"/>
      <c r="H42" s="2851">
        <v>570</v>
      </c>
      <c r="I42" s="2851"/>
      <c r="J42" s="1403">
        <f>H42/2.63*6.4/8.34/(D14+D15)</f>
        <v>6.3967544887751693</v>
      </c>
      <c r="K42" s="2882" t="s">
        <v>730</v>
      </c>
      <c r="L42" s="2882"/>
      <c r="M42" s="2769"/>
      <c r="N42" s="1996">
        <v>0</v>
      </c>
      <c r="O42" s="2769"/>
      <c r="P42" s="1996"/>
      <c r="Q42" s="2326"/>
      <c r="T42" s="560"/>
    </row>
    <row r="43" spans="1:27" ht="21.75" thickTop="1" thickBot="1" x14ac:dyDescent="0.35">
      <c r="A43" s="2870" t="s">
        <v>638</v>
      </c>
      <c r="B43" s="2870"/>
      <c r="C43" s="539" t="s">
        <v>640</v>
      </c>
      <c r="D43" s="561">
        <v>10.1</v>
      </c>
      <c r="E43" s="2753"/>
      <c r="F43" s="543">
        <f>D43*2.63/6.4*8.34*D16</f>
        <v>501.91618593749996</v>
      </c>
      <c r="G43" s="2753"/>
      <c r="H43" s="2851">
        <v>500</v>
      </c>
      <c r="I43" s="2851"/>
      <c r="J43" s="563">
        <f>H43/2.63*6.4/8.34/D16</f>
        <v>10.061440817190224</v>
      </c>
      <c r="P43" s="2780"/>
      <c r="Q43" s="2327"/>
    </row>
    <row r="44" spans="1:27" ht="21.75" thickTop="1" thickBot="1" x14ac:dyDescent="0.35">
      <c r="A44" s="2870" t="s">
        <v>638</v>
      </c>
      <c r="B44" s="2870"/>
      <c r="C44" s="539" t="s">
        <v>634</v>
      </c>
      <c r="D44" s="561">
        <v>0</v>
      </c>
      <c r="E44" s="2753"/>
      <c r="F44" s="543">
        <f>D44*2.63/6.4*8.34*D10</f>
        <v>0</v>
      </c>
      <c r="G44" s="2753"/>
      <c r="H44" s="2851"/>
      <c r="I44" s="2851"/>
      <c r="J44" s="564">
        <f>H44/2.63*6.4/8.34/D10</f>
        <v>0</v>
      </c>
      <c r="Q44" s="2328"/>
    </row>
    <row r="45" spans="1:27" ht="21.75" thickTop="1" thickBot="1" x14ac:dyDescent="0.35">
      <c r="A45" s="2870" t="s">
        <v>638</v>
      </c>
      <c r="B45" s="2870"/>
      <c r="C45" s="539" t="s">
        <v>636</v>
      </c>
      <c r="D45" s="561">
        <v>0</v>
      </c>
      <c r="E45" s="2753"/>
      <c r="F45" s="543">
        <f>D45*2.63/6.4*8.34*D11</f>
        <v>0</v>
      </c>
      <c r="G45" s="2753"/>
      <c r="H45" s="2851"/>
      <c r="I45" s="2851"/>
      <c r="J45" s="564">
        <f>H45/2.63*6.4/8.34/D11</f>
        <v>0</v>
      </c>
      <c r="Q45" s="2328"/>
    </row>
    <row r="46" spans="1:27" ht="21.75" thickTop="1" thickBot="1" x14ac:dyDescent="0.35">
      <c r="A46" s="2870" t="s">
        <v>638</v>
      </c>
      <c r="B46" s="2870"/>
      <c r="C46" s="539" t="s">
        <v>637</v>
      </c>
      <c r="D46" s="561">
        <v>0</v>
      </c>
      <c r="E46" s="2753"/>
      <c r="F46" s="543">
        <f>D46*2.63/6.4*8.34*D12</f>
        <v>0</v>
      </c>
      <c r="G46" s="2753"/>
      <c r="H46" s="2851"/>
      <c r="I46" s="2851"/>
      <c r="J46" s="564">
        <f>H46/2.63*6.4/8.34/D12</f>
        <v>0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35"/>
      <c r="I48" s="2835"/>
      <c r="J48" s="539" t="s">
        <v>610</v>
      </c>
      <c r="K48" s="539"/>
      <c r="L48" s="2835"/>
      <c r="M48" s="2835"/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35"/>
      <c r="I49" s="2835"/>
      <c r="J49" s="539" t="s">
        <v>646</v>
      </c>
      <c r="K49" s="539"/>
      <c r="L49" s="2835"/>
      <c r="M49" s="2835"/>
    </row>
    <row r="50" spans="1:45" ht="21.75" thickTop="1" thickBot="1" x14ac:dyDescent="0.35">
      <c r="A50" s="2835" t="s">
        <v>633</v>
      </c>
      <c r="B50" s="2835"/>
      <c r="C50" s="539" t="s">
        <v>647</v>
      </c>
      <c r="D50" s="542">
        <v>3.9</v>
      </c>
      <c r="E50" s="693">
        <v>4</v>
      </c>
      <c r="F50" s="566">
        <f>(D50-AVERAGE(E59,G59))*8.34*(D14+D15)*3785/1440</f>
        <v>1997.7024979166663</v>
      </c>
      <c r="G50" s="567">
        <f>H50/8.34/(D14+D15)/3785*1440+AVERAGE(E59,G59)</f>
        <v>3.8689406929897605</v>
      </c>
      <c r="H50" s="2851">
        <v>1980</v>
      </c>
      <c r="I50" s="2877"/>
      <c r="J50" s="543">
        <f>(E50-I59)*8.34*D16/1440*3785</f>
        <v>1182.4434625000001</v>
      </c>
      <c r="K50" s="568">
        <f>L50/8.34/(D16)/3785*1440+I59</f>
        <v>3.9923127990569789</v>
      </c>
      <c r="L50" s="2851">
        <v>1180</v>
      </c>
      <c r="M50" s="2851"/>
      <c r="N50" s="2759"/>
      <c r="O50" s="2796" t="s">
        <v>1213</v>
      </c>
    </row>
    <row r="51" spans="1:45" ht="21.75" thickTop="1" thickBot="1" x14ac:dyDescent="0.35">
      <c r="A51" s="2835" t="s">
        <v>123</v>
      </c>
      <c r="B51" s="2835"/>
      <c r="C51" s="539"/>
      <c r="D51" s="542">
        <v>1.1000000000000001</v>
      </c>
      <c r="E51" s="2757"/>
      <c r="F51" s="543">
        <f>(D14+D15)*D51*4.35</f>
        <v>124.41</v>
      </c>
      <c r="G51" s="562">
        <f>H51/(D14+D15)/4.35</f>
        <v>1.1052166224580018</v>
      </c>
      <c r="H51" s="2851">
        <v>125</v>
      </c>
      <c r="I51" s="2877"/>
      <c r="J51" s="543">
        <f>D16*D51*4.35</f>
        <v>69.382499999999993</v>
      </c>
      <c r="K51" s="567">
        <f>L51/D16/4.35</f>
        <v>1.109789932619897</v>
      </c>
      <c r="L51" s="2851">
        <v>70</v>
      </c>
      <c r="M51" s="2851"/>
      <c r="N51" s="2760"/>
      <c r="O51" s="1427" t="s">
        <v>1214</v>
      </c>
    </row>
    <row r="52" spans="1:45" ht="21.6" customHeight="1" thickTop="1" thickBot="1" x14ac:dyDescent="0.35">
      <c r="A52" s="2835" t="s">
        <v>273</v>
      </c>
      <c r="B52" s="2835"/>
      <c r="C52" s="539"/>
      <c r="D52" s="542">
        <v>0.1</v>
      </c>
      <c r="E52" s="2758"/>
      <c r="F52" s="569">
        <f>D52*2.63/0.38*(D14+D15)</f>
        <v>17.994736842105265</v>
      </c>
      <c r="G52" s="567">
        <f>H52/2.63*0.38/(D14+D15)</f>
        <v>0.1000292483182217</v>
      </c>
      <c r="H52" s="2851">
        <v>18</v>
      </c>
      <c r="I52" s="2877"/>
      <c r="J52" s="543">
        <f>D52*2.63/0.38*D16</f>
        <v>10.035526315789474</v>
      </c>
      <c r="K52" s="567">
        <f>L52/2.63*0.38/D16</f>
        <v>9.964599449324768E-2</v>
      </c>
      <c r="L52" s="2851">
        <v>10</v>
      </c>
      <c r="M52" s="2851"/>
      <c r="N52" s="2760"/>
      <c r="O52" s="2797">
        <f>((D50-AVERAGE(E59,G59))*8.34*(J11+J9)/1440*3785)/E61</f>
        <v>275.29532143346938</v>
      </c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5.2949999999999999</v>
      </c>
      <c r="D53" s="571">
        <f>F53*1440/3785/(D14+D15)/8.34</f>
        <v>0.7153061224489794</v>
      </c>
      <c r="E53" s="2758"/>
      <c r="F53" s="566">
        <f>F50/E61</f>
        <v>407.69438732993189</v>
      </c>
      <c r="G53" s="572">
        <f>H53*1440/3785/(D14+D15)/8.34</f>
        <v>0.48249176291524448</v>
      </c>
      <c r="H53" s="2851">
        <v>275</v>
      </c>
      <c r="I53" s="2877"/>
      <c r="J53" s="573">
        <f>J50/E61</f>
        <v>241.31499234693879</v>
      </c>
      <c r="K53" s="567">
        <f>L53*1440/3785/D16/8.34</f>
        <v>0.75819269879045059</v>
      </c>
      <c r="L53" s="2851">
        <v>241</v>
      </c>
      <c r="M53" s="2851"/>
      <c r="N53" s="2760"/>
      <c r="O53" s="1427" t="s">
        <v>1215</v>
      </c>
    </row>
    <row r="54" spans="1:45" ht="21.75" thickTop="1" thickBot="1" x14ac:dyDescent="0.35">
      <c r="A54" s="2835" t="s">
        <v>90</v>
      </c>
      <c r="B54" s="2835"/>
      <c r="C54" s="539"/>
      <c r="D54" s="542">
        <v>0.5</v>
      </c>
      <c r="E54" s="2758"/>
      <c r="F54" s="543">
        <f>D54*2.63/1.9*8.34*(D14+D15)</f>
        <v>150.0761052631579</v>
      </c>
      <c r="G54" s="574">
        <f>H54/2.63*1.9/8.34/(D14+D15)</f>
        <v>0.49974644443556004</v>
      </c>
      <c r="H54" s="2851">
        <v>150</v>
      </c>
      <c r="I54" s="2877"/>
      <c r="J54" s="543">
        <f>D54*2.63/1.9*8.34*D16</f>
        <v>83.696289473684203</v>
      </c>
      <c r="K54" s="574">
        <f>L54/2.63*1.9/8.34/D16</f>
        <v>0.48986639978694896</v>
      </c>
      <c r="L54" s="2858">
        <v>82</v>
      </c>
      <c r="M54" s="2858"/>
      <c r="N54" s="2760"/>
      <c r="O54" s="2798">
        <f>((E50-I59)*8.34*J13/1440*3785)/E61</f>
        <v>241.23244597714285</v>
      </c>
    </row>
    <row r="55" spans="1:45" ht="11.1" customHeight="1" thickTop="1" x14ac:dyDescent="0.25">
      <c r="A55" s="533" t="s">
        <v>1170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39"/>
      <c r="B56" s="2840" t="s">
        <v>649</v>
      </c>
      <c r="C56" s="2840"/>
      <c r="D56" s="2737">
        <f>A56*1440/454</f>
        <v>0</v>
      </c>
      <c r="E56" s="2840" t="s">
        <v>650</v>
      </c>
      <c r="F56" s="2840"/>
      <c r="G56" s="575"/>
      <c r="H56" s="504" t="s">
        <v>973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39">
        <v>220</v>
      </c>
      <c r="B57" s="2840" t="s">
        <v>651</v>
      </c>
      <c r="C57" s="2840"/>
      <c r="D57" s="2738">
        <f>A57*1440/454</f>
        <v>697.79735682819387</v>
      </c>
      <c r="E57" s="2840" t="s">
        <v>650</v>
      </c>
      <c r="F57" s="2840"/>
      <c r="G57" s="575">
        <v>690</v>
      </c>
      <c r="H57" s="1399" t="s">
        <v>973</v>
      </c>
      <c r="I57" s="1567">
        <f>D57/8.34/D9</f>
        <v>2.035735956718403</v>
      </c>
      <c r="J57" s="2884" t="s">
        <v>652</v>
      </c>
      <c r="K57" s="2879"/>
      <c r="L57" s="576"/>
      <c r="M57" s="576"/>
      <c r="N57" s="576"/>
      <c r="O57" s="576">
        <f>78*2</f>
        <v>156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9592.0339999999997</v>
      </c>
    </row>
    <row r="59" spans="1:45" ht="18" x14ac:dyDescent="0.25">
      <c r="A59" s="2840" t="s">
        <v>653</v>
      </c>
      <c r="B59" s="2840"/>
      <c r="C59" s="2840"/>
      <c r="D59" s="499" t="s">
        <v>9</v>
      </c>
      <c r="E59" s="577">
        <v>0.37</v>
      </c>
      <c r="F59" s="499"/>
      <c r="G59" s="577">
        <v>0.42</v>
      </c>
      <c r="H59" s="499" t="s">
        <v>11</v>
      </c>
      <c r="I59" s="577">
        <v>0.28000000000000003</v>
      </c>
    </row>
    <row r="60" spans="1:45" ht="21" thickBot="1" x14ac:dyDescent="0.35">
      <c r="A60" s="2840" t="s">
        <v>655</v>
      </c>
      <c r="B60" s="2840"/>
      <c r="C60" s="2840"/>
      <c r="D60" s="2840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400" t="s">
        <v>944</v>
      </c>
      <c r="L60" s="1401" t="s">
        <v>955</v>
      </c>
      <c r="N60" s="2835" t="s">
        <v>654</v>
      </c>
      <c r="O60" s="2835"/>
    </row>
    <row r="61" spans="1:45" ht="21.75" thickTop="1" thickBot="1" x14ac:dyDescent="0.35">
      <c r="A61" s="2840" t="s">
        <v>657</v>
      </c>
      <c r="B61" s="2840"/>
      <c r="C61" s="2840"/>
      <c r="D61" s="2840"/>
      <c r="E61" s="579">
        <v>4.9000000000000004</v>
      </c>
      <c r="G61" s="1061" t="s">
        <v>1079</v>
      </c>
      <c r="H61" s="1998"/>
      <c r="J61" s="1398" t="s">
        <v>974</v>
      </c>
      <c r="K61" s="1396">
        <v>0.38</v>
      </c>
      <c r="L61" s="1395">
        <f>K61+0.1</f>
        <v>0.48</v>
      </c>
      <c r="M61" s="1397" t="s">
        <v>9</v>
      </c>
      <c r="N61" s="2851">
        <v>-2.06</v>
      </c>
      <c r="O61" s="2851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9">
        <v>0.01</v>
      </c>
      <c r="J62" s="1398" t="s">
        <v>975</v>
      </c>
      <c r="K62" s="1396">
        <v>0.38</v>
      </c>
      <c r="L62" s="1395">
        <f>K62+0.1</f>
        <v>0.48</v>
      </c>
      <c r="M62" s="1397" t="s">
        <v>10</v>
      </c>
      <c r="N62" s="2858">
        <v>-0.92</v>
      </c>
      <c r="O62" s="2858"/>
      <c r="AR62" s="2893"/>
      <c r="AS62" s="2894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9">
        <v>17</v>
      </c>
      <c r="J63" s="1398" t="s">
        <v>976</v>
      </c>
      <c r="K63" s="1396">
        <v>0.36</v>
      </c>
      <c r="L63" s="1395">
        <f>K63+0.1</f>
        <v>0.45999999999999996</v>
      </c>
      <c r="M63" s="1397" t="s">
        <v>11</v>
      </c>
      <c r="N63" s="2851">
        <v>-10</v>
      </c>
      <c r="O63" s="2851"/>
      <c r="AR63" s="2894"/>
      <c r="AS63" s="2894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94"/>
      <c r="AS64" s="2894"/>
    </row>
    <row r="65" spans="1:54" x14ac:dyDescent="0.2">
      <c r="AR65" s="2894"/>
      <c r="AS65" s="2894"/>
    </row>
    <row r="66" spans="1:54" x14ac:dyDescent="0.2">
      <c r="AR66" s="2894"/>
      <c r="AS66" s="2894"/>
    </row>
    <row r="67" spans="1:54" ht="13.5" thickBot="1" x14ac:dyDescent="0.25">
      <c r="AR67" s="2895"/>
      <c r="AS67" s="2895"/>
    </row>
    <row r="68" spans="1:54" ht="13.5" thickBot="1" x14ac:dyDescent="0.25">
      <c r="A68" s="445"/>
      <c r="B68" s="2896" t="s">
        <v>18</v>
      </c>
      <c r="C68" s="2897"/>
      <c r="D68" s="2897"/>
      <c r="E68" s="2897"/>
      <c r="F68" s="2897"/>
      <c r="G68" s="2898"/>
      <c r="H68" s="442" t="s">
        <v>80</v>
      </c>
      <c r="I68" s="443"/>
      <c r="J68" s="443"/>
      <c r="K68" s="457"/>
      <c r="L68" s="2899" t="s">
        <v>47</v>
      </c>
      <c r="M68" s="2886"/>
      <c r="N68" s="2899" t="s">
        <v>48</v>
      </c>
      <c r="O68" s="2886"/>
      <c r="P68" s="458" t="s">
        <v>500</v>
      </c>
      <c r="Q68" s="458"/>
      <c r="R68" s="458"/>
      <c r="S68" s="2899" t="s">
        <v>18</v>
      </c>
      <c r="T68" s="2885"/>
      <c r="U68" s="2885"/>
      <c r="V68" s="2885"/>
      <c r="W68" s="2885"/>
      <c r="X68" s="2885"/>
      <c r="Y68" s="2885"/>
      <c r="Z68" s="2885"/>
      <c r="AA68" s="2886"/>
      <c r="AB68" s="2899" t="s">
        <v>17</v>
      </c>
      <c r="AC68" s="2885"/>
      <c r="AD68" s="2885"/>
      <c r="AE68" s="2885"/>
      <c r="AF68" s="2885"/>
      <c r="AG68" s="2885"/>
      <c r="AH68" s="2885"/>
      <c r="AI68" s="2885"/>
      <c r="AJ68" s="2886"/>
      <c r="AK68" s="2899" t="s">
        <v>80</v>
      </c>
      <c r="AL68" s="2885"/>
      <c r="AM68" s="2886"/>
      <c r="AN68" s="2899" t="s">
        <v>47</v>
      </c>
      <c r="AO68" s="2885"/>
      <c r="AP68" s="2885"/>
      <c r="AQ68" s="2885"/>
      <c r="AR68" s="2885"/>
      <c r="AS68" s="2886"/>
      <c r="AT68" s="2885" t="s">
        <v>48</v>
      </c>
      <c r="AU68" s="2885"/>
      <c r="AV68" s="2885"/>
      <c r="AW68" s="2885"/>
      <c r="AX68" s="2885"/>
      <c r="AY68" s="2886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87" t="s">
        <v>9</v>
      </c>
      <c r="M69" s="2888"/>
      <c r="N69" s="2887" t="s">
        <v>10</v>
      </c>
      <c r="O69" s="2888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87" t="s">
        <v>9</v>
      </c>
      <c r="AG69" s="2888"/>
      <c r="AH69" s="2889" t="s">
        <v>10</v>
      </c>
      <c r="AI69" s="2890"/>
      <c r="AJ69" s="2891" t="s">
        <v>11</v>
      </c>
      <c r="AK69" s="2892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43689.36657766204</v>
      </c>
      <c r="B72" s="762" t="str">
        <f>D5</f>
        <v>2,3,4,6</v>
      </c>
      <c r="C72" s="763">
        <f>D7</f>
        <v>62</v>
      </c>
      <c r="D72" s="764">
        <f>D10</f>
        <v>13.7</v>
      </c>
      <c r="E72" s="765">
        <f>D11</f>
        <v>13.7</v>
      </c>
      <c r="F72" s="766">
        <f>D12</f>
        <v>13.7</v>
      </c>
      <c r="G72" s="767">
        <f>D72+E72+F72</f>
        <v>41.099999999999994</v>
      </c>
      <c r="H72" s="768">
        <f>D14</f>
        <v>13</v>
      </c>
      <c r="I72" s="765">
        <f>D15</f>
        <v>13</v>
      </c>
      <c r="J72" s="769">
        <f>D16</f>
        <v>14.5</v>
      </c>
      <c r="K72" s="770">
        <f>H72+I72+J72</f>
        <v>40.5</v>
      </c>
      <c r="L72" s="940" t="str">
        <f>(I10&amp;","&amp;I12)</f>
        <v>,1,2,3</v>
      </c>
      <c r="M72" s="769">
        <f>J9+J11</f>
        <v>17.556480000000001</v>
      </c>
      <c r="N72" s="769" t="str">
        <f>I14</f>
        <v>1,2</v>
      </c>
      <c r="O72" s="771">
        <f>J15+J13</f>
        <v>20.672640000000001</v>
      </c>
      <c r="P72" s="770">
        <f>M72+O72</f>
        <v>38.229120000000002</v>
      </c>
      <c r="Q72" s="2332">
        <f>M18*1440/1000000</f>
        <v>2.5876800000000002</v>
      </c>
      <c r="R72" s="772">
        <f ca="1">A72</f>
        <v>43689.36657766204</v>
      </c>
      <c r="S72" s="773">
        <f>J24</f>
        <v>80.904704965526278</v>
      </c>
      <c r="T72" s="1213">
        <f>O58</f>
        <v>9592.0339999999997</v>
      </c>
      <c r="U72" s="774">
        <f>D56</f>
        <v>0</v>
      </c>
      <c r="V72" s="775">
        <f>D57</f>
        <v>697.79735682819387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1.917463672391017</v>
      </c>
      <c r="AD72" s="777">
        <f>J39</f>
        <v>1.917463672391017</v>
      </c>
      <c r="AE72" s="778">
        <f>J40</f>
        <v>1.6270104313761216</v>
      </c>
      <c r="AF72" s="779">
        <f>J26</f>
        <v>0.22208028618746212</v>
      </c>
      <c r="AG72" s="779">
        <f>J27</f>
        <v>0.25261632553823815</v>
      </c>
      <c r="AH72" s="779">
        <f>J28</f>
        <v>0.20820026830074576</v>
      </c>
      <c r="AI72" s="779">
        <f>J29</f>
        <v>0.22208028618746212</v>
      </c>
      <c r="AJ72" s="779">
        <f>J30</f>
        <v>0.19432025041402937</v>
      </c>
      <c r="AK72" s="779">
        <f>J31</f>
        <v>0.18044023252731298</v>
      </c>
      <c r="AL72" s="1232">
        <f>J32</f>
        <v>2.6631439894319682</v>
      </c>
      <c r="AM72" s="1232">
        <f>O20</f>
        <v>2</v>
      </c>
      <c r="AN72" s="780">
        <f>J34</f>
        <v>6.8990961077292023E-2</v>
      </c>
      <c r="AO72" s="779">
        <f>J35</f>
        <v>6.8990961077292023E-2</v>
      </c>
      <c r="AP72" s="779">
        <f>J36</f>
        <v>6.0034730836020837E-2</v>
      </c>
      <c r="AQ72" s="781">
        <f>G51</f>
        <v>1.1052166224580018</v>
      </c>
      <c r="AR72" s="777">
        <f>G54</f>
        <v>0.49974644443556004</v>
      </c>
      <c r="AS72" s="777">
        <f>G52</f>
        <v>0.1000292483182217</v>
      </c>
      <c r="AT72" s="777">
        <f>G50</f>
        <v>3.8689406929897605</v>
      </c>
      <c r="AU72" s="777">
        <f>G53</f>
        <v>0.48249176291524448</v>
      </c>
      <c r="AV72" s="778">
        <f>J42</f>
        <v>6.3967544887751693</v>
      </c>
      <c r="AW72" s="781">
        <f>K51</f>
        <v>1.109789932619897</v>
      </c>
      <c r="AX72" s="777">
        <f>K54</f>
        <v>0.48986639978694896</v>
      </c>
      <c r="AY72" s="777">
        <f>K52</f>
        <v>9.964599449324768E-2</v>
      </c>
      <c r="AZ72" s="777">
        <f>K50</f>
        <v>3.9923127990569789</v>
      </c>
      <c r="BA72" s="777">
        <f>K53</f>
        <v>0.75819269879045059</v>
      </c>
      <c r="BB72" s="778">
        <f>J43</f>
        <v>10.061440817190224</v>
      </c>
    </row>
    <row r="73" spans="1:54" x14ac:dyDescent="0.2">
      <c r="S73" s="444">
        <f>H24</f>
        <v>13600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560</v>
      </c>
      <c r="AD73" s="444">
        <f>H39</f>
        <v>560</v>
      </c>
      <c r="AE73" s="441">
        <f>H40</f>
        <v>530</v>
      </c>
      <c r="AF73" s="444">
        <f>H26</f>
        <v>800</v>
      </c>
      <c r="AG73" s="444">
        <f>H27</f>
        <v>910</v>
      </c>
      <c r="AH73" s="444">
        <f>H28</f>
        <v>750</v>
      </c>
      <c r="AI73" s="444">
        <f>H29</f>
        <v>800</v>
      </c>
      <c r="AJ73" s="444">
        <f>H30</f>
        <v>700</v>
      </c>
      <c r="AK73" s="444">
        <f>H31</f>
        <v>650</v>
      </c>
      <c r="AL73" s="444">
        <f>H32</f>
        <v>1400</v>
      </c>
      <c r="AN73" s="444">
        <f>H34</f>
        <v>1700</v>
      </c>
      <c r="AO73" s="444">
        <f>H35</f>
        <v>1700</v>
      </c>
      <c r="AP73" s="444">
        <f>H36</f>
        <v>1650</v>
      </c>
      <c r="AQ73" s="444">
        <f>H51</f>
        <v>125</v>
      </c>
      <c r="AR73" s="444">
        <f>H54</f>
        <v>150</v>
      </c>
      <c r="AS73" s="444">
        <f>H52</f>
        <v>18</v>
      </c>
      <c r="AT73" s="444">
        <f>H50</f>
        <v>1980</v>
      </c>
      <c r="AU73" s="444">
        <f>H53</f>
        <v>275</v>
      </c>
      <c r="AV73" s="444">
        <f>H42</f>
        <v>570</v>
      </c>
      <c r="AW73" s="444">
        <f>L51</f>
        <v>70</v>
      </c>
      <c r="AX73" s="444">
        <f>L54</f>
        <v>82</v>
      </c>
      <c r="AY73" s="444">
        <f>L52</f>
        <v>10</v>
      </c>
      <c r="AZ73" s="444">
        <f>L50</f>
        <v>1180</v>
      </c>
      <c r="BA73" s="444">
        <f>L53</f>
        <v>241</v>
      </c>
      <c r="BB73" s="444">
        <f>H43</f>
        <v>500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1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A7FF893-CFBE-4D88-BF19-92454183E240}" scale="50" showPageBreaks="1" showGridLines="0" fitToPage="1" printArea="1" view="pageBreakPreview">
      <selection activeCell="M20" sqref="M20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5"/>
    </customSheetView>
  </customSheetViews>
  <mergeCells count="182"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EA7FF893-CFBE-4D88-BF19-92454183E240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900" t="s">
        <v>901</v>
      </c>
      <c r="D2" s="2900"/>
      <c r="E2" s="2900"/>
      <c r="F2" s="2900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152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>
      <selection activeCell="C3" sqref="C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903" t="s">
        <v>691</v>
      </c>
      <c r="B1" s="2903"/>
      <c r="C1" s="2903"/>
      <c r="D1" s="2903"/>
      <c r="E1" s="2903"/>
      <c r="F1" s="2903"/>
      <c r="G1" s="2903"/>
      <c r="H1" s="2903"/>
      <c r="I1" s="2903"/>
      <c r="J1" s="2904" t="s">
        <v>692</v>
      </c>
      <c r="K1" s="2904"/>
      <c r="L1" s="2904"/>
      <c r="M1" s="2904"/>
      <c r="N1" s="2904"/>
      <c r="O1" s="2904"/>
      <c r="P1" s="2904"/>
      <c r="Q1" s="2904"/>
      <c r="R1" s="2904"/>
      <c r="S1" s="2904"/>
      <c r="T1" s="2904"/>
    </row>
    <row r="2" spans="1:20" ht="22.5" customHeight="1" x14ac:dyDescent="0.35">
      <c r="A2" s="2903"/>
      <c r="B2" s="2903"/>
      <c r="C2" s="2903"/>
      <c r="D2" s="2903"/>
      <c r="E2" s="2903"/>
      <c r="F2" s="2903"/>
      <c r="G2" s="2903"/>
      <c r="H2" s="2903"/>
      <c r="I2" s="2903"/>
      <c r="J2" s="2904"/>
      <c r="K2" s="2904"/>
      <c r="L2" s="2904"/>
      <c r="M2" s="2904"/>
      <c r="N2" s="2904"/>
      <c r="O2" s="2904"/>
      <c r="P2" s="2904"/>
      <c r="Q2" s="2904"/>
      <c r="R2" s="2904"/>
      <c r="S2" s="2904"/>
      <c r="T2" s="2904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43689.36657766204</v>
      </c>
      <c r="C4" s="598" t="s">
        <v>23</v>
      </c>
      <c r="D4" s="599">
        <f ca="1">'PLANT CHECK'!C3</f>
        <v>43689.36657766204</v>
      </c>
      <c r="E4" s="2902" t="s">
        <v>693</v>
      </c>
      <c r="F4" s="2902"/>
      <c r="G4" s="592" t="str">
        <f>'PLANT CHECK'!J3</f>
        <v>JMM/CBW</v>
      </c>
      <c r="J4" s="600" t="s">
        <v>550</v>
      </c>
      <c r="K4" s="601">
        <f ca="1">'PLANT CHECK'!C3</f>
        <v>43689.36657766204</v>
      </c>
      <c r="L4" s="598" t="s">
        <v>23</v>
      </c>
      <c r="M4" s="599">
        <f ca="1">D4</f>
        <v>43689.36657766204</v>
      </c>
      <c r="O4" s="2901" t="s">
        <v>693</v>
      </c>
      <c r="P4" s="2901"/>
      <c r="Q4" s="602" t="str">
        <f>G4</f>
        <v>JMM/CBW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905" t="s">
        <v>694</v>
      </c>
      <c r="B6" s="2905"/>
      <c r="C6" s="2905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901" t="s">
        <v>698</v>
      </c>
      <c r="P6" s="2901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901" t="s">
        <v>44</v>
      </c>
      <c r="P7" s="2901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902" t="s">
        <v>703</v>
      </c>
      <c r="K9" s="2902"/>
      <c r="L9" s="2902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902" t="s">
        <v>705</v>
      </c>
      <c r="K13" s="2902"/>
      <c r="L13" s="2902"/>
      <c r="M13" s="612"/>
      <c r="N13" s="596" t="s">
        <v>695</v>
      </c>
      <c r="O13" s="2901" t="s">
        <v>706</v>
      </c>
      <c r="P13" s="2901"/>
      <c r="Q13" s="2901"/>
      <c r="R13" s="2901"/>
      <c r="S13" s="2901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902" t="s">
        <v>708</v>
      </c>
      <c r="F16" s="2902"/>
      <c r="G16" s="2902"/>
      <c r="H16" s="613"/>
      <c r="I16" s="596" t="s">
        <v>695</v>
      </c>
      <c r="J16" s="2902" t="s">
        <v>709</v>
      </c>
      <c r="K16" s="2902"/>
      <c r="L16" s="2902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901" t="s">
        <v>703</v>
      </c>
      <c r="B18" s="2901"/>
      <c r="C18" s="2901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902" t="s">
        <v>712</v>
      </c>
      <c r="K21" s="2902"/>
      <c r="L21" s="2902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901" t="s">
        <v>705</v>
      </c>
      <c r="B22" s="2901"/>
      <c r="C22" s="2901"/>
      <c r="D22" s="604"/>
      <c r="E22" s="596" t="s">
        <v>695</v>
      </c>
      <c r="J22" s="614"/>
      <c r="K22" s="614"/>
      <c r="L22" s="602"/>
      <c r="O22" s="2901" t="s">
        <v>713</v>
      </c>
      <c r="P22" s="2901"/>
      <c r="Q22" s="2901"/>
      <c r="R22" s="2901"/>
      <c r="S22" s="2901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902" t="s">
        <v>714</v>
      </c>
      <c r="K24" s="2902"/>
      <c r="L24" s="2902"/>
      <c r="M24" s="605"/>
      <c r="N24" s="596" t="s">
        <v>695</v>
      </c>
      <c r="P24" s="596"/>
      <c r="S24" s="610"/>
    </row>
    <row r="25" spans="1:20" x14ac:dyDescent="0.35">
      <c r="A25" s="2901" t="s">
        <v>709</v>
      </c>
      <c r="B25" s="2901"/>
      <c r="C25" s="2901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901" t="s">
        <v>715</v>
      </c>
      <c r="K26" s="2901"/>
      <c r="L26" s="2901"/>
      <c r="M26" s="604"/>
      <c r="N26" s="2906" t="s">
        <v>716</v>
      </c>
      <c r="O26" s="2906"/>
      <c r="P26" s="2906"/>
      <c r="Q26" s="2906"/>
      <c r="R26" s="2906"/>
      <c r="S26" s="2906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902" t="s">
        <v>717</v>
      </c>
      <c r="K28" s="2902"/>
      <c r="L28" s="2902"/>
      <c r="M28" s="2902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79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901" t="s">
        <v>712</v>
      </c>
      <c r="B30" s="2901"/>
      <c r="C30" s="2901"/>
      <c r="D30" s="604"/>
      <c r="E30" s="614" t="s">
        <v>695</v>
      </c>
      <c r="J30" s="2902" t="s">
        <v>718</v>
      </c>
      <c r="K30" s="2902"/>
      <c r="L30" s="2902"/>
      <c r="M30" s="2902"/>
      <c r="N30" s="605"/>
      <c r="O30" s="596" t="s">
        <v>695</v>
      </c>
      <c r="P30" s="2907" t="s">
        <v>719</v>
      </c>
      <c r="Q30" s="2907"/>
      <c r="R30" s="2907"/>
      <c r="S30" s="2907"/>
      <c r="T30" s="605"/>
    </row>
    <row r="31" spans="1:20" x14ac:dyDescent="0.35">
      <c r="E31" s="2901" t="s">
        <v>713</v>
      </c>
      <c r="F31" s="2901"/>
      <c r="G31" s="2901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902" t="s">
        <v>1132</v>
      </c>
      <c r="K32" s="2902"/>
      <c r="L32" s="2902"/>
      <c r="M32" s="605"/>
      <c r="N32" s="596" t="s">
        <v>695</v>
      </c>
      <c r="P32" s="596"/>
      <c r="S32" s="610"/>
    </row>
    <row r="33" spans="1:20" x14ac:dyDescent="0.35">
      <c r="A33" s="2901" t="s">
        <v>720</v>
      </c>
      <c r="B33" s="2901"/>
      <c r="C33" s="2901"/>
      <c r="D33" s="2901"/>
      <c r="E33" s="604"/>
      <c r="J33" s="2479" t="s">
        <v>700</v>
      </c>
      <c r="K33" s="604"/>
      <c r="L33" s="596" t="s">
        <v>701</v>
      </c>
      <c r="M33" s="612"/>
      <c r="N33" s="596" t="s">
        <v>695</v>
      </c>
      <c r="O33" s="2479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1135</v>
      </c>
      <c r="F34" s="604"/>
      <c r="G34" s="592" t="s">
        <v>701</v>
      </c>
      <c r="H34" s="605"/>
      <c r="I34" s="596" t="s">
        <v>695</v>
      </c>
      <c r="J34" s="2901" t="s">
        <v>1133</v>
      </c>
      <c r="K34" s="2901"/>
      <c r="L34" s="2901"/>
      <c r="M34" s="604"/>
      <c r="N34" s="2906" t="s">
        <v>1134</v>
      </c>
      <c r="O34" s="2906"/>
      <c r="P34" s="2906"/>
      <c r="Q34" s="2906"/>
      <c r="R34" s="2906"/>
      <c r="S34" s="2906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1135</v>
      </c>
      <c r="F35" s="604"/>
      <c r="G35" s="592" t="s">
        <v>701</v>
      </c>
      <c r="H35" s="605"/>
      <c r="I35" s="596" t="s">
        <v>695</v>
      </c>
    </row>
    <row r="36" spans="1:20" x14ac:dyDescent="0.35">
      <c r="A36" s="2901" t="s">
        <v>722</v>
      </c>
      <c r="B36" s="2901"/>
      <c r="C36" s="2901"/>
      <c r="D36" s="2901"/>
      <c r="E36" s="605"/>
      <c r="F36" s="614" t="s">
        <v>695</v>
      </c>
      <c r="G36" s="592" t="s">
        <v>704</v>
      </c>
    </row>
    <row r="37" spans="1:20" x14ac:dyDescent="0.35">
      <c r="D37" s="2901" t="s">
        <v>723</v>
      </c>
      <c r="E37" s="2901"/>
      <c r="F37" s="2901"/>
      <c r="G37" s="2901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902" t="s">
        <v>1132</v>
      </c>
      <c r="B39" s="2902"/>
      <c r="C39" s="2902"/>
      <c r="D39" s="605"/>
    </row>
    <row r="40" spans="1:20" x14ac:dyDescent="0.35">
      <c r="A40" s="2479" t="s">
        <v>700</v>
      </c>
      <c r="B40" s="604"/>
      <c r="C40" s="596" t="s">
        <v>701</v>
      </c>
      <c r="D40" s="612"/>
      <c r="E40" s="596" t="s">
        <v>1135</v>
      </c>
      <c r="F40" s="605"/>
      <c r="G40" s="592" t="s">
        <v>701</v>
      </c>
      <c r="H40" s="605"/>
      <c r="I40" s="592" t="s">
        <v>695</v>
      </c>
      <c r="J40" s="2901" t="s">
        <v>721</v>
      </c>
      <c r="K40" s="2901"/>
      <c r="L40" s="2901"/>
      <c r="M40" s="2901"/>
      <c r="N40" s="2908"/>
      <c r="O40" s="2908"/>
      <c r="P40" s="596" t="s">
        <v>695</v>
      </c>
    </row>
    <row r="41" spans="1:20" x14ac:dyDescent="0.35">
      <c r="A41" s="2901" t="s">
        <v>1133</v>
      </c>
      <c r="B41" s="2901"/>
      <c r="C41" s="2901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902" t="s">
        <v>725</v>
      </c>
      <c r="K43" s="2902"/>
      <c r="L43" s="2902"/>
      <c r="M43" s="2902"/>
      <c r="N43" s="2902"/>
      <c r="O43" s="2902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901" t="s">
        <v>726</v>
      </c>
      <c r="O44" s="2901"/>
      <c r="P44" s="2901"/>
      <c r="Q44" s="2901"/>
      <c r="R44" s="2901"/>
      <c r="S44" s="604"/>
      <c r="T44" s="596" t="s">
        <v>695</v>
      </c>
    </row>
  </sheetData>
  <sheetProtection password="C8E9" sheet="1" objects="1" scenarios="1"/>
  <customSheetViews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topLeftCell="A4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1163</v>
      </c>
      <c r="B1" s="588">
        <f ca="1">'PLANT CHECK'!C3</f>
        <v>43689.36657766204</v>
      </c>
      <c r="C1" s="587" t="s">
        <v>23</v>
      </c>
      <c r="D1" s="589">
        <f ca="1">'PLANT CHECK'!C3</f>
        <v>43689.36657766204</v>
      </c>
      <c r="E1" s="2588" t="s">
        <v>572</v>
      </c>
      <c r="F1" t="str">
        <f>'PLANT CHECK'!J3</f>
        <v>JMM/CBW</v>
      </c>
    </row>
    <row r="2" spans="1:7" ht="24" customHeight="1" x14ac:dyDescent="0.4">
      <c r="A2" s="2909" t="s">
        <v>661</v>
      </c>
      <c r="B2" s="2909"/>
      <c r="C2" s="2909"/>
      <c r="D2" s="2909"/>
      <c r="E2" s="2909"/>
      <c r="F2" s="2909"/>
    </row>
    <row r="3" spans="1:7" ht="15" x14ac:dyDescent="0.25">
      <c r="C3" s="590"/>
    </row>
    <row r="4" spans="1:7" s="607" customFormat="1" ht="18" customHeight="1" x14ac:dyDescent="0.3">
      <c r="A4" s="2594" t="s">
        <v>662</v>
      </c>
      <c r="B4" s="2594" t="s">
        <v>663</v>
      </c>
      <c r="C4" s="2594"/>
      <c r="D4" s="2594" t="s">
        <v>662</v>
      </c>
      <c r="E4" s="2594" t="s">
        <v>663</v>
      </c>
      <c r="F4" s="606"/>
      <c r="G4" s="606"/>
    </row>
    <row r="5" spans="1:7" s="607" customFormat="1" ht="21.95" customHeight="1" x14ac:dyDescent="0.3">
      <c r="A5" s="2611" t="s">
        <v>666</v>
      </c>
      <c r="B5" s="2593"/>
      <c r="C5" s="2594" t="s">
        <v>665</v>
      </c>
      <c r="D5" s="2611" t="s">
        <v>680</v>
      </c>
      <c r="E5" s="2595"/>
      <c r="F5" s="2594" t="s">
        <v>665</v>
      </c>
    </row>
    <row r="6" spans="1:7" s="607" customFormat="1" ht="21.95" customHeight="1" x14ac:dyDescent="0.3">
      <c r="A6" s="2611" t="s">
        <v>667</v>
      </c>
      <c r="B6" s="2593"/>
      <c r="C6" s="2594" t="s">
        <v>665</v>
      </c>
      <c r="D6" s="2611" t="s">
        <v>681</v>
      </c>
      <c r="E6" s="2595"/>
      <c r="F6" s="2594" t="s">
        <v>665</v>
      </c>
    </row>
    <row r="7" spans="1:7" s="607" customFormat="1" ht="21.95" customHeight="1" x14ac:dyDescent="0.3">
      <c r="A7" s="2611" t="s">
        <v>668</v>
      </c>
      <c r="B7" s="2593"/>
      <c r="C7" s="2594" t="s">
        <v>665</v>
      </c>
      <c r="D7" s="2611" t="s">
        <v>682</v>
      </c>
      <c r="E7" s="2595"/>
      <c r="F7" s="2594" t="s">
        <v>665</v>
      </c>
    </row>
    <row r="8" spans="1:7" s="607" customFormat="1" ht="21.95" customHeight="1" x14ac:dyDescent="0.3">
      <c r="A8" s="2611" t="s">
        <v>669</v>
      </c>
      <c r="B8" s="2593"/>
      <c r="C8" s="2594" t="s">
        <v>665</v>
      </c>
      <c r="D8" s="2611" t="s">
        <v>683</v>
      </c>
      <c r="E8" s="2595"/>
      <c r="F8" s="2594" t="s">
        <v>665</v>
      </c>
    </row>
    <row r="9" spans="1:7" s="607" customFormat="1" ht="21.95" customHeight="1" x14ac:dyDescent="0.3">
      <c r="A9" s="2611"/>
      <c r="B9" s="2596"/>
      <c r="C9" s="2594"/>
      <c r="D9" s="2612"/>
      <c r="E9" s="2597"/>
      <c r="F9" s="2594"/>
    </row>
    <row r="10" spans="1:7" s="607" customFormat="1" ht="21.95" customHeight="1" x14ac:dyDescent="0.3">
      <c r="A10" s="2611" t="s">
        <v>670</v>
      </c>
      <c r="B10" s="2595"/>
      <c r="C10" s="2594" t="s">
        <v>665</v>
      </c>
      <c r="D10" s="2611" t="s">
        <v>677</v>
      </c>
      <c r="E10" s="2595"/>
      <c r="F10" s="2594" t="s">
        <v>665</v>
      </c>
    </row>
    <row r="11" spans="1:7" s="607" customFormat="1" ht="21.95" customHeight="1" x14ac:dyDescent="0.3">
      <c r="A11" s="2611" t="s">
        <v>671</v>
      </c>
      <c r="B11" s="2595"/>
      <c r="C11" s="2594" t="s">
        <v>665</v>
      </c>
      <c r="D11" s="2611" t="s">
        <v>678</v>
      </c>
      <c r="E11" s="2595"/>
      <c r="F11" s="2594" t="s">
        <v>665</v>
      </c>
    </row>
    <row r="12" spans="1:7" s="607" customFormat="1" ht="21.95" customHeight="1" x14ac:dyDescent="0.3">
      <c r="A12" s="2611" t="s">
        <v>672</v>
      </c>
      <c r="B12" s="2595"/>
      <c r="C12" s="2594" t="s">
        <v>665</v>
      </c>
      <c r="D12" s="2611" t="s">
        <v>679</v>
      </c>
      <c r="E12" s="2595"/>
      <c r="F12" s="2594" t="s">
        <v>665</v>
      </c>
    </row>
    <row r="13" spans="1:7" s="607" customFormat="1" ht="21.95" customHeight="1" x14ac:dyDescent="0.3">
      <c r="A13" s="2611" t="s">
        <v>1075</v>
      </c>
      <c r="B13" s="2595"/>
      <c r="C13" s="2594" t="s">
        <v>665</v>
      </c>
      <c r="D13" s="2613"/>
      <c r="E13" s="2598"/>
      <c r="F13" s="2596"/>
    </row>
    <row r="14" spans="1:7" s="607" customFormat="1" ht="21.95" customHeight="1" x14ac:dyDescent="0.3">
      <c r="A14" s="2611"/>
      <c r="B14" s="2598"/>
      <c r="C14" s="2910" t="s">
        <v>684</v>
      </c>
      <c r="D14" s="2910"/>
      <c r="E14" s="2599"/>
      <c r="F14" s="2594" t="s">
        <v>665</v>
      </c>
      <c r="G14" s="606"/>
    </row>
    <row r="15" spans="1:7" s="607" customFormat="1" ht="21.95" customHeight="1" x14ac:dyDescent="0.3">
      <c r="A15" s="2611" t="s">
        <v>673</v>
      </c>
      <c r="B15" s="2595"/>
      <c r="C15" s="2594" t="s">
        <v>665</v>
      </c>
      <c r="D15" s="2611" t="s">
        <v>685</v>
      </c>
      <c r="E15" s="2599"/>
      <c r="F15" s="2594" t="s">
        <v>665</v>
      </c>
      <c r="G15" s="606"/>
    </row>
    <row r="16" spans="1:7" s="607" customFormat="1" ht="21.95" customHeight="1" x14ac:dyDescent="0.3">
      <c r="A16" s="2611" t="s">
        <v>1077</v>
      </c>
      <c r="B16" s="2595"/>
      <c r="C16" s="2594" t="s">
        <v>665</v>
      </c>
      <c r="D16" s="2611"/>
      <c r="E16" s="2596"/>
      <c r="F16" s="2594"/>
      <c r="G16" s="606"/>
    </row>
    <row r="17" spans="1:7" s="607" customFormat="1" ht="21.95" customHeight="1" x14ac:dyDescent="0.3">
      <c r="A17" s="2611"/>
      <c r="B17" s="2594"/>
      <c r="C17" s="2594"/>
      <c r="D17" s="2611" t="s">
        <v>688</v>
      </c>
      <c r="E17" s="2595"/>
      <c r="F17" s="2594" t="s">
        <v>665</v>
      </c>
      <c r="G17" s="606"/>
    </row>
    <row r="18" spans="1:7" s="607" customFormat="1" ht="21.95" customHeight="1" x14ac:dyDescent="0.3">
      <c r="A18" s="2611" t="s">
        <v>674</v>
      </c>
      <c r="B18" s="2595"/>
      <c r="C18" s="2594" t="s">
        <v>665</v>
      </c>
      <c r="D18" s="2611" t="s">
        <v>689</v>
      </c>
      <c r="E18" s="2599"/>
      <c r="F18" s="2594" t="s">
        <v>665</v>
      </c>
    </row>
    <row r="19" spans="1:7" s="607" customFormat="1" ht="21.95" customHeight="1" x14ac:dyDescent="0.3">
      <c r="A19" s="2611" t="s">
        <v>1076</v>
      </c>
      <c r="B19" s="2599"/>
      <c r="C19" s="2594" t="s">
        <v>665</v>
      </c>
      <c r="D19" s="2611" t="s">
        <v>690</v>
      </c>
      <c r="E19" s="2599"/>
      <c r="F19" s="2594" t="s">
        <v>665</v>
      </c>
    </row>
    <row r="20" spans="1:7" s="607" customFormat="1" ht="21.95" customHeight="1" x14ac:dyDescent="0.3">
      <c r="A20" s="2611" t="s">
        <v>675</v>
      </c>
      <c r="B20" s="2599"/>
      <c r="C20" s="2594" t="s">
        <v>665</v>
      </c>
      <c r="D20" s="2611"/>
      <c r="E20" s="2596"/>
      <c r="F20" s="2600"/>
    </row>
    <row r="21" spans="1:7" s="607" customFormat="1" ht="21.95" customHeight="1" x14ac:dyDescent="0.3">
      <c r="A21" s="2611"/>
      <c r="B21" s="2598"/>
      <c r="C21" s="2598"/>
      <c r="D21" s="2611" t="s">
        <v>1140</v>
      </c>
      <c r="E21" s="2595"/>
      <c r="F21" s="2594" t="s">
        <v>665</v>
      </c>
    </row>
    <row r="22" spans="1:7" s="607" customFormat="1" ht="21.95" customHeight="1" x14ac:dyDescent="0.3">
      <c r="A22" s="2611" t="s">
        <v>676</v>
      </c>
      <c r="B22" s="2595"/>
      <c r="C22" s="2594" t="s">
        <v>665</v>
      </c>
      <c r="D22" s="2611" t="s">
        <v>1141</v>
      </c>
      <c r="E22" s="2599"/>
      <c r="F22" s="2594" t="s">
        <v>665</v>
      </c>
    </row>
    <row r="23" spans="1:7" s="607" customFormat="1" ht="21.95" customHeight="1" x14ac:dyDescent="0.3">
      <c r="A23" s="2611"/>
      <c r="B23" s="2601"/>
      <c r="C23" s="2594"/>
      <c r="D23" s="2611" t="s">
        <v>1142</v>
      </c>
      <c r="E23" s="2599"/>
      <c r="F23" s="2594" t="s">
        <v>665</v>
      </c>
    </row>
    <row r="24" spans="1:7" s="607" customFormat="1" ht="21.95" customHeight="1" x14ac:dyDescent="0.3">
      <c r="A24" s="2611" t="s">
        <v>686</v>
      </c>
      <c r="B24" s="2595"/>
      <c r="C24" s="2594" t="s">
        <v>665</v>
      </c>
      <c r="D24" s="2612"/>
      <c r="E24" s="2601"/>
      <c r="F24" s="2594"/>
    </row>
    <row r="25" spans="1:7" s="607" customFormat="1" ht="21.95" customHeight="1" x14ac:dyDescent="0.3">
      <c r="A25" s="2611" t="s">
        <v>687</v>
      </c>
      <c r="B25" s="2595"/>
      <c r="C25" s="2594" t="s">
        <v>665</v>
      </c>
      <c r="D25" s="2611" t="s">
        <v>1164</v>
      </c>
      <c r="E25" s="2599"/>
      <c r="F25" s="2594" t="s">
        <v>1165</v>
      </c>
    </row>
    <row r="26" spans="1:7" s="607" customFormat="1" ht="21.95" customHeight="1" x14ac:dyDescent="0.3">
      <c r="A26" s="2611" t="s">
        <v>1143</v>
      </c>
      <c r="B26" s="2595"/>
      <c r="C26" s="2594" t="s">
        <v>665</v>
      </c>
      <c r="D26" s="2611" t="s">
        <v>1166</v>
      </c>
      <c r="E26" s="2599"/>
      <c r="F26" s="2594" t="s">
        <v>665</v>
      </c>
    </row>
    <row r="27" spans="1:7" s="607" customFormat="1" ht="21.95" customHeight="1" x14ac:dyDescent="0.3">
      <c r="A27" s="2611" t="s">
        <v>1144</v>
      </c>
      <c r="B27" s="2595"/>
      <c r="C27" s="2594" t="s">
        <v>665</v>
      </c>
      <c r="D27" s="2611" t="s">
        <v>1151</v>
      </c>
      <c r="E27" s="2599"/>
      <c r="F27" s="2594" t="s">
        <v>665</v>
      </c>
      <c r="G27" s="606"/>
    </row>
    <row r="28" spans="1:7" s="607" customFormat="1" ht="21.95" customHeight="1" x14ac:dyDescent="0.3">
      <c r="A28" s="2611" t="s">
        <v>1145</v>
      </c>
      <c r="B28" s="2595"/>
      <c r="C28" s="2594" t="s">
        <v>665</v>
      </c>
      <c r="D28" s="2611" t="s">
        <v>1152</v>
      </c>
      <c r="E28" s="2599"/>
      <c r="F28" s="2594" t="s">
        <v>665</v>
      </c>
      <c r="G28" s="606"/>
    </row>
    <row r="29" spans="1:7" s="607" customFormat="1" ht="21.95" customHeight="1" x14ac:dyDescent="0.3">
      <c r="A29" s="2611" t="s">
        <v>1146</v>
      </c>
      <c r="B29" s="2595"/>
      <c r="C29" s="2594" t="s">
        <v>665</v>
      </c>
      <c r="D29" s="2611" t="s">
        <v>1153</v>
      </c>
      <c r="E29" s="2599"/>
      <c r="F29" s="2594" t="s">
        <v>665</v>
      </c>
      <c r="G29" s="606"/>
    </row>
    <row r="30" spans="1:7" s="607" customFormat="1" ht="21.95" customHeight="1" x14ac:dyDescent="0.3">
      <c r="A30" s="2611" t="s">
        <v>1147</v>
      </c>
      <c r="B30" s="2595"/>
      <c r="C30" s="2594" t="s">
        <v>665</v>
      </c>
      <c r="D30" s="2611" t="s">
        <v>1154</v>
      </c>
      <c r="E30" s="2599"/>
      <c r="F30" s="2594" t="s">
        <v>665</v>
      </c>
      <c r="G30" s="606"/>
    </row>
    <row r="31" spans="1:7" s="607" customFormat="1" ht="21.95" customHeight="1" x14ac:dyDescent="0.3">
      <c r="A31" s="2611" t="s">
        <v>1148</v>
      </c>
      <c r="B31" s="2595"/>
      <c r="C31" s="2594" t="s">
        <v>665</v>
      </c>
      <c r="D31" s="2611" t="s">
        <v>1155</v>
      </c>
      <c r="E31" s="2599"/>
      <c r="F31" s="2594" t="s">
        <v>665</v>
      </c>
      <c r="G31" s="606"/>
    </row>
    <row r="32" spans="1:7" s="607" customFormat="1" ht="21.95" customHeight="1" x14ac:dyDescent="0.3">
      <c r="A32" s="2611" t="s">
        <v>1149</v>
      </c>
      <c r="B32" s="2595"/>
      <c r="C32" s="2594" t="s">
        <v>665</v>
      </c>
      <c r="D32" s="2603" t="s">
        <v>1156</v>
      </c>
      <c r="E32" s="2604"/>
      <c r="G32" s="606"/>
    </row>
    <row r="33" spans="1:7" s="607" customFormat="1" ht="21.95" customHeight="1" x14ac:dyDescent="0.3">
      <c r="A33" s="2611" t="s">
        <v>1150</v>
      </c>
      <c r="B33" s="2595"/>
      <c r="C33" s="2594" t="s">
        <v>665</v>
      </c>
      <c r="D33" s="2606"/>
      <c r="E33" s="2606"/>
      <c r="F33" s="2606"/>
      <c r="G33" s="606"/>
    </row>
    <row r="34" spans="1:7" s="607" customFormat="1" ht="21.95" customHeight="1" x14ac:dyDescent="0.3">
      <c r="A34" s="2611"/>
      <c r="B34" s="2605"/>
      <c r="C34" s="2602"/>
      <c r="D34" s="2608"/>
      <c r="E34" s="2607"/>
      <c r="F34" s="2609"/>
      <c r="G34" s="606"/>
    </row>
    <row r="35" spans="1:7" s="607" customFormat="1" ht="21.95" customHeight="1" x14ac:dyDescent="0.3">
      <c r="A35" s="2611" t="s">
        <v>1157</v>
      </c>
      <c r="B35" s="2599"/>
      <c r="C35" s="2594" t="s">
        <v>665</v>
      </c>
      <c r="D35" s="2610"/>
      <c r="E35" s="2607"/>
      <c r="F35" s="2607"/>
      <c r="G35" s="606"/>
    </row>
    <row r="36" spans="1:7" s="607" customFormat="1" ht="21.95" customHeight="1" x14ac:dyDescent="0.3">
      <c r="A36" s="2611" t="s">
        <v>1158</v>
      </c>
      <c r="B36" s="2599"/>
      <c r="C36" s="2594" t="s">
        <v>665</v>
      </c>
      <c r="D36" s="2610"/>
      <c r="E36" s="2610"/>
      <c r="F36" s="2610"/>
      <c r="G36" s="606"/>
    </row>
    <row r="37" spans="1:7" s="607" customFormat="1" ht="21.95" customHeight="1" x14ac:dyDescent="0.3">
      <c r="A37" s="2611" t="s">
        <v>1159</v>
      </c>
      <c r="B37" s="2595"/>
      <c r="C37" s="2594" t="s">
        <v>665</v>
      </c>
      <c r="D37" s="2610"/>
      <c r="E37" s="2610"/>
      <c r="F37" s="2610"/>
      <c r="G37" s="606"/>
    </row>
    <row r="38" spans="1:7" s="607" customFormat="1" ht="21.95" customHeight="1" x14ac:dyDescent="0.3">
      <c r="A38" s="2611" t="s">
        <v>1160</v>
      </c>
      <c r="B38" s="2595"/>
      <c r="C38" s="2594" t="s">
        <v>665</v>
      </c>
      <c r="D38" s="2610"/>
      <c r="E38" s="2610"/>
      <c r="F38" s="2610"/>
      <c r="G38" s="606"/>
    </row>
    <row r="39" spans="1:7" s="607" customFormat="1" ht="21.95" customHeight="1" x14ac:dyDescent="0.3">
      <c r="A39" s="2611" t="s">
        <v>1161</v>
      </c>
      <c r="B39" s="2595"/>
      <c r="C39" s="2594" t="s">
        <v>665</v>
      </c>
      <c r="D39" s="2610"/>
      <c r="E39" s="2610"/>
      <c r="F39" s="2610"/>
    </row>
    <row r="40" spans="1:7" s="607" customFormat="1" ht="21.95" customHeight="1" x14ac:dyDescent="0.3">
      <c r="A40" s="2611" t="s">
        <v>1162</v>
      </c>
      <c r="B40" s="2595"/>
      <c r="C40" s="2594" t="s">
        <v>665</v>
      </c>
      <c r="D40" s="2614"/>
      <c r="E40" s="2614"/>
      <c r="F40" s="2614"/>
    </row>
    <row r="41" spans="1:7" s="607" customFormat="1" ht="21.95" customHeight="1" x14ac:dyDescent="0.3">
      <c r="D41" s="2604"/>
      <c r="E41" s="2604"/>
      <c r="F41" s="2604"/>
    </row>
  </sheetData>
  <sheetProtection sheet="1" objects="1" scenarios="1"/>
  <customSheetViews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1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89" zoomScaleNormal="89" zoomScaleSheetLayoutView="33" workbookViewId="0">
      <pane xSplit="1" ySplit="7" topLeftCell="CY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O15" sqref="DO15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81">
        <f>NEW!C4</f>
        <v>43556</v>
      </c>
      <c r="C1" s="2981"/>
      <c r="D1" s="2981"/>
      <c r="E1" s="2981"/>
      <c r="F1" s="2981"/>
      <c r="G1" s="2981"/>
      <c r="H1" s="2981"/>
      <c r="I1" s="2981"/>
      <c r="J1" s="2981"/>
      <c r="K1" s="2981"/>
      <c r="L1" s="298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21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14</v>
      </c>
      <c r="AW2" s="2962"/>
      <c r="AX2" s="2962">
        <v>18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85">
        <f>AX1</f>
        <v>21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5">
        <f>BX2</f>
        <v>4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14</v>
      </c>
      <c r="BY3" s="2986"/>
      <c r="BZ3" s="2985">
        <f>AX2</f>
        <v>18</v>
      </c>
      <c r="CA3" s="2986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14</v>
      </c>
      <c r="DO3" s="2986"/>
      <c r="DP3" s="2987">
        <f>BZ3</f>
        <v>18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43556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43556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43556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945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953</v>
      </c>
      <c r="HL7" s="1520" t="s">
        <v>952</v>
      </c>
      <c r="HM7" s="1522" t="s">
        <v>949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 t="shared" ref="Z8:Z31" si="0">IF(T8&lt;=0,"",GO8+0.12)</f>
        <v/>
      </c>
      <c r="AA8" s="2525"/>
      <c r="AB8" s="2310"/>
      <c r="AC8" s="2306"/>
      <c r="AD8" s="2305"/>
      <c r="AE8" s="2625"/>
      <c r="AF8" s="2309"/>
      <c r="AG8" s="2442"/>
      <c r="AH8" s="2560" t="str">
        <f t="shared" ref="AH8:AH31" si="1">IF(AE8&lt;=0,"",HA8+0.12)</f>
        <v/>
      </c>
      <c r="AI8" s="2310"/>
      <c r="AJ8" s="2306"/>
      <c r="AK8" s="2305"/>
      <c r="AL8" s="2250"/>
      <c r="AM8" s="2309"/>
      <c r="AN8" s="2442"/>
      <c r="AO8" s="2560" t="str">
        <f t="shared" ref="AO8:AO31" si="2"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43556.004734374997</v>
      </c>
      <c r="BW8" s="2423" t="s">
        <v>1199</v>
      </c>
      <c r="BX8" s="742">
        <v>58</v>
      </c>
      <c r="BY8" s="743">
        <v>10.5</v>
      </c>
      <c r="BZ8" s="744">
        <v>10.5</v>
      </c>
      <c r="CA8" s="745">
        <v>10.5</v>
      </c>
      <c r="CB8" s="746">
        <v>31.5</v>
      </c>
      <c r="CC8" s="747">
        <v>10</v>
      </c>
      <c r="CD8" s="744">
        <v>10</v>
      </c>
      <c r="CE8" s="748">
        <v>10</v>
      </c>
      <c r="CF8" s="748">
        <v>30</v>
      </c>
      <c r="CG8" s="749" t="s">
        <v>1200</v>
      </c>
      <c r="CH8" s="748">
        <v>11.3904</v>
      </c>
      <c r="CI8" s="750" t="s">
        <v>1201</v>
      </c>
      <c r="CJ8" s="751">
        <v>16.581600000000002</v>
      </c>
      <c r="CK8" s="745">
        <v>27.972000000000001</v>
      </c>
      <c r="CL8" s="2339">
        <v>11.014559999999999</v>
      </c>
      <c r="CM8" s="2336">
        <v>43556.004734374997</v>
      </c>
      <c r="CN8" s="2480">
        <v>55.109248263282495</v>
      </c>
      <c r="CO8" s="752">
        <v>5287.9160000000002</v>
      </c>
      <c r="CP8" s="1209">
        <v>0</v>
      </c>
      <c r="CQ8" s="753">
        <v>723.17180616740086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1.4021453104359314</v>
      </c>
      <c r="CY8" s="755">
        <v>1.4021453104359314</v>
      </c>
      <c r="CZ8" s="756">
        <v>1.513426684280053</v>
      </c>
      <c r="DA8" s="757">
        <v>0.19196725690561461</v>
      </c>
      <c r="DB8" s="757">
        <v>0.18110118576001377</v>
      </c>
      <c r="DC8" s="757">
        <v>0.18834523319041432</v>
      </c>
      <c r="DD8" s="757">
        <v>0.12894404426112982</v>
      </c>
      <c r="DE8" s="757">
        <v>0.13763690117761046</v>
      </c>
      <c r="DF8" s="758">
        <v>0.13763690117761046</v>
      </c>
      <c r="DG8" s="1251">
        <v>1.4742404227212682</v>
      </c>
      <c r="DH8" s="748">
        <v>3</v>
      </c>
      <c r="DI8" s="1233">
        <v>7.0167865707434052E-2</v>
      </c>
      <c r="DJ8" s="757">
        <v>7.0167865707434052E-2</v>
      </c>
      <c r="DK8" s="759">
        <v>7.0167865707434052E-2</v>
      </c>
      <c r="DL8" s="2499">
        <v>1.103448275862069</v>
      </c>
      <c r="DM8" s="757">
        <v>0.49808062295410827</v>
      </c>
      <c r="DN8" s="757">
        <v>0.10114068441064639</v>
      </c>
      <c r="DO8" s="757">
        <v>3.8011356832631646</v>
      </c>
      <c r="DP8" s="757">
        <v>0.71391235756441085</v>
      </c>
      <c r="DQ8" s="759">
        <v>4.6685085391762637</v>
      </c>
      <c r="DR8" s="2499">
        <v>1.103448275862069</v>
      </c>
      <c r="DS8" s="757">
        <v>0.50241175880588307</v>
      </c>
      <c r="DT8" s="757">
        <v>0.10114068441064639</v>
      </c>
      <c r="DU8" s="757">
        <v>4.0037748401014985</v>
      </c>
      <c r="DV8" s="757">
        <v>0.73444018893207752</v>
      </c>
      <c r="DW8" s="759">
        <v>8.461671727256979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3">
        <v>0.41299999999999998</v>
      </c>
      <c r="V9" s="2294">
        <v>6</v>
      </c>
      <c r="W9" s="2295">
        <v>0.63</v>
      </c>
      <c r="X9" s="2296">
        <v>17</v>
      </c>
      <c r="Y9" s="2443">
        <v>10.5</v>
      </c>
      <c r="Z9" s="2297">
        <f>IF(T9&lt;=0,"",GO9+0.12)</f>
        <v>0.53273584905660376</v>
      </c>
      <c r="AA9" s="2526"/>
      <c r="AB9" s="2298">
        <v>6.21</v>
      </c>
      <c r="AC9" s="2733">
        <v>0.52300000000000002</v>
      </c>
      <c r="AD9" s="2299">
        <v>7</v>
      </c>
      <c r="AE9" s="2626">
        <v>0.57999999999999996</v>
      </c>
      <c r="AF9" s="2296">
        <v>17.8</v>
      </c>
      <c r="AG9" s="2443">
        <v>10.5</v>
      </c>
      <c r="AH9" s="2561">
        <f t="shared" si="1"/>
        <v>0.53273584905660376</v>
      </c>
      <c r="AI9" s="2298">
        <v>6.21</v>
      </c>
      <c r="AJ9" s="2733">
        <v>0.23599999999999999</v>
      </c>
      <c r="AK9" s="2299">
        <v>5</v>
      </c>
      <c r="AL9" s="2295">
        <v>0.63</v>
      </c>
      <c r="AM9" s="2296">
        <v>17.5</v>
      </c>
      <c r="AN9" s="2443">
        <v>10.5</v>
      </c>
      <c r="AO9" s="2561">
        <f t="shared" si="2"/>
        <v>0.50888888888888895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7.57</v>
      </c>
      <c r="BD9" s="2295">
        <v>6.2E-2</v>
      </c>
      <c r="BE9" s="2299">
        <v>1</v>
      </c>
      <c r="BF9" s="2295">
        <v>4.2</v>
      </c>
      <c r="BG9" s="2443">
        <v>16.100000000000001</v>
      </c>
      <c r="BH9" s="2537"/>
      <c r="BI9" s="2537"/>
      <c r="BJ9" s="2292"/>
      <c r="BK9" s="2293">
        <v>7.25</v>
      </c>
      <c r="BL9" s="2295">
        <v>6.4000000000000001E-2</v>
      </c>
      <c r="BM9" s="2299">
        <v>1</v>
      </c>
      <c r="BN9" s="2296">
        <v>4.0999999999999996</v>
      </c>
      <c r="BO9" s="2443">
        <v>16.100000000000001</v>
      </c>
      <c r="BP9" s="2537"/>
      <c r="BQ9" s="2537"/>
      <c r="BR9" s="2519"/>
      <c r="BS9" s="2459">
        <v>3.7</v>
      </c>
      <c r="BT9" s="2443">
        <v>3.5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1">
        <v>7100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315</v>
      </c>
      <c r="CY9" s="2269">
        <v>315</v>
      </c>
      <c r="CZ9" s="2273">
        <v>340</v>
      </c>
      <c r="DA9" s="2280">
        <v>530</v>
      </c>
      <c r="DB9" s="2280">
        <v>500</v>
      </c>
      <c r="DC9" s="2280">
        <v>520</v>
      </c>
      <c r="DD9" s="2280">
        <v>356</v>
      </c>
      <c r="DE9" s="2280">
        <v>380</v>
      </c>
      <c r="DF9" s="2281">
        <v>380</v>
      </c>
      <c r="DG9" s="2280">
        <v>775</v>
      </c>
      <c r="DH9" s="2282"/>
      <c r="DI9" s="2283">
        <v>1330</v>
      </c>
      <c r="DJ9" s="2280">
        <v>1330</v>
      </c>
      <c r="DK9" s="2282">
        <v>1330</v>
      </c>
      <c r="DL9" s="2500">
        <v>96</v>
      </c>
      <c r="DM9" s="2280">
        <v>115</v>
      </c>
      <c r="DN9" s="2280">
        <v>14</v>
      </c>
      <c r="DO9" s="2280">
        <v>1535</v>
      </c>
      <c r="DP9" s="2280">
        <v>313</v>
      </c>
      <c r="DQ9" s="2282">
        <v>320</v>
      </c>
      <c r="DR9" s="2275">
        <v>48</v>
      </c>
      <c r="DS9" s="2280">
        <v>58</v>
      </c>
      <c r="DT9" s="2280">
        <v>7</v>
      </c>
      <c r="DU9" s="2280">
        <v>790</v>
      </c>
      <c r="DV9" s="2280">
        <v>161</v>
      </c>
      <c r="DW9" s="2282">
        <v>290</v>
      </c>
      <c r="DX9" s="914"/>
      <c r="EG9" s="1921"/>
      <c r="EH9" s="450"/>
      <c r="GD9" s="1637">
        <v>4.1666666666666664E-2</v>
      </c>
      <c r="GE9" s="1638">
        <f t="shared" si="3"/>
        <v>0.63</v>
      </c>
      <c r="GF9" s="1639">
        <f t="shared" si="4"/>
        <v>10.5</v>
      </c>
      <c r="GG9" s="1647">
        <f t="shared" si="5"/>
        <v>24.228571428571428</v>
      </c>
      <c r="GH9" s="1641">
        <f t="shared" si="6"/>
        <v>15.263999999999999</v>
      </c>
      <c r="GI9" s="1640">
        <f t="shared" si="7"/>
        <v>6.19</v>
      </c>
      <c r="GJ9" s="1640">
        <f t="shared" si="8"/>
        <v>17</v>
      </c>
      <c r="GK9" s="1648">
        <f t="shared" si="9"/>
        <v>10</v>
      </c>
      <c r="GL9" s="1643">
        <f t="shared" si="10"/>
        <v>1.5264</v>
      </c>
      <c r="GM9" s="1649">
        <f t="shared" si="11"/>
        <v>15</v>
      </c>
      <c r="GN9" s="1649">
        <f t="shared" si="12"/>
        <v>6.5</v>
      </c>
      <c r="GO9" s="1650">
        <f t="shared" si="13"/>
        <v>0.41273584905660377</v>
      </c>
      <c r="GP9" s="1524">
        <v>4.1666666666666664E-2</v>
      </c>
      <c r="GQ9" s="1525">
        <f t="shared" si="14"/>
        <v>0.57999999999999996</v>
      </c>
      <c r="GR9" s="1526">
        <f t="shared" si="15"/>
        <v>10.5</v>
      </c>
      <c r="GS9" s="1527">
        <f t="shared" si="16"/>
        <v>24.228571428571428</v>
      </c>
      <c r="GT9" s="1528">
        <f t="shared" si="17"/>
        <v>14.052571428571428</v>
      </c>
      <c r="GU9" s="1527">
        <f t="shared" si="18"/>
        <v>6.21</v>
      </c>
      <c r="GV9" s="1527">
        <f t="shared" si="19"/>
        <v>17.8</v>
      </c>
      <c r="GW9" s="1529">
        <f t="shared" si="20"/>
        <v>10</v>
      </c>
      <c r="GX9" s="1643">
        <f t="shared" si="21"/>
        <v>1.4052571428571428</v>
      </c>
      <c r="GY9" s="1646">
        <f t="shared" si="22"/>
        <v>15</v>
      </c>
      <c r="GZ9" s="1646">
        <f t="shared" si="23"/>
        <v>6.5</v>
      </c>
      <c r="HA9" s="1523">
        <f t="shared" si="24"/>
        <v>0.41273584905660377</v>
      </c>
      <c r="HB9" s="1524">
        <v>4.1666666666666664E-2</v>
      </c>
      <c r="HC9" s="1525">
        <f t="shared" si="25"/>
        <v>0.63</v>
      </c>
      <c r="HD9" s="1526">
        <f t="shared" si="26"/>
        <v>10.5</v>
      </c>
      <c r="HE9" s="1527">
        <f t="shared" si="27"/>
        <v>25.714285714285715</v>
      </c>
      <c r="HF9" s="1528">
        <f t="shared" si="28"/>
        <v>16.2</v>
      </c>
      <c r="HG9" s="1527">
        <f t="shared" si="29"/>
        <v>6.21</v>
      </c>
      <c r="HH9" s="1527">
        <f t="shared" si="30"/>
        <v>17.5</v>
      </c>
      <c r="HI9" s="1529">
        <f t="shared" si="31"/>
        <v>10</v>
      </c>
      <c r="HJ9" s="1528">
        <f t="shared" si="32"/>
        <v>1.6199999999999999</v>
      </c>
      <c r="HK9" s="1530">
        <f t="shared" si="33"/>
        <v>15</v>
      </c>
      <c r="HL9" s="1531">
        <f t="shared" si="34"/>
        <v>6.5</v>
      </c>
      <c r="HM9" s="1532">
        <f t="shared" si="35"/>
        <v>0.3888888888888889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si="0"/>
        <v/>
      </c>
      <c r="AA10" s="2527"/>
      <c r="AB10" s="2253"/>
      <c r="AC10" s="2239"/>
      <c r="AD10" s="2238"/>
      <c r="AE10" s="2624"/>
      <c r="AF10" s="2243"/>
      <c r="AG10" s="2444"/>
      <c r="AH10" s="2562" t="str">
        <f t="shared" si="1"/>
        <v/>
      </c>
      <c r="AI10" s="2253"/>
      <c r="AJ10" s="2239"/>
      <c r="AK10" s="2238"/>
      <c r="AL10" s="2237"/>
      <c r="AM10" s="2243"/>
      <c r="AN10" s="2444"/>
      <c r="AO10" s="2562" t="str">
        <f t="shared" si="2"/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43556.465407754629</v>
      </c>
      <c r="BW10" s="2423" t="s">
        <v>1202</v>
      </c>
      <c r="BX10" s="742">
        <v>41</v>
      </c>
      <c r="BY10" s="743">
        <v>10.8</v>
      </c>
      <c r="BZ10" s="744">
        <v>10.8</v>
      </c>
      <c r="CA10" s="745">
        <v>10.8</v>
      </c>
      <c r="CB10" s="746">
        <v>32.400000000000006</v>
      </c>
      <c r="CC10" s="747">
        <v>10.3</v>
      </c>
      <c r="CD10" s="744">
        <v>10.3</v>
      </c>
      <c r="CE10" s="748">
        <v>10.3</v>
      </c>
      <c r="CF10" s="748">
        <v>30.900000000000002</v>
      </c>
      <c r="CG10" s="749" t="s">
        <v>1200</v>
      </c>
      <c r="CH10" s="748">
        <v>11.988</v>
      </c>
      <c r="CI10" s="750" t="s">
        <v>1110</v>
      </c>
      <c r="CJ10" s="751">
        <v>16.617599999999999</v>
      </c>
      <c r="CK10" s="745">
        <v>28.605599999999999</v>
      </c>
      <c r="CL10" s="2341">
        <v>11</v>
      </c>
      <c r="CM10" s="2338">
        <v>43556.465407754629</v>
      </c>
      <c r="CN10" s="2480">
        <v>55.087687524525329</v>
      </c>
      <c r="CO10" s="752">
        <v>5287.9160000000002</v>
      </c>
      <c r="CP10" s="1209">
        <v>0</v>
      </c>
      <c r="CQ10" s="753">
        <v>792.95154185022022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1.4045221941491066</v>
      </c>
      <c r="CY10" s="755">
        <v>1.4045221941491066</v>
      </c>
      <c r="CZ10" s="756">
        <v>1.5125623629298068</v>
      </c>
      <c r="DA10" s="757">
        <v>0.19367765699334805</v>
      </c>
      <c r="DB10" s="757">
        <v>0.19367765699334805</v>
      </c>
      <c r="DC10" s="757">
        <v>0.19543836296601483</v>
      </c>
      <c r="DD10" s="757">
        <v>0.13205294795001002</v>
      </c>
      <c r="DE10" s="757">
        <v>0.14085647781334401</v>
      </c>
      <c r="DF10" s="758">
        <v>0.14085647781334401</v>
      </c>
      <c r="DG10" s="1251">
        <v>1.4742404227212682</v>
      </c>
      <c r="DH10" s="748">
        <v>3</v>
      </c>
      <c r="DI10" s="1233">
        <v>7.1709622593187597E-2</v>
      </c>
      <c r="DJ10" s="757">
        <v>7.1709622593187597E-2</v>
      </c>
      <c r="DK10" s="759">
        <v>7.0429093618309235E-2</v>
      </c>
      <c r="DL10" s="2499">
        <v>1.1159468809284678</v>
      </c>
      <c r="DM10" s="757">
        <v>0.50459835166308975</v>
      </c>
      <c r="DN10" s="757">
        <v>9.8194839233637268E-2</v>
      </c>
      <c r="DO10" s="757">
        <v>3.7659443019259422</v>
      </c>
      <c r="DP10" s="757">
        <v>0.68647548262963276</v>
      </c>
      <c r="DQ10" s="759">
        <v>4.3200700984489089</v>
      </c>
      <c r="DR10" s="2499">
        <v>1.1159468809284678</v>
      </c>
      <c r="DS10" s="757">
        <v>0.50459835166308975</v>
      </c>
      <c r="DT10" s="757">
        <v>9.8194839233637268E-2</v>
      </c>
      <c r="DU10" s="757">
        <v>4.0030992651852015</v>
      </c>
      <c r="DV10" s="757">
        <v>0.70861985303704034</v>
      </c>
      <c r="DW10" s="759">
        <v>8.2152152691815328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19</v>
      </c>
      <c r="D11" s="1138">
        <v>20</v>
      </c>
      <c r="E11" s="1137">
        <v>9.91</v>
      </c>
      <c r="F11" s="1138">
        <v>90</v>
      </c>
      <c r="G11" s="1138">
        <v>138</v>
      </c>
      <c r="H11" s="1148">
        <v>16.899999999999999</v>
      </c>
      <c r="I11" s="1139">
        <v>0.35099999999999998</v>
      </c>
      <c r="J11" s="2240"/>
      <c r="K11" s="1562">
        <v>6.22</v>
      </c>
      <c r="L11" s="921">
        <v>10</v>
      </c>
      <c r="M11" s="1124">
        <v>4.8000000000000001E-2</v>
      </c>
      <c r="N11" s="1562">
        <v>6.17</v>
      </c>
      <c r="O11" s="921">
        <v>11</v>
      </c>
      <c r="P11" s="2240"/>
      <c r="Q11" s="1562">
        <v>6.1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0"/>
        <v/>
      </c>
      <c r="AA11" s="2528">
        <v>0.04</v>
      </c>
      <c r="AB11" s="2253"/>
      <c r="AC11" s="2239"/>
      <c r="AD11" s="2238"/>
      <c r="AE11" s="2624"/>
      <c r="AF11" s="2243"/>
      <c r="AG11" s="2444"/>
      <c r="AH11" s="2562" t="str">
        <f t="shared" si="1"/>
        <v/>
      </c>
      <c r="AI11" s="2253"/>
      <c r="AJ11" s="2239"/>
      <c r="AK11" s="2238"/>
      <c r="AL11" s="2237"/>
      <c r="AM11" s="2243"/>
      <c r="AN11" s="2444"/>
      <c r="AO11" s="2562" t="str">
        <f t="shared" si="2"/>
        <v/>
      </c>
      <c r="AP11" s="2731">
        <v>2.1999999999999999E-2</v>
      </c>
      <c r="AQ11" s="921">
        <v>1</v>
      </c>
      <c r="AR11" s="1574">
        <v>0.36</v>
      </c>
      <c r="AS11" s="2240"/>
      <c r="AT11" s="2229">
        <v>3.9E-2</v>
      </c>
      <c r="AU11" s="2528">
        <v>3.1E-2</v>
      </c>
      <c r="AV11" s="921">
        <v>1</v>
      </c>
      <c r="AW11" s="1574">
        <v>0.44</v>
      </c>
      <c r="AX11" s="2240"/>
      <c r="AY11" s="2528">
        <v>2.8000000000000001E-2</v>
      </c>
      <c r="AZ11" s="921">
        <v>1</v>
      </c>
      <c r="BA11" s="1574">
        <v>0.46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1">
        <v>7300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325</v>
      </c>
      <c r="CY11" s="2269">
        <v>325</v>
      </c>
      <c r="CZ11" s="2273">
        <v>350</v>
      </c>
      <c r="DA11" s="2280">
        <v>550</v>
      </c>
      <c r="DB11" s="2280">
        <v>550</v>
      </c>
      <c r="DC11" s="2280">
        <v>555</v>
      </c>
      <c r="DD11" s="2280">
        <v>375</v>
      </c>
      <c r="DE11" s="2280">
        <v>400</v>
      </c>
      <c r="DF11" s="2281">
        <v>400</v>
      </c>
      <c r="DG11" s="2280">
        <v>775</v>
      </c>
      <c r="DH11" s="2282"/>
      <c r="DI11" s="2283">
        <v>1400</v>
      </c>
      <c r="DJ11" s="2280">
        <v>1400</v>
      </c>
      <c r="DK11" s="2282">
        <v>1375</v>
      </c>
      <c r="DL11" s="2500">
        <v>100</v>
      </c>
      <c r="DM11" s="2280">
        <v>120</v>
      </c>
      <c r="DN11" s="2280">
        <v>14</v>
      </c>
      <c r="DO11" s="2280">
        <v>1520</v>
      </c>
      <c r="DP11" s="2280">
        <v>310</v>
      </c>
      <c r="DQ11" s="2282">
        <v>305</v>
      </c>
      <c r="DR11" s="2275">
        <v>50</v>
      </c>
      <c r="DS11" s="2280">
        <v>60</v>
      </c>
      <c r="DT11" s="2280">
        <v>7</v>
      </c>
      <c r="DU11" s="2280">
        <v>800</v>
      </c>
      <c r="DV11" s="2280">
        <v>160</v>
      </c>
      <c r="DW11" s="2282">
        <v>290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0"/>
        <v/>
      </c>
      <c r="AA12" s="2527"/>
      <c r="AB12" s="2253"/>
      <c r="AC12" s="2239"/>
      <c r="AD12" s="2238"/>
      <c r="AE12" s="2624"/>
      <c r="AF12" s="2243"/>
      <c r="AG12" s="2444"/>
      <c r="AH12" s="2562" t="str">
        <f t="shared" si="1"/>
        <v/>
      </c>
      <c r="AI12" s="2253"/>
      <c r="AJ12" s="2239"/>
      <c r="AK12" s="2238"/>
      <c r="AL12" s="2237"/>
      <c r="AM12" s="2243"/>
      <c r="AN12" s="2444"/>
      <c r="AO12" s="2562" t="str">
        <f t="shared" si="2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43556.861924999997</v>
      </c>
      <c r="BW12" s="2423" t="s">
        <v>1203</v>
      </c>
      <c r="BX12" s="742">
        <v>85</v>
      </c>
      <c r="BY12" s="743">
        <v>10.4</v>
      </c>
      <c r="BZ12" s="744">
        <v>10.4</v>
      </c>
      <c r="CA12" s="745">
        <v>10.4</v>
      </c>
      <c r="CB12" s="746">
        <v>31.200000000000003</v>
      </c>
      <c r="CC12" s="747">
        <v>9.9</v>
      </c>
      <c r="CD12" s="744">
        <v>9.9</v>
      </c>
      <c r="CE12" s="748">
        <v>9.9</v>
      </c>
      <c r="CF12" s="748">
        <v>29.700000000000003</v>
      </c>
      <c r="CG12" s="749" t="s">
        <v>1200</v>
      </c>
      <c r="CH12" s="748">
        <v>11.988</v>
      </c>
      <c r="CI12" s="750" t="s">
        <v>1110</v>
      </c>
      <c r="CJ12" s="751">
        <v>16.426079999999999</v>
      </c>
      <c r="CK12" s="745">
        <v>28.414079999999998</v>
      </c>
      <c r="CL12" s="2341">
        <v>0.96192</v>
      </c>
      <c r="CM12" s="2338">
        <v>43556.861924999997</v>
      </c>
      <c r="CN12" s="2480">
        <v>54.85549495329446</v>
      </c>
      <c r="CO12" s="752">
        <v>5164.9412000000002</v>
      </c>
      <c r="CP12" s="1209">
        <v>0</v>
      </c>
      <c r="CQ12" s="753">
        <v>792.95154185022022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1.5062327368800288</v>
      </c>
      <c r="CY12" s="755">
        <v>1.5062327368800288</v>
      </c>
      <c r="CZ12" s="756">
        <v>1.528713822505104</v>
      </c>
      <c r="DA12" s="757">
        <v>0.1974699467806304</v>
      </c>
      <c r="DB12" s="757">
        <v>0.1974699467806304</v>
      </c>
      <c r="DC12" s="757">
        <v>0.1974699467806304</v>
      </c>
      <c r="DD12" s="757">
        <v>0.14042307326622605</v>
      </c>
      <c r="DE12" s="757">
        <v>0.14956520043199598</v>
      </c>
      <c r="DF12" s="758">
        <v>0.14993088551862677</v>
      </c>
      <c r="DG12" s="1251">
        <v>1.4742404227212682</v>
      </c>
      <c r="DH12" s="748">
        <v>1</v>
      </c>
      <c r="DI12" s="1233">
        <v>7.034372501998401E-2</v>
      </c>
      <c r="DJ12" s="757">
        <v>7.034372501998401E-2</v>
      </c>
      <c r="DK12" s="759">
        <v>7.0077271516120448E-2</v>
      </c>
      <c r="DL12" s="2499">
        <v>1.1029838616045513</v>
      </c>
      <c r="DM12" s="757">
        <v>0.49873685565892245</v>
      </c>
      <c r="DN12" s="757">
        <v>0.1021623074855014</v>
      </c>
      <c r="DO12" s="757">
        <v>3.8089029590546368</v>
      </c>
      <c r="DP12" s="757">
        <v>0.70499622878855561</v>
      </c>
      <c r="DQ12" s="759">
        <v>4.597773561309956</v>
      </c>
      <c r="DR12" s="2499">
        <v>1.0913735051666087</v>
      </c>
      <c r="DS12" s="757">
        <v>0.49873685565892245</v>
      </c>
      <c r="DT12" s="757">
        <v>0.1021623074855014</v>
      </c>
      <c r="DU12" s="757">
        <v>4.0219420514987068</v>
      </c>
      <c r="DV12" s="757">
        <v>0.7096040472773697</v>
      </c>
      <c r="DW12" s="759">
        <v>8.7239806035111993</v>
      </c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0"/>
        <v/>
      </c>
      <c r="AA13" s="2527"/>
      <c r="AB13" s="2253"/>
      <c r="AC13" s="2239"/>
      <c r="AD13" s="2238"/>
      <c r="AE13" s="2624"/>
      <c r="AF13" s="2243"/>
      <c r="AG13" s="2444"/>
      <c r="AH13" s="2562" t="str">
        <f t="shared" si="1"/>
        <v/>
      </c>
      <c r="AI13" s="2253"/>
      <c r="AJ13" s="2239"/>
      <c r="AK13" s="2238"/>
      <c r="AL13" s="2237"/>
      <c r="AM13" s="2243"/>
      <c r="AN13" s="2444"/>
      <c r="AO13" s="2562" t="str">
        <f t="shared" si="2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7.46</v>
      </c>
      <c r="BD13" s="1574">
        <v>0.06</v>
      </c>
      <c r="BE13" s="921">
        <v>1</v>
      </c>
      <c r="BF13" s="1574">
        <v>4.0999999999999996</v>
      </c>
      <c r="BG13" s="2445">
        <v>16.100000000000001</v>
      </c>
      <c r="BH13" s="2538"/>
      <c r="BI13" s="2538"/>
      <c r="BJ13" s="2240"/>
      <c r="BK13" s="1562">
        <v>7.36</v>
      </c>
      <c r="BL13" s="1574">
        <v>6.2E-2</v>
      </c>
      <c r="BM13" s="921">
        <v>1</v>
      </c>
      <c r="BN13" s="1563">
        <v>4.2</v>
      </c>
      <c r="BO13" s="2445">
        <v>15.9</v>
      </c>
      <c r="BP13" s="2538"/>
      <c r="BQ13" s="2538"/>
      <c r="BR13" s="2520"/>
      <c r="BS13" s="2461">
        <v>3.9</v>
      </c>
      <c r="BT13" s="2445">
        <v>3.5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1">
        <v>7000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335</v>
      </c>
      <c r="CY13" s="2269">
        <v>335</v>
      </c>
      <c r="CZ13" s="2273">
        <v>340</v>
      </c>
      <c r="DA13" s="2280">
        <v>540</v>
      </c>
      <c r="DB13" s="2280">
        <v>540</v>
      </c>
      <c r="DC13" s="2280">
        <v>540</v>
      </c>
      <c r="DD13" s="2280">
        <v>384</v>
      </c>
      <c r="DE13" s="2280">
        <v>409</v>
      </c>
      <c r="DF13" s="2281">
        <v>410</v>
      </c>
      <c r="DG13" s="2280">
        <v>775</v>
      </c>
      <c r="DH13" s="2282"/>
      <c r="DI13" s="2283">
        <v>1320</v>
      </c>
      <c r="DJ13" s="2280">
        <v>1320</v>
      </c>
      <c r="DK13" s="2282">
        <v>1315</v>
      </c>
      <c r="DL13" s="2500">
        <v>95</v>
      </c>
      <c r="DM13" s="2280">
        <v>114</v>
      </c>
      <c r="DN13" s="2280">
        <v>14</v>
      </c>
      <c r="DO13" s="2280">
        <v>1510</v>
      </c>
      <c r="DP13" s="2280">
        <v>306</v>
      </c>
      <c r="DQ13" s="2282">
        <v>312</v>
      </c>
      <c r="DR13" s="2275">
        <v>47</v>
      </c>
      <c r="DS13" s="2280">
        <v>57</v>
      </c>
      <c r="DT13" s="2280">
        <v>7</v>
      </c>
      <c r="DU13" s="2280">
        <v>760</v>
      </c>
      <c r="DV13" s="2280">
        <v>154</v>
      </c>
      <c r="DW13" s="2282">
        <v>296</v>
      </c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0"/>
        <v/>
      </c>
      <c r="AA14" s="2527"/>
      <c r="AB14" s="2253"/>
      <c r="AC14" s="2239"/>
      <c r="AD14" s="2238"/>
      <c r="AE14" s="2624"/>
      <c r="AF14" s="2243"/>
      <c r="AG14" s="2444"/>
      <c r="AH14" s="2562" t="str">
        <f t="shared" si="1"/>
        <v/>
      </c>
      <c r="AI14" s="2253"/>
      <c r="AJ14" s="2239"/>
      <c r="AK14" s="2238"/>
      <c r="AL14" s="2237"/>
      <c r="AM14" s="2243"/>
      <c r="AN14" s="2444"/>
      <c r="AO14" s="2562" t="str">
        <f t="shared" si="2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43556.971592592592</v>
      </c>
      <c r="BW14" s="2423" t="s">
        <v>1203</v>
      </c>
      <c r="BX14" s="742">
        <v>85</v>
      </c>
      <c r="BY14" s="743">
        <v>10.1</v>
      </c>
      <c r="BZ14" s="744">
        <v>10.1</v>
      </c>
      <c r="CA14" s="745">
        <v>10.1</v>
      </c>
      <c r="CB14" s="746">
        <v>30.299999999999997</v>
      </c>
      <c r="CC14" s="747">
        <v>9.6</v>
      </c>
      <c r="CD14" s="744">
        <v>9.6</v>
      </c>
      <c r="CE14" s="748">
        <v>9.6</v>
      </c>
      <c r="CF14" s="748">
        <v>28.799999999999997</v>
      </c>
      <c r="CG14" s="749" t="s">
        <v>1200</v>
      </c>
      <c r="CH14" s="748">
        <v>11.988</v>
      </c>
      <c r="CI14" s="750" t="s">
        <v>1110</v>
      </c>
      <c r="CJ14" s="751">
        <v>16.426079999999999</v>
      </c>
      <c r="CK14" s="745">
        <v>28.414079999999998</v>
      </c>
      <c r="CL14" s="2341">
        <v>0.96192</v>
      </c>
      <c r="CM14" s="2338">
        <v>43556.971592592592</v>
      </c>
      <c r="CN14" s="2480">
        <v>55.274476102867013</v>
      </c>
      <c r="CO14" s="752">
        <v>5164.9412000000002</v>
      </c>
      <c r="CP14" s="1209">
        <v>0</v>
      </c>
      <c r="CQ14" s="753">
        <v>792.95154185022022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1.5069352708058121</v>
      </c>
      <c r="CY14" s="755">
        <v>1.5069352708058121</v>
      </c>
      <c r="CZ14" s="756">
        <v>1.5996697490092473</v>
      </c>
      <c r="DA14" s="757">
        <v>0.19956992054544093</v>
      </c>
      <c r="DB14" s="757">
        <v>0.19956992054544093</v>
      </c>
      <c r="DC14" s="757">
        <v>0.19956992054544093</v>
      </c>
      <c r="DD14" s="757">
        <v>0.1393223973619116</v>
      </c>
      <c r="DE14" s="757">
        <v>0.15061880795882332</v>
      </c>
      <c r="DF14" s="758">
        <v>0.14873607285933804</v>
      </c>
      <c r="DG14" s="1251">
        <v>1.4742404227212682</v>
      </c>
      <c r="DH14" s="748">
        <v>1</v>
      </c>
      <c r="DI14" s="1233">
        <v>7.0068944844124709E-2</v>
      </c>
      <c r="DJ14" s="757">
        <v>7.0068944844124709E-2</v>
      </c>
      <c r="DK14" s="759">
        <v>7.0068944844124709E-2</v>
      </c>
      <c r="DL14" s="2499">
        <v>1.1374521072796937</v>
      </c>
      <c r="DM14" s="757">
        <v>0.51432238239826389</v>
      </c>
      <c r="DN14" s="757">
        <v>0.10535487959442333</v>
      </c>
      <c r="DO14" s="757">
        <v>3.8225824201933039</v>
      </c>
      <c r="DP14" s="757">
        <v>0.71277192248842935</v>
      </c>
      <c r="DQ14" s="759">
        <v>4.7414539851008932</v>
      </c>
      <c r="DR14" s="2499">
        <v>1.1254789272030654</v>
      </c>
      <c r="DS14" s="757">
        <v>0.51432238239826389</v>
      </c>
      <c r="DT14" s="757">
        <v>0.10535487959442333</v>
      </c>
      <c r="DU14" s="757">
        <v>4.0078306073767145</v>
      </c>
      <c r="DV14" s="757">
        <v>0.71277192248842935</v>
      </c>
      <c r="DW14" s="759">
        <v>8.996604997370925</v>
      </c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19</v>
      </c>
      <c r="D15" s="1138">
        <v>18</v>
      </c>
      <c r="E15" s="1137">
        <v>10.1</v>
      </c>
      <c r="F15" s="1138">
        <v>85</v>
      </c>
      <c r="G15" s="1138">
        <v>141</v>
      </c>
      <c r="H15" s="1148">
        <v>16.8</v>
      </c>
      <c r="I15" s="1139">
        <v>0.33800000000000002</v>
      </c>
      <c r="J15" s="2240"/>
      <c r="K15" s="1562">
        <v>6.13</v>
      </c>
      <c r="L15" s="921">
        <v>10</v>
      </c>
      <c r="M15" s="1124">
        <v>4.8000000000000001E-2</v>
      </c>
      <c r="N15" s="1562">
        <v>6.14</v>
      </c>
      <c r="O15" s="921">
        <v>10</v>
      </c>
      <c r="P15" s="2240"/>
      <c r="Q15" s="1562">
        <v>6.11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0"/>
        <v/>
      </c>
      <c r="AA15" s="2528">
        <v>4.5999999999999999E-2</v>
      </c>
      <c r="AB15" s="2253"/>
      <c r="AC15" s="2239"/>
      <c r="AD15" s="2238"/>
      <c r="AE15" s="2624"/>
      <c r="AF15" s="2243"/>
      <c r="AG15" s="2444"/>
      <c r="AH15" s="2562" t="str">
        <f t="shared" si="1"/>
        <v/>
      </c>
      <c r="AI15" s="2253"/>
      <c r="AJ15" s="2239"/>
      <c r="AK15" s="2238"/>
      <c r="AL15" s="2237"/>
      <c r="AM15" s="2243"/>
      <c r="AN15" s="2444"/>
      <c r="AO15" s="2562" t="str">
        <f t="shared" si="2"/>
        <v/>
      </c>
      <c r="AP15" s="2731">
        <v>1.7999999999999999E-2</v>
      </c>
      <c r="AQ15" s="921">
        <v>1</v>
      </c>
      <c r="AR15" s="1574">
        <v>0.34</v>
      </c>
      <c r="AS15" s="2240"/>
      <c r="AT15" s="2229">
        <v>0.04</v>
      </c>
      <c r="AU15" s="2528">
        <v>4.3999999999999997E-2</v>
      </c>
      <c r="AV15" s="921">
        <v>1</v>
      </c>
      <c r="AW15" s="1574">
        <v>0.38</v>
      </c>
      <c r="AX15" s="2240"/>
      <c r="AY15" s="2528">
        <v>2.8000000000000001E-2</v>
      </c>
      <c r="AZ15" s="921">
        <v>1</v>
      </c>
      <c r="BA15" s="1574">
        <v>0.49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1">
        <v>6850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325</v>
      </c>
      <c r="CY15" s="2269">
        <v>325</v>
      </c>
      <c r="CZ15" s="2273">
        <v>345</v>
      </c>
      <c r="DA15" s="2280">
        <v>530</v>
      </c>
      <c r="DB15" s="2280">
        <v>530</v>
      </c>
      <c r="DC15" s="2280">
        <v>530</v>
      </c>
      <c r="DD15" s="2280">
        <v>370</v>
      </c>
      <c r="DE15" s="2280">
        <v>400</v>
      </c>
      <c r="DF15" s="2281">
        <v>395</v>
      </c>
      <c r="DG15" s="2280">
        <v>775</v>
      </c>
      <c r="DH15" s="2282"/>
      <c r="DI15" s="2283">
        <v>1275</v>
      </c>
      <c r="DJ15" s="2280">
        <v>1275</v>
      </c>
      <c r="DK15" s="2282">
        <v>1275</v>
      </c>
      <c r="DL15" s="2500">
        <v>95</v>
      </c>
      <c r="DM15" s="2280">
        <v>114</v>
      </c>
      <c r="DN15" s="2280">
        <v>14</v>
      </c>
      <c r="DO15" s="2280">
        <v>1470</v>
      </c>
      <c r="DP15" s="2280">
        <v>300</v>
      </c>
      <c r="DQ15" s="2282">
        <v>312</v>
      </c>
      <c r="DR15" s="2275">
        <v>47</v>
      </c>
      <c r="DS15" s="2280">
        <v>57</v>
      </c>
      <c r="DT15" s="2280">
        <v>7</v>
      </c>
      <c r="DU15" s="2280">
        <v>734</v>
      </c>
      <c r="DV15" s="2280">
        <v>150</v>
      </c>
      <c r="DW15" s="2282">
        <v>296</v>
      </c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0"/>
        <v/>
      </c>
      <c r="AA16" s="2527"/>
      <c r="AB16" s="2253"/>
      <c r="AC16" s="2239"/>
      <c r="AD16" s="2238"/>
      <c r="AE16" s="2624"/>
      <c r="AF16" s="2243"/>
      <c r="AG16" s="2444"/>
      <c r="AH16" s="2562" t="str">
        <f t="shared" si="1"/>
        <v/>
      </c>
      <c r="AI16" s="2253"/>
      <c r="AJ16" s="2239"/>
      <c r="AK16" s="2238"/>
      <c r="AL16" s="2237"/>
      <c r="AM16" s="2243"/>
      <c r="AN16" s="2444"/>
      <c r="AO16" s="2562" t="str">
        <f t="shared" si="2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480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6.21</v>
      </c>
      <c r="U17" s="2734">
        <v>0.57699999999999996</v>
      </c>
      <c r="V17" s="1560">
        <v>6</v>
      </c>
      <c r="W17" s="1574">
        <v>0.73</v>
      </c>
      <c r="X17" s="1563">
        <v>16.2</v>
      </c>
      <c r="Y17" s="2445">
        <v>10.8</v>
      </c>
      <c r="Z17" s="2252">
        <f t="shared" si="0"/>
        <v>0.54452830188679247</v>
      </c>
      <c r="AA17" s="2527"/>
      <c r="AB17" s="1475">
        <v>6.19</v>
      </c>
      <c r="AC17" s="2734">
        <v>0.61199999999999999</v>
      </c>
      <c r="AD17" s="921">
        <v>7</v>
      </c>
      <c r="AE17" s="2623">
        <v>0.63</v>
      </c>
      <c r="AF17" s="1563">
        <v>16.7</v>
      </c>
      <c r="AG17" s="2445">
        <v>10.8</v>
      </c>
      <c r="AH17" s="2562">
        <f t="shared" si="1"/>
        <v>0.54452830188679247</v>
      </c>
      <c r="AI17" s="1475">
        <v>6.21</v>
      </c>
      <c r="AJ17" s="2734">
        <v>0.54600000000000004</v>
      </c>
      <c r="AK17" s="921">
        <v>6</v>
      </c>
      <c r="AL17" s="1574">
        <v>0.78</v>
      </c>
      <c r="AM17" s="1563">
        <v>16.8</v>
      </c>
      <c r="AN17" s="2445">
        <v>10.8</v>
      </c>
      <c r="AO17" s="2562">
        <f t="shared" si="2"/>
        <v>0.52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>
        <v>1.7999999999999999E-2</v>
      </c>
      <c r="AY17" s="2527"/>
      <c r="AZ17" s="2238"/>
      <c r="BA17" s="2237"/>
      <c r="BB17" s="2240">
        <v>8.9999999999999993E-3</v>
      </c>
      <c r="BC17" s="1562">
        <v>7.2</v>
      </c>
      <c r="BD17" s="1574">
        <v>4.9000000000000002E-2</v>
      </c>
      <c r="BE17" s="921">
        <v>1</v>
      </c>
      <c r="BF17" s="1574">
        <v>3.9</v>
      </c>
      <c r="BG17" s="2445">
        <v>15.9</v>
      </c>
      <c r="BH17" s="2540">
        <v>20</v>
      </c>
      <c r="BI17" s="2540">
        <v>31</v>
      </c>
      <c r="BJ17" s="1124">
        <v>1.4999999999999999E-2</v>
      </c>
      <c r="BK17" s="1562">
        <v>7.24</v>
      </c>
      <c r="BL17" s="1574">
        <v>5.3999999999999999E-2</v>
      </c>
      <c r="BM17" s="921">
        <v>1</v>
      </c>
      <c r="BN17" s="1563">
        <v>3.9</v>
      </c>
      <c r="BO17" s="2445">
        <v>15.7</v>
      </c>
      <c r="BP17" s="2540">
        <v>20</v>
      </c>
      <c r="BQ17" s="2540">
        <v>30</v>
      </c>
      <c r="BR17" s="2521">
        <v>1.2E-2</v>
      </c>
      <c r="BS17" s="2461">
        <v>3.9</v>
      </c>
      <c r="BT17" s="2445">
        <v>3.5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1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38">
        <f t="shared" si="3"/>
        <v>0.73</v>
      </c>
      <c r="GF17" s="1639">
        <f t="shared" si="4"/>
        <v>10.8</v>
      </c>
      <c r="GG17" s="1647">
        <f t="shared" si="5"/>
        <v>23.555555555555554</v>
      </c>
      <c r="GH17" s="1641">
        <f t="shared" si="6"/>
        <v>17.195555555555554</v>
      </c>
      <c r="GI17" s="1640">
        <f t="shared" si="7"/>
        <v>6.21</v>
      </c>
      <c r="GJ17" s="1640">
        <f t="shared" si="8"/>
        <v>16.2</v>
      </c>
      <c r="GK17" s="1648">
        <f t="shared" si="9"/>
        <v>10</v>
      </c>
      <c r="GL17" s="1643">
        <f t="shared" si="10"/>
        <v>1.7195555555555555</v>
      </c>
      <c r="GM17" s="1649">
        <f t="shared" si="11"/>
        <v>15</v>
      </c>
      <c r="GN17" s="1649">
        <f t="shared" si="12"/>
        <v>6.5</v>
      </c>
      <c r="GO17" s="1650">
        <f t="shared" si="13"/>
        <v>0.42452830188679247</v>
      </c>
      <c r="GP17" s="1524">
        <v>0.375</v>
      </c>
      <c r="GQ17" s="1525">
        <f t="shared" si="14"/>
        <v>0.63</v>
      </c>
      <c r="GR17" s="1526">
        <f t="shared" si="15"/>
        <v>10.8</v>
      </c>
      <c r="GS17" s="1527">
        <f t="shared" si="16"/>
        <v>23.555555555555554</v>
      </c>
      <c r="GT17" s="1528">
        <f t="shared" si="17"/>
        <v>14.839999999999998</v>
      </c>
      <c r="GU17" s="1527">
        <f t="shared" si="18"/>
        <v>6.19</v>
      </c>
      <c r="GV17" s="1527">
        <f t="shared" si="19"/>
        <v>16.7</v>
      </c>
      <c r="GW17" s="1529">
        <f t="shared" si="20"/>
        <v>10</v>
      </c>
      <c r="GX17" s="1643">
        <f t="shared" si="21"/>
        <v>1.4839999999999998</v>
      </c>
      <c r="GY17" s="1646">
        <f t="shared" si="22"/>
        <v>15</v>
      </c>
      <c r="GZ17" s="1646">
        <f t="shared" si="23"/>
        <v>6.5</v>
      </c>
      <c r="HA17" s="1523">
        <f t="shared" si="24"/>
        <v>0.42452830188679247</v>
      </c>
      <c r="HB17" s="1524">
        <v>0.375</v>
      </c>
      <c r="HC17" s="1525">
        <f t="shared" si="25"/>
        <v>0.78</v>
      </c>
      <c r="HD17" s="1526">
        <f t="shared" si="26"/>
        <v>10.8</v>
      </c>
      <c r="HE17" s="1527">
        <f t="shared" si="27"/>
        <v>25</v>
      </c>
      <c r="HF17" s="1528">
        <f t="shared" si="28"/>
        <v>19.5</v>
      </c>
      <c r="HG17" s="1527">
        <f t="shared" si="29"/>
        <v>6.21</v>
      </c>
      <c r="HH17" s="1527">
        <f t="shared" si="30"/>
        <v>16.8</v>
      </c>
      <c r="HI17" s="1529">
        <f t="shared" si="31"/>
        <v>10</v>
      </c>
      <c r="HJ17" s="1528">
        <f t="shared" si="32"/>
        <v>1.95</v>
      </c>
      <c r="HK17" s="1530">
        <f t="shared" si="33"/>
        <v>15</v>
      </c>
      <c r="HL17" s="1531">
        <f t="shared" si="34"/>
        <v>6.5</v>
      </c>
      <c r="HM17" s="1532">
        <f t="shared" si="35"/>
        <v>0.4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0"/>
        <v/>
      </c>
      <c r="AA18" s="2527"/>
      <c r="AB18" s="2253"/>
      <c r="AC18" s="2239"/>
      <c r="AD18" s="2238"/>
      <c r="AE18" s="2624"/>
      <c r="AF18" s="2243"/>
      <c r="AG18" s="2444"/>
      <c r="AH18" s="2562" t="str">
        <f t="shared" si="1"/>
        <v/>
      </c>
      <c r="AI18" s="2253"/>
      <c r="AJ18" s="2239"/>
      <c r="AK18" s="2238"/>
      <c r="AL18" s="2237"/>
      <c r="AM18" s="2243"/>
      <c r="AN18" s="2444"/>
      <c r="AO18" s="2562" t="str">
        <f t="shared" si="2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480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6.61</v>
      </c>
      <c r="C19" s="1138">
        <v>20</v>
      </c>
      <c r="D19" s="1138">
        <v>18</v>
      </c>
      <c r="E19" s="1137">
        <v>10</v>
      </c>
      <c r="F19" s="1138">
        <v>86</v>
      </c>
      <c r="G19" s="1138">
        <v>140</v>
      </c>
      <c r="H19" s="1148">
        <v>16.399999999999999</v>
      </c>
      <c r="I19" s="1139">
        <v>0.33400000000000002</v>
      </c>
      <c r="J19" s="2240"/>
      <c r="K19" s="1562">
        <v>6.15</v>
      </c>
      <c r="L19" s="921">
        <v>12</v>
      </c>
      <c r="M19" s="1124">
        <v>4.4999999999999998E-2</v>
      </c>
      <c r="N19" s="1562">
        <v>6.2</v>
      </c>
      <c r="O19" s="921">
        <v>12</v>
      </c>
      <c r="P19" s="2240"/>
      <c r="Q19" s="1562">
        <v>6.12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0"/>
        <v/>
      </c>
      <c r="AA19" s="2528">
        <v>4.2000000000000003E-2</v>
      </c>
      <c r="AB19" s="2253"/>
      <c r="AC19" s="2239"/>
      <c r="AD19" s="2238"/>
      <c r="AE19" s="2624"/>
      <c r="AF19" s="2243"/>
      <c r="AG19" s="2444"/>
      <c r="AH19" s="2562" t="str">
        <f t="shared" si="1"/>
        <v/>
      </c>
      <c r="AI19" s="2253"/>
      <c r="AJ19" s="2239"/>
      <c r="AK19" s="2238"/>
      <c r="AL19" s="2237"/>
      <c r="AM19" s="2243"/>
      <c r="AN19" s="2444"/>
      <c r="AO19" s="2562" t="str">
        <f t="shared" si="2"/>
        <v/>
      </c>
      <c r="AP19" s="2731">
        <v>1.7999999999999999E-2</v>
      </c>
      <c r="AQ19" s="921">
        <v>1</v>
      </c>
      <c r="AR19" s="1574">
        <v>0.32</v>
      </c>
      <c r="AS19" s="2240"/>
      <c r="AT19" s="2229">
        <v>4.2000000000000003E-2</v>
      </c>
      <c r="AU19" s="2528">
        <v>0.02</v>
      </c>
      <c r="AV19" s="921">
        <v>1</v>
      </c>
      <c r="AW19" s="1574">
        <v>0.34</v>
      </c>
      <c r="AX19" s="2240"/>
      <c r="AY19" s="2528">
        <v>6.2E-2</v>
      </c>
      <c r="AZ19" s="921">
        <v>1</v>
      </c>
      <c r="BA19" s="1574">
        <v>0.52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1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0"/>
        <v/>
      </c>
      <c r="AA20" s="2527"/>
      <c r="AB20" s="2253"/>
      <c r="AC20" s="2239"/>
      <c r="AD20" s="2238"/>
      <c r="AE20" s="2624"/>
      <c r="AF20" s="2243"/>
      <c r="AG20" s="2444"/>
      <c r="AH20" s="2562" t="str">
        <f t="shared" si="1"/>
        <v/>
      </c>
      <c r="AI20" s="2253"/>
      <c r="AJ20" s="2239"/>
      <c r="AK20" s="2238"/>
      <c r="AL20" s="2237"/>
      <c r="AM20" s="2243"/>
      <c r="AN20" s="2444"/>
      <c r="AO20" s="2562" t="str">
        <f t="shared" si="2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0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4">
        <v>0.39900000000000002</v>
      </c>
      <c r="V21" s="1560">
        <v>5</v>
      </c>
      <c r="W21" s="1574">
        <v>0.69</v>
      </c>
      <c r="X21" s="1563">
        <v>15.9</v>
      </c>
      <c r="Y21" s="2445">
        <v>10.8</v>
      </c>
      <c r="Z21" s="2252">
        <f t="shared" si="0"/>
        <v>0.54452830188679247</v>
      </c>
      <c r="AA21" s="2527"/>
      <c r="AB21" s="1475">
        <v>6.21</v>
      </c>
      <c r="AC21" s="2734">
        <v>0.4</v>
      </c>
      <c r="AD21" s="921">
        <v>5</v>
      </c>
      <c r="AE21" s="2623">
        <v>0.59</v>
      </c>
      <c r="AF21" s="1563">
        <v>16.7</v>
      </c>
      <c r="AG21" s="2445">
        <v>10.8</v>
      </c>
      <c r="AH21" s="2562">
        <f t="shared" si="1"/>
        <v>0.54452830188679247</v>
      </c>
      <c r="AI21" s="1475">
        <v>6.21</v>
      </c>
      <c r="AJ21" s="2734">
        <v>0.28899999999999998</v>
      </c>
      <c r="AK21" s="921">
        <v>4</v>
      </c>
      <c r="AL21" s="1574">
        <v>0.67</v>
      </c>
      <c r="AM21" s="1563">
        <v>16.5</v>
      </c>
      <c r="AN21" s="2445">
        <v>10.8</v>
      </c>
      <c r="AO21" s="2562">
        <f t="shared" si="2"/>
        <v>0.52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7.12</v>
      </c>
      <c r="BD21" s="1574">
        <v>0.05</v>
      </c>
      <c r="BE21" s="921">
        <v>1</v>
      </c>
      <c r="BF21" s="1574">
        <v>4.2</v>
      </c>
      <c r="BG21" s="2445">
        <v>15.8</v>
      </c>
      <c r="BH21" s="2539"/>
      <c r="BI21" s="2539"/>
      <c r="BJ21" s="2240"/>
      <c r="BK21" s="1562">
        <v>7.16</v>
      </c>
      <c r="BL21" s="1574">
        <v>5.6000000000000001E-2</v>
      </c>
      <c r="BM21" s="921">
        <v>1</v>
      </c>
      <c r="BN21" s="1563">
        <v>3.8</v>
      </c>
      <c r="BO21" s="2445">
        <v>16.3</v>
      </c>
      <c r="BP21" s="2538"/>
      <c r="BQ21" s="2538"/>
      <c r="BR21" s="2520"/>
      <c r="BS21" s="2461">
        <v>3.9</v>
      </c>
      <c r="BT21" s="2445">
        <v>3.5</v>
      </c>
      <c r="BU21" s="2515">
        <v>3.6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1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0.69</v>
      </c>
      <c r="GF21" s="1639">
        <f t="shared" si="4"/>
        <v>10.8</v>
      </c>
      <c r="GG21" s="1647">
        <f t="shared" si="5"/>
        <v>23.555555555555554</v>
      </c>
      <c r="GH21" s="1641">
        <f t="shared" si="6"/>
        <v>16.25333333333333</v>
      </c>
      <c r="GI21" s="1640">
        <f t="shared" si="7"/>
        <v>6.18</v>
      </c>
      <c r="GJ21" s="1640">
        <f t="shared" si="8"/>
        <v>15.9</v>
      </c>
      <c r="GK21" s="1648">
        <f t="shared" si="9"/>
        <v>10</v>
      </c>
      <c r="GL21" s="1643">
        <f t="shared" si="10"/>
        <v>1.6253333333333331</v>
      </c>
      <c r="GM21" s="1649">
        <f t="shared" si="11"/>
        <v>15</v>
      </c>
      <c r="GN21" s="1649">
        <f t="shared" si="12"/>
        <v>6.5</v>
      </c>
      <c r="GO21" s="1650">
        <f t="shared" si="13"/>
        <v>0.42452830188679247</v>
      </c>
      <c r="GP21" s="1524">
        <v>0.54166666666666696</v>
      </c>
      <c r="GQ21" s="1525">
        <f t="shared" si="14"/>
        <v>0.59</v>
      </c>
      <c r="GR21" s="1526">
        <f t="shared" si="15"/>
        <v>10.8</v>
      </c>
      <c r="GS21" s="1527">
        <f t="shared" si="16"/>
        <v>23.555555555555554</v>
      </c>
      <c r="GT21" s="1528">
        <f t="shared" si="17"/>
        <v>13.897777777777776</v>
      </c>
      <c r="GU21" s="1527">
        <f t="shared" si="18"/>
        <v>6.21</v>
      </c>
      <c r="GV21" s="1527">
        <f t="shared" si="19"/>
        <v>16.7</v>
      </c>
      <c r="GW21" s="1529">
        <f t="shared" si="20"/>
        <v>10</v>
      </c>
      <c r="GX21" s="1643">
        <f t="shared" si="21"/>
        <v>1.3897777777777776</v>
      </c>
      <c r="GY21" s="1646">
        <f t="shared" si="22"/>
        <v>15</v>
      </c>
      <c r="GZ21" s="1646">
        <f t="shared" si="23"/>
        <v>6.5</v>
      </c>
      <c r="HA21" s="1523">
        <f t="shared" si="24"/>
        <v>0.42452830188679247</v>
      </c>
      <c r="HB21" s="1524">
        <v>0.54166666666666696</v>
      </c>
      <c r="HC21" s="1525">
        <f t="shared" si="25"/>
        <v>0.67</v>
      </c>
      <c r="HD21" s="1526">
        <f t="shared" si="26"/>
        <v>10.8</v>
      </c>
      <c r="HE21" s="1527">
        <f t="shared" si="27"/>
        <v>25</v>
      </c>
      <c r="HF21" s="1528">
        <f t="shared" si="28"/>
        <v>16.75</v>
      </c>
      <c r="HG21" s="1527">
        <f t="shared" si="29"/>
        <v>6.21</v>
      </c>
      <c r="HH21" s="1527">
        <f t="shared" si="30"/>
        <v>16.5</v>
      </c>
      <c r="HI21" s="1529">
        <f t="shared" si="31"/>
        <v>10</v>
      </c>
      <c r="HJ21" s="1528">
        <f t="shared" si="32"/>
        <v>1.675</v>
      </c>
      <c r="HK21" s="1530">
        <f t="shared" si="33"/>
        <v>15</v>
      </c>
      <c r="HL21" s="1531">
        <f t="shared" si="34"/>
        <v>6.5</v>
      </c>
      <c r="HM21" s="1532">
        <f t="shared" si="35"/>
        <v>0.4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0"/>
        <v/>
      </c>
      <c r="AA22" s="2527"/>
      <c r="AB22" s="2253"/>
      <c r="AC22" s="2239"/>
      <c r="AD22" s="2238"/>
      <c r="AE22" s="2624"/>
      <c r="AF22" s="2243"/>
      <c r="AG22" s="2444"/>
      <c r="AH22" s="2562" t="str">
        <f t="shared" si="1"/>
        <v/>
      </c>
      <c r="AI22" s="2253"/>
      <c r="AJ22" s="2239"/>
      <c r="AK22" s="2238"/>
      <c r="AL22" s="2237"/>
      <c r="AM22" s="2243"/>
      <c r="AN22" s="2444"/>
      <c r="AO22" s="2562" t="str">
        <f t="shared" si="2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0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20</v>
      </c>
      <c r="D23" s="1138">
        <v>18</v>
      </c>
      <c r="E23" s="1137">
        <v>10.1</v>
      </c>
      <c r="F23" s="1138">
        <v>80</v>
      </c>
      <c r="G23" s="1138">
        <v>139</v>
      </c>
      <c r="H23" s="1148">
        <v>16.5</v>
      </c>
      <c r="I23" s="1139">
        <v>0.32600000000000001</v>
      </c>
      <c r="J23" s="2240"/>
      <c r="K23" s="1562">
        <v>6.14</v>
      </c>
      <c r="L23" s="921">
        <v>11</v>
      </c>
      <c r="M23" s="1124">
        <v>4.3999999999999997E-2</v>
      </c>
      <c r="N23" s="1562">
        <v>6.16</v>
      </c>
      <c r="O23" s="921">
        <v>12</v>
      </c>
      <c r="P23" s="2240"/>
      <c r="Q23" s="1562">
        <v>6.12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0"/>
        <v/>
      </c>
      <c r="AA23" s="2528">
        <v>4.1000000000000002E-2</v>
      </c>
      <c r="AB23" s="2253"/>
      <c r="AC23" s="2239"/>
      <c r="AD23" s="2238"/>
      <c r="AE23" s="2624"/>
      <c r="AF23" s="2243"/>
      <c r="AG23" s="2444"/>
      <c r="AH23" s="2562" t="str">
        <f t="shared" si="1"/>
        <v/>
      </c>
      <c r="AI23" s="2253"/>
      <c r="AJ23" s="2239"/>
      <c r="AK23" s="2238"/>
      <c r="AL23" s="2237"/>
      <c r="AM23" s="2243"/>
      <c r="AN23" s="2444"/>
      <c r="AO23" s="2562" t="str">
        <f t="shared" si="2"/>
        <v/>
      </c>
      <c r="AP23" s="2731">
        <v>1.7999999999999999E-2</v>
      </c>
      <c r="AQ23" s="921">
        <v>1</v>
      </c>
      <c r="AR23" s="1574">
        <v>0.33</v>
      </c>
      <c r="AS23" s="2240"/>
      <c r="AT23" s="2229">
        <v>4.1000000000000002E-2</v>
      </c>
      <c r="AU23" s="2528">
        <v>3.2000000000000001E-2</v>
      </c>
      <c r="AV23" s="921">
        <v>1</v>
      </c>
      <c r="AW23" s="1574">
        <v>0.34</v>
      </c>
      <c r="AX23" s="2240"/>
      <c r="AY23" s="2528">
        <v>5.0999999999999997E-2</v>
      </c>
      <c r="AZ23" s="921">
        <v>1</v>
      </c>
      <c r="BA23" s="1574">
        <v>0.49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1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0"/>
        <v/>
      </c>
      <c r="AA24" s="2527"/>
      <c r="AB24" s="2253"/>
      <c r="AC24" s="2239"/>
      <c r="AD24" s="2238"/>
      <c r="AE24" s="2624"/>
      <c r="AF24" s="2243"/>
      <c r="AG24" s="2444"/>
      <c r="AH24" s="2562" t="str">
        <f t="shared" si="1"/>
        <v/>
      </c>
      <c r="AI24" s="2253"/>
      <c r="AJ24" s="2239"/>
      <c r="AK24" s="2238"/>
      <c r="AL24" s="2237"/>
      <c r="AM24" s="2243"/>
      <c r="AN24" s="2444"/>
      <c r="AO24" s="2562" t="str">
        <f t="shared" si="2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0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0"/>
        <v/>
      </c>
      <c r="AA25" s="2527"/>
      <c r="AB25" s="2253"/>
      <c r="AC25" s="2239"/>
      <c r="AD25" s="2238"/>
      <c r="AE25" s="2624"/>
      <c r="AF25" s="2243"/>
      <c r="AG25" s="2444"/>
      <c r="AH25" s="2562" t="str">
        <f t="shared" si="1"/>
        <v/>
      </c>
      <c r="AI25" s="2253"/>
      <c r="AJ25" s="2239"/>
      <c r="AK25" s="2238"/>
      <c r="AL25" s="2237"/>
      <c r="AM25" s="2243"/>
      <c r="AN25" s="2444"/>
      <c r="AO25" s="2562" t="str">
        <f t="shared" si="2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7.16</v>
      </c>
      <c r="BD25" s="1574">
        <v>5.5E-2</v>
      </c>
      <c r="BE25" s="921">
        <v>1</v>
      </c>
      <c r="BF25" s="1574">
        <v>4.2</v>
      </c>
      <c r="BG25" s="2445">
        <v>15.7</v>
      </c>
      <c r="BH25" s="2539"/>
      <c r="BI25" s="2539"/>
      <c r="BJ25" s="2240"/>
      <c r="BK25" s="1562">
        <v>7.24</v>
      </c>
      <c r="BL25" s="1574">
        <v>5.3999999999999999E-2</v>
      </c>
      <c r="BM25" s="921">
        <v>1</v>
      </c>
      <c r="BN25" s="1563">
        <v>3.8</v>
      </c>
      <c r="BO25" s="2445">
        <v>16.2</v>
      </c>
      <c r="BP25" s="2538"/>
      <c r="BQ25" s="2538"/>
      <c r="BR25" s="2520"/>
      <c r="BS25" s="2461">
        <v>4</v>
      </c>
      <c r="BT25" s="2445">
        <v>3.6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1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0"/>
        <v/>
      </c>
      <c r="AA26" s="2527"/>
      <c r="AB26" s="2253"/>
      <c r="AC26" s="2239"/>
      <c r="AD26" s="2238"/>
      <c r="AE26" s="2624"/>
      <c r="AF26" s="2243"/>
      <c r="AG26" s="2444"/>
      <c r="AH26" s="2562" t="str">
        <f t="shared" si="1"/>
        <v/>
      </c>
      <c r="AI26" s="2253"/>
      <c r="AJ26" s="2239"/>
      <c r="AK26" s="2238"/>
      <c r="AL26" s="2237"/>
      <c r="AM26" s="2243"/>
      <c r="AN26" s="2444"/>
      <c r="AO26" s="2562" t="str">
        <f t="shared" si="2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0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6.52</v>
      </c>
      <c r="C27" s="1138">
        <v>19</v>
      </c>
      <c r="D27" s="1138">
        <v>19</v>
      </c>
      <c r="E27" s="1137">
        <v>10.1</v>
      </c>
      <c r="F27" s="1138">
        <v>87</v>
      </c>
      <c r="G27" s="1138">
        <v>139</v>
      </c>
      <c r="H27" s="1148">
        <v>16.5</v>
      </c>
      <c r="I27" s="1139">
        <v>0.34599999999999997</v>
      </c>
      <c r="J27" s="2240"/>
      <c r="K27" s="1562">
        <v>6.1</v>
      </c>
      <c r="L27" s="921">
        <v>10</v>
      </c>
      <c r="M27" s="1124">
        <v>4.5999999999999999E-2</v>
      </c>
      <c r="N27" s="1562">
        <v>6.15</v>
      </c>
      <c r="O27" s="921">
        <v>10</v>
      </c>
      <c r="P27" s="2240"/>
      <c r="Q27" s="1562">
        <v>6.15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0"/>
        <v/>
      </c>
      <c r="AA27" s="2528">
        <v>3.7999999999999999E-2</v>
      </c>
      <c r="AB27" s="2253"/>
      <c r="AC27" s="2239"/>
      <c r="AD27" s="2238"/>
      <c r="AE27" s="2624"/>
      <c r="AF27" s="2243"/>
      <c r="AG27" s="2444"/>
      <c r="AH27" s="2562" t="str">
        <f t="shared" si="1"/>
        <v/>
      </c>
      <c r="AI27" s="2253"/>
      <c r="AJ27" s="2239"/>
      <c r="AK27" s="2238"/>
      <c r="AL27" s="2237"/>
      <c r="AM27" s="2243"/>
      <c r="AN27" s="2444"/>
      <c r="AO27" s="2562" t="str">
        <f t="shared" si="2"/>
        <v/>
      </c>
      <c r="AP27" s="2731">
        <v>1.7999999999999999E-2</v>
      </c>
      <c r="AQ27" s="921">
        <v>1</v>
      </c>
      <c r="AR27" s="1574">
        <v>0.32</v>
      </c>
      <c r="AS27" s="2240"/>
      <c r="AT27" s="2229">
        <v>3.5999999999999997E-2</v>
      </c>
      <c r="AU27" s="2528">
        <v>3.1E-2</v>
      </c>
      <c r="AV27" s="921">
        <v>1</v>
      </c>
      <c r="AW27" s="1574">
        <v>0.34</v>
      </c>
      <c r="AX27" s="2240"/>
      <c r="AY27" s="2528">
        <v>4.4999999999999998E-2</v>
      </c>
      <c r="AZ27" s="921">
        <v>1</v>
      </c>
      <c r="BA27" s="1574">
        <v>0.51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1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0"/>
        <v/>
      </c>
      <c r="AA28" s="2527"/>
      <c r="AB28" s="2253"/>
      <c r="AC28" s="2239"/>
      <c r="AD28" s="2238"/>
      <c r="AE28" s="2624"/>
      <c r="AF28" s="2243"/>
      <c r="AG28" s="2444"/>
      <c r="AH28" s="2562" t="str">
        <f t="shared" si="1"/>
        <v/>
      </c>
      <c r="AI28" s="2253"/>
      <c r="AJ28" s="2239"/>
      <c r="AK28" s="2238"/>
      <c r="AL28" s="2237"/>
      <c r="AM28" s="2243"/>
      <c r="AN28" s="2444"/>
      <c r="AO28" s="2562" t="str">
        <f t="shared" si="2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0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6.19</v>
      </c>
      <c r="U29" s="2734">
        <v>0.35699999999999998</v>
      </c>
      <c r="V29" s="1560">
        <v>5</v>
      </c>
      <c r="W29" s="1574">
        <v>0.66</v>
      </c>
      <c r="X29" s="1563">
        <v>16.5</v>
      </c>
      <c r="Y29" s="2445">
        <v>10.4</v>
      </c>
      <c r="Z29" s="2252">
        <f t="shared" si="0"/>
        <v>0.5288050314465409</v>
      </c>
      <c r="AA29" s="2527"/>
      <c r="AB29" s="1475">
        <v>6.2</v>
      </c>
      <c r="AC29" s="2734">
        <v>0.45900000000000002</v>
      </c>
      <c r="AD29" s="921">
        <v>6</v>
      </c>
      <c r="AE29" s="2623">
        <v>0.49</v>
      </c>
      <c r="AF29" s="1563">
        <v>17</v>
      </c>
      <c r="AG29" s="2445">
        <v>10.5</v>
      </c>
      <c r="AH29" s="2562">
        <f t="shared" si="1"/>
        <v>0.53273584905660376</v>
      </c>
      <c r="AI29" s="1475">
        <v>6.2</v>
      </c>
      <c r="AJ29" s="2734">
        <v>0.22500000000000001</v>
      </c>
      <c r="AK29" s="921">
        <v>5</v>
      </c>
      <c r="AL29" s="1574">
        <v>0.68</v>
      </c>
      <c r="AM29" s="1563">
        <v>17</v>
      </c>
      <c r="AN29" s="2445">
        <v>10.4</v>
      </c>
      <c r="AO29" s="2562">
        <f t="shared" si="2"/>
        <v>0.50518518518518518</v>
      </c>
      <c r="AP29" s="2730"/>
      <c r="AQ29" s="2238"/>
      <c r="AR29" s="2237"/>
      <c r="AS29" s="1124">
        <v>1.2E-2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7.52</v>
      </c>
      <c r="BD29" s="1574">
        <v>6.4000000000000001E-2</v>
      </c>
      <c r="BE29" s="921">
        <v>1</v>
      </c>
      <c r="BF29" s="1574">
        <v>4.5</v>
      </c>
      <c r="BG29" s="2445">
        <v>15.5</v>
      </c>
      <c r="BH29" s="2540">
        <v>20</v>
      </c>
      <c r="BI29" s="2540">
        <v>32</v>
      </c>
      <c r="BJ29" s="1124">
        <v>1.4999999999999999E-2</v>
      </c>
      <c r="BK29" s="1562">
        <v>7.41</v>
      </c>
      <c r="BL29" s="1574">
        <v>6.2E-2</v>
      </c>
      <c r="BM29" s="921">
        <v>1</v>
      </c>
      <c r="BN29" s="1563">
        <v>4.3</v>
      </c>
      <c r="BO29" s="2445">
        <v>15.8</v>
      </c>
      <c r="BP29" s="2540">
        <v>20</v>
      </c>
      <c r="BQ29" s="2540">
        <v>31</v>
      </c>
      <c r="BR29" s="2521">
        <v>1.2E-2</v>
      </c>
      <c r="BS29" s="2461">
        <v>4.0999999999999996</v>
      </c>
      <c r="BT29" s="2445">
        <v>3.5</v>
      </c>
      <c r="BU29" s="2515">
        <v>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82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2"/>
      <c r="GD29" s="1637">
        <v>0.875</v>
      </c>
      <c r="GE29" s="1638">
        <f t="shared" si="3"/>
        <v>0.66</v>
      </c>
      <c r="GF29" s="1639">
        <f t="shared" si="4"/>
        <v>10.4</v>
      </c>
      <c r="GG29" s="1647">
        <f t="shared" si="5"/>
        <v>24.46153846153846</v>
      </c>
      <c r="GH29" s="1641">
        <f t="shared" si="6"/>
        <v>16.144615384615385</v>
      </c>
      <c r="GI29" s="1640">
        <f t="shared" si="7"/>
        <v>6.19</v>
      </c>
      <c r="GJ29" s="1640">
        <f t="shared" si="8"/>
        <v>16.5</v>
      </c>
      <c r="GK29" s="1648">
        <f t="shared" si="9"/>
        <v>10</v>
      </c>
      <c r="GL29" s="1643">
        <f t="shared" si="10"/>
        <v>1.6144615384615384</v>
      </c>
      <c r="GM29" s="1649">
        <f t="shared" si="11"/>
        <v>15</v>
      </c>
      <c r="GN29" s="1649">
        <f t="shared" si="12"/>
        <v>6.5</v>
      </c>
      <c r="GO29" s="1650">
        <f t="shared" si="13"/>
        <v>0.4088050314465409</v>
      </c>
      <c r="GP29" s="1524">
        <v>0.875</v>
      </c>
      <c r="GQ29" s="1525">
        <f t="shared" si="14"/>
        <v>0.49</v>
      </c>
      <c r="GR29" s="1526">
        <f t="shared" si="15"/>
        <v>10.5</v>
      </c>
      <c r="GS29" s="1527">
        <f t="shared" si="16"/>
        <v>24.228571428571428</v>
      </c>
      <c r="GT29" s="1528">
        <f t="shared" si="17"/>
        <v>11.872</v>
      </c>
      <c r="GU29" s="1527">
        <f t="shared" si="18"/>
        <v>6.2</v>
      </c>
      <c r="GV29" s="1527">
        <f t="shared" si="19"/>
        <v>17</v>
      </c>
      <c r="GW29" s="1529">
        <f t="shared" si="20"/>
        <v>10</v>
      </c>
      <c r="GX29" s="1643">
        <f t="shared" si="21"/>
        <v>1.1872</v>
      </c>
      <c r="GY29" s="1646">
        <f t="shared" si="22"/>
        <v>15</v>
      </c>
      <c r="GZ29" s="1646">
        <f t="shared" si="23"/>
        <v>6.5</v>
      </c>
      <c r="HA29" s="1523">
        <f t="shared" si="24"/>
        <v>0.41273584905660377</v>
      </c>
      <c r="HB29" s="1524">
        <v>0.875</v>
      </c>
      <c r="HC29" s="1525">
        <f t="shared" si="25"/>
        <v>0.68</v>
      </c>
      <c r="HD29" s="1526">
        <f t="shared" si="26"/>
        <v>10.4</v>
      </c>
      <c r="HE29" s="1527">
        <f t="shared" si="27"/>
        <v>25.96153846153846</v>
      </c>
      <c r="HF29" s="1528">
        <f t="shared" si="28"/>
        <v>17.653846153846153</v>
      </c>
      <c r="HG29" s="1527">
        <f t="shared" si="29"/>
        <v>6.2</v>
      </c>
      <c r="HH29" s="1527">
        <f t="shared" si="30"/>
        <v>17</v>
      </c>
      <c r="HI29" s="1529">
        <f t="shared" si="31"/>
        <v>10</v>
      </c>
      <c r="HJ29" s="1528">
        <f t="shared" si="32"/>
        <v>1.7653846153846153</v>
      </c>
      <c r="HK29" s="1530">
        <f t="shared" si="33"/>
        <v>15</v>
      </c>
      <c r="HL29" s="1531">
        <f t="shared" si="34"/>
        <v>6.5</v>
      </c>
      <c r="HM29" s="1532">
        <f t="shared" si="35"/>
        <v>0.38518518518518519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0"/>
        <v/>
      </c>
      <c r="AA30" s="2527"/>
      <c r="AB30" s="2253"/>
      <c r="AC30" s="2239"/>
      <c r="AD30" s="2238"/>
      <c r="AE30" s="2624"/>
      <c r="AF30" s="2243"/>
      <c r="AG30" s="2444"/>
      <c r="AH30" s="2562" t="str">
        <f t="shared" si="1"/>
        <v/>
      </c>
      <c r="AI30" s="2253"/>
      <c r="AJ30" s="2239"/>
      <c r="AK30" s="2238"/>
      <c r="AL30" s="2237"/>
      <c r="AM30" s="2243"/>
      <c r="AN30" s="2444"/>
      <c r="AO30" s="2562" t="str">
        <f t="shared" si="2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41.800000000000004</v>
      </c>
      <c r="BZ30" s="2411">
        <f>SUM(BZ$8,BZ$10,BZ$12,BZ$14,BZ$16,BZ$18,BZ$20,BZ$22,BZ$24,BZ$26,BZ$28)</f>
        <v>41.800000000000004</v>
      </c>
      <c r="CA30" s="2411">
        <f t="shared" ref="CA30:DW30" si="36">SUM(CA$8,CA$10,CA$12,CA$14,CA$16,CA$18,CA$20,CA$22,CA$24,CA$26,CA$28)</f>
        <v>41.800000000000004</v>
      </c>
      <c r="CB30" s="2411">
        <f t="shared" si="36"/>
        <v>125.4</v>
      </c>
      <c r="CC30" s="2411">
        <f t="shared" si="36"/>
        <v>39.800000000000004</v>
      </c>
      <c r="CD30" s="2411">
        <f t="shared" si="36"/>
        <v>39.800000000000004</v>
      </c>
      <c r="CE30" s="2411">
        <f t="shared" si="36"/>
        <v>39.800000000000004</v>
      </c>
      <c r="CF30" s="2411">
        <f t="shared" si="36"/>
        <v>119.4</v>
      </c>
      <c r="CG30" s="2411">
        <f t="shared" si="36"/>
        <v>0</v>
      </c>
      <c r="CH30" s="2411">
        <f t="shared" si="36"/>
        <v>47.354399999999998</v>
      </c>
      <c r="CI30" s="2411">
        <f t="shared" si="36"/>
        <v>0</v>
      </c>
      <c r="CJ30" s="2411">
        <f t="shared" si="36"/>
        <v>66.051360000000003</v>
      </c>
      <c r="CK30" s="2411">
        <f t="shared" si="36"/>
        <v>113.40576</v>
      </c>
      <c r="CL30" s="2472">
        <f t="shared" si="36"/>
        <v>23.938399999999998</v>
      </c>
      <c r="CM30" s="2511" t="s">
        <v>19</v>
      </c>
      <c r="CN30" s="2483">
        <f t="shared" si="36"/>
        <v>220.32690684396931</v>
      </c>
      <c r="CO30" s="2484">
        <f t="shared" si="36"/>
        <v>20905.714400000001</v>
      </c>
      <c r="CP30" s="2484">
        <f t="shared" si="36"/>
        <v>0</v>
      </c>
      <c r="CQ30" s="2484">
        <f t="shared" si="36"/>
        <v>3102.0264317180613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5.8198355122708785</v>
      </c>
      <c r="CY30" s="2411">
        <f t="shared" si="36"/>
        <v>5.8198355122708785</v>
      </c>
      <c r="CZ30" s="2411">
        <f t="shared" si="36"/>
        <v>6.1543726187242109</v>
      </c>
      <c r="DA30" s="2495">
        <f t="shared" si="36"/>
        <v>0.78268478122503393</v>
      </c>
      <c r="DB30" s="2495">
        <f t="shared" si="36"/>
        <v>0.77181871007943315</v>
      </c>
      <c r="DC30" s="2495">
        <f t="shared" si="36"/>
        <v>0.78082346348250042</v>
      </c>
      <c r="DD30" s="2495">
        <f t="shared" si="36"/>
        <v>0.5407424628392774</v>
      </c>
      <c r="DE30" s="2495">
        <f t="shared" si="36"/>
        <v>0.57867738738177377</v>
      </c>
      <c r="DF30" s="2495">
        <f t="shared" si="36"/>
        <v>0.57716033736891936</v>
      </c>
      <c r="DG30" s="2495">
        <f t="shared" si="36"/>
        <v>5.8969616908850728</v>
      </c>
      <c r="DH30" s="2411">
        <f t="shared" si="36"/>
        <v>8</v>
      </c>
      <c r="DI30" s="2495">
        <f t="shared" si="36"/>
        <v>0.28229015816473035</v>
      </c>
      <c r="DJ30" s="2495">
        <f t="shared" si="36"/>
        <v>0.28229015816473035</v>
      </c>
      <c r="DK30" s="2495">
        <f t="shared" si="36"/>
        <v>0.28074317568598844</v>
      </c>
      <c r="DL30" s="2495">
        <f t="shared" si="36"/>
        <v>4.459831125674782</v>
      </c>
      <c r="DM30" s="2495">
        <f t="shared" si="36"/>
        <v>2.0157382126743846</v>
      </c>
      <c r="DN30" s="2495">
        <f t="shared" si="36"/>
        <v>0.40685271072420837</v>
      </c>
      <c r="DO30" s="2495">
        <f t="shared" si="36"/>
        <v>15.198565364437048</v>
      </c>
      <c r="DP30" s="2495">
        <f t="shared" si="36"/>
        <v>2.8181559914710284</v>
      </c>
      <c r="DQ30" s="2495">
        <f t="shared" si="36"/>
        <v>18.327806184036021</v>
      </c>
      <c r="DR30" s="2495">
        <f t="shared" si="36"/>
        <v>4.4362475891602111</v>
      </c>
      <c r="DS30" s="2495">
        <f t="shared" si="36"/>
        <v>2.0200693485261594</v>
      </c>
      <c r="DT30" s="2495">
        <f t="shared" si="36"/>
        <v>0.40685271072420837</v>
      </c>
      <c r="DU30" s="2495">
        <f t="shared" si="36"/>
        <v>16.036646764162121</v>
      </c>
      <c r="DV30" s="2495">
        <f t="shared" si="36"/>
        <v>2.8654360117349169</v>
      </c>
      <c r="DW30" s="2495">
        <f t="shared" si="36"/>
        <v>34.397472597320636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6.79</v>
      </c>
      <c r="C31" s="1143">
        <v>19</v>
      </c>
      <c r="D31" s="1143">
        <v>19</v>
      </c>
      <c r="E31" s="1142">
        <v>10.1</v>
      </c>
      <c r="F31" s="1143">
        <v>84</v>
      </c>
      <c r="G31" s="1143">
        <v>139</v>
      </c>
      <c r="H31" s="1149">
        <v>16.399999999999999</v>
      </c>
      <c r="I31" s="1144">
        <v>0.33</v>
      </c>
      <c r="J31" s="2248"/>
      <c r="K31" s="1164">
        <v>6.18</v>
      </c>
      <c r="L31" s="922">
        <v>10</v>
      </c>
      <c r="M31" s="1165">
        <v>5.0999999999999997E-2</v>
      </c>
      <c r="N31" s="1478">
        <v>6.15</v>
      </c>
      <c r="O31" s="1479">
        <v>10</v>
      </c>
      <c r="P31" s="2244"/>
      <c r="Q31" s="1478">
        <v>6.08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0"/>
        <v/>
      </c>
      <c r="AA31" s="2528">
        <v>3.6999999999999998E-2</v>
      </c>
      <c r="AB31" s="2259"/>
      <c r="AC31" s="2735"/>
      <c r="AD31" s="2533"/>
      <c r="AE31" s="2624"/>
      <c r="AF31" s="2256"/>
      <c r="AG31" s="2532"/>
      <c r="AH31" s="2562" t="str">
        <f t="shared" si="1"/>
        <v/>
      </c>
      <c r="AI31" s="2259"/>
      <c r="AJ31" s="2735"/>
      <c r="AK31" s="2533"/>
      <c r="AL31" s="2237"/>
      <c r="AM31" s="2256"/>
      <c r="AN31" s="2532"/>
      <c r="AO31" s="2562" t="str">
        <f t="shared" si="2"/>
        <v/>
      </c>
      <c r="AP31" s="2732">
        <v>0.02</v>
      </c>
      <c r="AQ31" s="1479">
        <v>1</v>
      </c>
      <c r="AR31" s="2535">
        <v>0.3</v>
      </c>
      <c r="AS31" s="2248"/>
      <c r="AT31" s="2230">
        <v>3.7999999999999999E-2</v>
      </c>
      <c r="AU31" s="2727">
        <v>2.1000000000000001E-2</v>
      </c>
      <c r="AV31" s="1125">
        <v>1</v>
      </c>
      <c r="AW31" s="2534">
        <v>0.32</v>
      </c>
      <c r="AX31" s="2248"/>
      <c r="AY31" s="2727">
        <v>4.2000000000000003E-2</v>
      </c>
      <c r="AZ31" s="1125">
        <v>1</v>
      </c>
      <c r="BA31" s="2534">
        <v>0.48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10.450000000000001</v>
      </c>
      <c r="BZ31" s="2412">
        <f t="shared" ref="BZ31:DW31" si="37">IF(BZ30&gt;=0.1,AVERAGE(BZ$8,BZ$10,BZ$12,BZ$14,BZ$16,BZ$18,BZ$20,BZ$22,BZ$24,BZ$26,BZ$28),"")</f>
        <v>10.450000000000001</v>
      </c>
      <c r="CA31" s="2412">
        <f t="shared" si="37"/>
        <v>10.450000000000001</v>
      </c>
      <c r="CB31" s="2412">
        <f t="shared" si="37"/>
        <v>31.35</v>
      </c>
      <c r="CC31" s="2412">
        <f t="shared" si="37"/>
        <v>9.9500000000000011</v>
      </c>
      <c r="CD31" s="2412">
        <f t="shared" si="37"/>
        <v>9.9500000000000011</v>
      </c>
      <c r="CE31" s="2412">
        <f t="shared" si="37"/>
        <v>9.9500000000000011</v>
      </c>
      <c r="CF31" s="2412">
        <f t="shared" si="37"/>
        <v>29.85</v>
      </c>
      <c r="CG31" s="2412" t="str">
        <f t="shared" si="37"/>
        <v/>
      </c>
      <c r="CH31" s="2412">
        <f t="shared" si="37"/>
        <v>11.8386</v>
      </c>
      <c r="CI31" s="2412" t="str">
        <f t="shared" si="37"/>
        <v/>
      </c>
      <c r="CJ31" s="2412">
        <f t="shared" si="37"/>
        <v>16.512840000000001</v>
      </c>
      <c r="CK31" s="2412">
        <f t="shared" si="37"/>
        <v>28.35144</v>
      </c>
      <c r="CL31" s="2413">
        <f t="shared" si="37"/>
        <v>5.9845999999999995</v>
      </c>
      <c r="CM31" s="2511" t="s">
        <v>50</v>
      </c>
      <c r="CN31" s="2483">
        <f t="shared" si="37"/>
        <v>55.081726710992328</v>
      </c>
      <c r="CO31" s="2485">
        <f>AVERAGE(CO$8,CO$10,CO$12,CO$14,CO$16,CO$18,CO$20,CO$22,CO$24,CO$26,CO$28)</f>
        <v>5226.4286000000002</v>
      </c>
      <c r="CP31" s="2485" t="str">
        <f t="shared" si="37"/>
        <v/>
      </c>
      <c r="CQ31" s="2485">
        <f t="shared" si="37"/>
        <v>775.50660792951533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>IF(CU30&gt;=0.1,AVERAGE(CU$8,CU$10,CU$12,CU$14,CU$16,CU$18,CU$20,CU$22,CU$24,CU$26,CU$28),"0")</f>
        <v>0</v>
      </c>
      <c r="CV31" s="2412" t="str">
        <f>IF(CV30&gt;=0.1,AVERAGE(CV$8,CV$10,CV$12,CV$14,CV$16,CV$18,CV$20,CV$22,CV$24,CV$26,CV$28),"0")</f>
        <v>0</v>
      </c>
      <c r="CW31" s="2412" t="str">
        <f>IF(CW30&gt;=0.1,AVERAGE(CW$8,CW$10,CW$12,CW$14,CW$16,CW$18,CW$20,CW$22,CW$24,CW$26,CW$28),"0")</f>
        <v>0</v>
      </c>
      <c r="CX31" s="2412">
        <f t="shared" si="37"/>
        <v>1.4549588780677196</v>
      </c>
      <c r="CY31" s="2412">
        <f t="shared" si="37"/>
        <v>1.4549588780677196</v>
      </c>
      <c r="CZ31" s="2412">
        <f t="shared" si="37"/>
        <v>1.5385931546810527</v>
      </c>
      <c r="DA31" s="2496">
        <f t="shared" si="37"/>
        <v>0.19567119530625848</v>
      </c>
      <c r="DB31" s="2496">
        <f t="shared" si="37"/>
        <v>0.19295467751985829</v>
      </c>
      <c r="DC31" s="2496">
        <f t="shared" si="37"/>
        <v>0.19520586587062511</v>
      </c>
      <c r="DD31" s="2496">
        <f t="shared" si="37"/>
        <v>0.13518561570981935</v>
      </c>
      <c r="DE31" s="2496">
        <f t="shared" si="37"/>
        <v>0.14466934684544344</v>
      </c>
      <c r="DF31" s="2496">
        <f t="shared" si="37"/>
        <v>0.14429008434222984</v>
      </c>
      <c r="DG31" s="2496">
        <f t="shared" si="37"/>
        <v>1.4742404227212682</v>
      </c>
      <c r="DH31" s="2412">
        <f t="shared" si="37"/>
        <v>2</v>
      </c>
      <c r="DI31" s="2496">
        <f t="shared" si="37"/>
        <v>7.0572539541182588E-2</v>
      </c>
      <c r="DJ31" s="2496">
        <f t="shared" si="37"/>
        <v>7.0572539541182588E-2</v>
      </c>
      <c r="DK31" s="2496">
        <f t="shared" si="37"/>
        <v>7.0185793921497111E-2</v>
      </c>
      <c r="DL31" s="2496">
        <f t="shared" si="37"/>
        <v>1.1149577814186955</v>
      </c>
      <c r="DM31" s="2496">
        <f t="shared" si="37"/>
        <v>0.50393455316859614</v>
      </c>
      <c r="DN31" s="2496">
        <f t="shared" si="37"/>
        <v>0.10171317768105209</v>
      </c>
      <c r="DO31" s="2496">
        <f t="shared" si="37"/>
        <v>3.799641341109262</v>
      </c>
      <c r="DP31" s="2496">
        <f t="shared" si="37"/>
        <v>0.70453899786775709</v>
      </c>
      <c r="DQ31" s="2496">
        <f t="shared" si="37"/>
        <v>4.5819515460090052</v>
      </c>
      <c r="DR31" s="2496">
        <f t="shared" si="37"/>
        <v>1.1090618972900528</v>
      </c>
      <c r="DS31" s="2496">
        <f t="shared" si="37"/>
        <v>0.50501733713153985</v>
      </c>
      <c r="DT31" s="2496">
        <f t="shared" si="37"/>
        <v>0.10171317768105209</v>
      </c>
      <c r="DU31" s="2496">
        <f t="shared" si="37"/>
        <v>4.0091616910405303</v>
      </c>
      <c r="DV31" s="2496">
        <f t="shared" si="37"/>
        <v>0.71635900293372923</v>
      </c>
      <c r="DW31" s="2506">
        <f t="shared" si="37"/>
        <v>8.599368149330159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39.82</v>
      </c>
      <c r="C32" s="1327">
        <f t="shared" ref="C32:H32" si="39">SUM(C8:C31)</f>
        <v>116</v>
      </c>
      <c r="D32" s="1327">
        <f t="shared" si="39"/>
        <v>112</v>
      </c>
      <c r="E32" s="1327">
        <f>SUM(E8:E31)</f>
        <v>60.31</v>
      </c>
      <c r="F32" s="1327">
        <f t="shared" si="39"/>
        <v>512</v>
      </c>
      <c r="G32" s="1327">
        <f t="shared" si="39"/>
        <v>836</v>
      </c>
      <c r="H32" s="1324">
        <f t="shared" si="39"/>
        <v>99.5</v>
      </c>
      <c r="I32" s="1155">
        <f t="shared" ref="I32:BF32" si="40">SUM(I8:I31)</f>
        <v>2.0250000000000004</v>
      </c>
      <c r="J32" s="1156">
        <f t="shared" ref="J32" si="41">SUM(J8:J31)</f>
        <v>7.5999999999999998E-2</v>
      </c>
      <c r="K32" s="1162">
        <f t="shared" si="40"/>
        <v>36.92</v>
      </c>
      <c r="L32" s="924">
        <f t="shared" si="40"/>
        <v>63</v>
      </c>
      <c r="M32" s="1163">
        <f t="shared" ref="M32:S32" si="42">SUM(M8:M31)</f>
        <v>0.28199999999999997</v>
      </c>
      <c r="N32" s="1480">
        <f t="shared" si="42"/>
        <v>36.97</v>
      </c>
      <c r="O32" s="1556">
        <f t="shared" si="42"/>
        <v>65</v>
      </c>
      <c r="P32" s="1481">
        <f t="shared" si="42"/>
        <v>0</v>
      </c>
      <c r="Q32" s="1480">
        <f t="shared" si="42"/>
        <v>36.68</v>
      </c>
      <c r="R32" s="1556">
        <f t="shared" si="42"/>
        <v>64</v>
      </c>
      <c r="S32" s="1481">
        <f t="shared" si="42"/>
        <v>0</v>
      </c>
      <c r="T32" s="1480">
        <f t="shared" si="40"/>
        <v>24.77</v>
      </c>
      <c r="U32" s="1480">
        <f t="shared" si="40"/>
        <v>1.746</v>
      </c>
      <c r="V32" s="1556">
        <f t="shared" si="40"/>
        <v>22</v>
      </c>
      <c r="W32" s="1480">
        <f>SUM(W8:W31)</f>
        <v>2.71</v>
      </c>
      <c r="X32" s="1482">
        <f t="shared" ref="X32:Z32" si="43">SUM(X8:X31)</f>
        <v>65.599999999999994</v>
      </c>
      <c r="Y32" s="1482">
        <f t="shared" si="43"/>
        <v>42.5</v>
      </c>
      <c r="Z32" s="2559">
        <f t="shared" si="43"/>
        <v>2.1505974842767293</v>
      </c>
      <c r="AA32" s="2235">
        <f t="shared" ref="AA32" si="44">SUM(AA8:AA31)</f>
        <v>0.24400000000000002</v>
      </c>
      <c r="AB32" s="1480">
        <f t="shared" si="40"/>
        <v>24.81</v>
      </c>
      <c r="AC32" s="1480">
        <f t="shared" si="40"/>
        <v>1.9940000000000002</v>
      </c>
      <c r="AD32" s="1556">
        <f t="shared" si="40"/>
        <v>25</v>
      </c>
      <c r="AE32" s="1480">
        <f t="shared" si="40"/>
        <v>2.29</v>
      </c>
      <c r="AF32" s="1482">
        <f t="shared" ref="AF32:AH32" si="45">SUM(AF8:AF31)</f>
        <v>68.2</v>
      </c>
      <c r="AG32" s="1482">
        <f t="shared" si="45"/>
        <v>42.6</v>
      </c>
      <c r="AH32" s="2559">
        <f t="shared" si="45"/>
        <v>2.1545283018867925</v>
      </c>
      <c r="AI32" s="1480">
        <f t="shared" si="40"/>
        <v>24.83</v>
      </c>
      <c r="AJ32" s="1495">
        <f t="shared" si="40"/>
        <v>1.296</v>
      </c>
      <c r="AK32" s="1559">
        <f t="shared" si="40"/>
        <v>20</v>
      </c>
      <c r="AL32" s="1495">
        <f t="shared" si="40"/>
        <v>2.7600000000000002</v>
      </c>
      <c r="AM32" s="1496">
        <f t="shared" ref="AM32:AO32" si="46">SUM(AM8:AM31)</f>
        <v>67.8</v>
      </c>
      <c r="AN32" s="1496">
        <f t="shared" si="46"/>
        <v>42.5</v>
      </c>
      <c r="AO32" s="1495">
        <f t="shared" si="46"/>
        <v>2.0540740740740739</v>
      </c>
      <c r="AP32" s="1497">
        <f t="shared" si="40"/>
        <v>0.114</v>
      </c>
      <c r="AQ32" s="1559">
        <f t="shared" si="40"/>
        <v>6</v>
      </c>
      <c r="AR32" s="1495">
        <f t="shared" ref="AR32:BA32" si="47">SUM(AR8:AR31)</f>
        <v>1.9700000000000002</v>
      </c>
      <c r="AS32" s="1489">
        <f t="shared" ref="AS32:AT32" si="48">SUM(AS8:AS31)</f>
        <v>1.8000000000000002E-2</v>
      </c>
      <c r="AT32" s="1489">
        <f t="shared" si="48"/>
        <v>0.23600000000000002</v>
      </c>
      <c r="AU32" s="923">
        <f t="shared" si="47"/>
        <v>0.17899999999999999</v>
      </c>
      <c r="AV32" s="924">
        <f t="shared" si="47"/>
        <v>6</v>
      </c>
      <c r="AW32" s="923">
        <f t="shared" si="47"/>
        <v>2.16</v>
      </c>
      <c r="AX32" s="925">
        <f t="shared" ref="AX32" si="49">SUM(AX8:AX31)</f>
        <v>1.7999999999999999E-2</v>
      </c>
      <c r="AY32" s="923">
        <f t="shared" si="47"/>
        <v>0.25599999999999995</v>
      </c>
      <c r="AZ32" s="924">
        <f t="shared" si="47"/>
        <v>6</v>
      </c>
      <c r="BA32" s="923">
        <f t="shared" si="47"/>
        <v>2.9499999999999997</v>
      </c>
      <c r="BB32" s="925">
        <f t="shared" ref="BB32" si="50">SUM(BB8:BB31)</f>
        <v>8.9999999999999993E-3</v>
      </c>
      <c r="BC32" s="923">
        <f t="shared" si="40"/>
        <v>44.03</v>
      </c>
      <c r="BD32" s="923">
        <f t="shared" si="40"/>
        <v>0.33999999999999997</v>
      </c>
      <c r="BE32" s="924">
        <f t="shared" si="40"/>
        <v>6</v>
      </c>
      <c r="BF32" s="928">
        <f t="shared" si="40"/>
        <v>25.1</v>
      </c>
      <c r="BG32" s="1103">
        <f t="shared" ref="BG32:BI32" si="51">SUM(BG8:BG31)</f>
        <v>95.100000000000009</v>
      </c>
      <c r="BH32" s="2542">
        <f t="shared" si="51"/>
        <v>40</v>
      </c>
      <c r="BI32" s="2542">
        <f t="shared" si="51"/>
        <v>63</v>
      </c>
      <c r="BJ32" s="1097">
        <f t="shared" ref="BJ32" si="52">SUM(BJ8:BJ31)</f>
        <v>0.03</v>
      </c>
      <c r="BK32" s="926">
        <f>SUM(BK8:BK31)</f>
        <v>43.66</v>
      </c>
      <c r="BL32" s="923">
        <f>SUM(BL8:BL31)</f>
        <v>0.35199999999999998</v>
      </c>
      <c r="BM32" s="924">
        <f>SUM(BM8:BM31)</f>
        <v>6</v>
      </c>
      <c r="BN32" s="1103">
        <f>SUM(BN8:BN31)</f>
        <v>24.1</v>
      </c>
      <c r="BO32" s="1103">
        <f t="shared" ref="BO32:BT32" si="53">SUM(BO8:BO31)</f>
        <v>96</v>
      </c>
      <c r="BP32" s="2542">
        <f t="shared" si="53"/>
        <v>40</v>
      </c>
      <c r="BQ32" s="2542">
        <f t="shared" si="53"/>
        <v>61</v>
      </c>
      <c r="BR32" s="2419">
        <f t="shared" si="53"/>
        <v>2.4E-2</v>
      </c>
      <c r="BS32" s="2517">
        <f t="shared" si="53"/>
        <v>23.5</v>
      </c>
      <c r="BT32" s="2517">
        <f t="shared" si="53"/>
        <v>21.1</v>
      </c>
      <c r="BU32" s="2517">
        <f>SUM(BU8:BU31)</f>
        <v>22.2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10.1</v>
      </c>
      <c r="BZ32" s="903">
        <f t="shared" ref="BZ32:DW32" si="54">IF(BZ30&gt;=0.1,MIN(BZ$8,BZ$10,BZ$12,BZ$14,BZ$16,BZ$18,BZ$20,BZ$22,BZ$24,BZ$26,BZ$28),"")</f>
        <v>10.1</v>
      </c>
      <c r="CA32" s="903">
        <f t="shared" si="54"/>
        <v>10.1</v>
      </c>
      <c r="CB32" s="903">
        <f t="shared" si="54"/>
        <v>30.299999999999997</v>
      </c>
      <c r="CC32" s="903">
        <f t="shared" si="54"/>
        <v>9.6</v>
      </c>
      <c r="CD32" s="903">
        <f t="shared" si="54"/>
        <v>9.6</v>
      </c>
      <c r="CE32" s="903">
        <f t="shared" si="54"/>
        <v>9.6</v>
      </c>
      <c r="CF32" s="903">
        <f t="shared" si="54"/>
        <v>28.799999999999997</v>
      </c>
      <c r="CG32" s="903" t="str">
        <f t="shared" si="54"/>
        <v/>
      </c>
      <c r="CH32" s="903">
        <f t="shared" si="54"/>
        <v>11.3904</v>
      </c>
      <c r="CI32" s="903" t="str">
        <f t="shared" si="54"/>
        <v/>
      </c>
      <c r="CJ32" s="903">
        <f t="shared" si="54"/>
        <v>16.426079999999999</v>
      </c>
      <c r="CK32" s="903">
        <f t="shared" si="54"/>
        <v>27.972000000000001</v>
      </c>
      <c r="CL32" s="2415">
        <f t="shared" si="54"/>
        <v>0.96192</v>
      </c>
      <c r="CM32" s="2511" t="s">
        <v>51</v>
      </c>
      <c r="CN32" s="2486">
        <f t="shared" si="54"/>
        <v>54.85549495329446</v>
      </c>
      <c r="CO32" s="2487">
        <f t="shared" si="54"/>
        <v>5164.9412000000002</v>
      </c>
      <c r="CP32" s="2487" t="str">
        <f t="shared" si="54"/>
        <v/>
      </c>
      <c r="CQ32" s="2487">
        <f t="shared" si="54"/>
        <v>723.17180616740086</v>
      </c>
      <c r="CR32" s="2487" t="str">
        <f t="shared" si="54"/>
        <v/>
      </c>
      <c r="CS32" s="2487" t="str">
        <f t="shared" si="54"/>
        <v/>
      </c>
      <c r="CT32" s="2487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1.4021453104359314</v>
      </c>
      <c r="CY32" s="903">
        <f t="shared" si="54"/>
        <v>1.4021453104359314</v>
      </c>
      <c r="CZ32" s="903">
        <f t="shared" si="54"/>
        <v>1.5125623629298068</v>
      </c>
      <c r="DA32" s="2497">
        <f t="shared" si="54"/>
        <v>0.19196725690561461</v>
      </c>
      <c r="DB32" s="2497">
        <f t="shared" si="54"/>
        <v>0.18110118576001377</v>
      </c>
      <c r="DC32" s="2497">
        <f t="shared" si="54"/>
        <v>0.18834523319041432</v>
      </c>
      <c r="DD32" s="2497">
        <f t="shared" si="54"/>
        <v>0.12894404426112982</v>
      </c>
      <c r="DE32" s="2497">
        <f t="shared" si="54"/>
        <v>0.13763690117761046</v>
      </c>
      <c r="DF32" s="2497">
        <f t="shared" si="54"/>
        <v>0.13763690117761046</v>
      </c>
      <c r="DG32" s="2497">
        <f t="shared" si="54"/>
        <v>1.4742404227212682</v>
      </c>
      <c r="DH32" s="903">
        <f t="shared" si="54"/>
        <v>1</v>
      </c>
      <c r="DI32" s="2497">
        <f t="shared" si="54"/>
        <v>7.0068944844124709E-2</v>
      </c>
      <c r="DJ32" s="2497">
        <f t="shared" si="54"/>
        <v>7.0068944844124709E-2</v>
      </c>
      <c r="DK32" s="2497">
        <f t="shared" si="54"/>
        <v>7.0068944844124709E-2</v>
      </c>
      <c r="DL32" s="2497">
        <f t="shared" si="54"/>
        <v>1.1029838616045513</v>
      </c>
      <c r="DM32" s="2497">
        <f t="shared" si="54"/>
        <v>0.49808062295410827</v>
      </c>
      <c r="DN32" s="2497">
        <f t="shared" si="54"/>
        <v>9.8194839233637268E-2</v>
      </c>
      <c r="DO32" s="2497">
        <f t="shared" si="54"/>
        <v>3.7659443019259422</v>
      </c>
      <c r="DP32" s="2497">
        <f t="shared" si="54"/>
        <v>0.68647548262963276</v>
      </c>
      <c r="DQ32" s="2497">
        <f t="shared" si="54"/>
        <v>4.3200700984489089</v>
      </c>
      <c r="DR32" s="2497">
        <f t="shared" si="54"/>
        <v>1.0913735051666087</v>
      </c>
      <c r="DS32" s="2497">
        <f t="shared" si="54"/>
        <v>0.49873685565892245</v>
      </c>
      <c r="DT32" s="2497">
        <f t="shared" si="54"/>
        <v>9.8194839233637268E-2</v>
      </c>
      <c r="DU32" s="2497">
        <f t="shared" si="54"/>
        <v>4.0030992651852015</v>
      </c>
      <c r="DV32" s="2497">
        <f t="shared" si="54"/>
        <v>0.70861985303704034</v>
      </c>
      <c r="DW32" s="2507">
        <f t="shared" si="54"/>
        <v>8.2152152691815328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15.263999999999999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1.5264</v>
      </c>
      <c r="GM32" s="1534"/>
      <c r="GN32" s="1534"/>
      <c r="GO32" s="1534"/>
      <c r="GP32" s="499" t="s">
        <v>506</v>
      </c>
      <c r="GQ32" s="16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6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10.5</v>
      </c>
      <c r="GS32" s="1662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24.228571428571428</v>
      </c>
      <c r="GT32" s="1662">
        <f t="shared" si="55"/>
        <v>11.872</v>
      </c>
      <c r="GU32" s="1662">
        <f t="shared" si="55"/>
        <v>6.2</v>
      </c>
      <c r="GV32" s="1662">
        <f t="shared" si="55"/>
        <v>17</v>
      </c>
      <c r="GW32" s="1662">
        <f t="shared" si="55"/>
        <v>10</v>
      </c>
      <c r="GX32" s="1553">
        <f>MIN(GX8:GX31)</f>
        <v>1.1872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2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10.5</v>
      </c>
      <c r="HE32" s="1662">
        <f t="shared" si="56"/>
        <v>25.714285714285715</v>
      </c>
      <c r="HF32" s="1662">
        <f t="shared" si="56"/>
        <v>16.2</v>
      </c>
      <c r="HG32" s="1662">
        <f t="shared" si="56"/>
        <v>6.21</v>
      </c>
      <c r="HH32" s="1662">
        <f t="shared" si="56"/>
        <v>17.5</v>
      </c>
      <c r="HI32" s="1662">
        <f t="shared" si="56"/>
        <v>10</v>
      </c>
      <c r="HJ32" s="1553">
        <f>MIN(HJ8:HJ31)</f>
        <v>1.6199999999999999</v>
      </c>
      <c r="HK32" s="1534"/>
      <c r="HL32" s="1534"/>
      <c r="HM32" s="1535"/>
      <c r="HN32" s="1535">
        <f>MIN(HJ32,GX32,GL32)</f>
        <v>1.1872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6.6366666666666667</v>
      </c>
      <c r="C33" s="1328">
        <f t="shared" ref="C33:BN33" si="57">IF(C32&lt;=0,"",AVERAGE(C8:C31))</f>
        <v>19.333333333333332</v>
      </c>
      <c r="D33" s="1328">
        <f t="shared" si="57"/>
        <v>18.666666666666668</v>
      </c>
      <c r="E33" s="1157">
        <f t="shared" si="57"/>
        <v>10.051666666666668</v>
      </c>
      <c r="F33" s="1328">
        <f t="shared" si="57"/>
        <v>85.333333333333329</v>
      </c>
      <c r="G33" s="1328">
        <f t="shared" si="57"/>
        <v>139.33333333333334</v>
      </c>
      <c r="H33" s="1325">
        <f t="shared" si="57"/>
        <v>16.583333333333332</v>
      </c>
      <c r="I33" s="1369">
        <f t="shared" si="57"/>
        <v>0.33750000000000008</v>
      </c>
      <c r="J33" s="1369">
        <f>IF(J32&lt;=0.0001,"",AVERAGE(J8:J31))</f>
        <v>3.7999999999999999E-2</v>
      </c>
      <c r="K33" s="1157">
        <f t="shared" si="57"/>
        <v>6.1533333333333333</v>
      </c>
      <c r="L33" s="1328">
        <f t="shared" si="57"/>
        <v>10.5</v>
      </c>
      <c r="M33" s="1369">
        <f t="shared" si="57"/>
        <v>4.6999999999999993E-2</v>
      </c>
      <c r="N33" s="1484">
        <f t="shared" si="57"/>
        <v>6.1616666666666662</v>
      </c>
      <c r="O33" s="1557">
        <f t="shared" si="57"/>
        <v>10.833333333333334</v>
      </c>
      <c r="P33" s="1476" t="str">
        <f t="shared" si="57"/>
        <v/>
      </c>
      <c r="Q33" s="1484">
        <f t="shared" si="57"/>
        <v>6.1133333333333333</v>
      </c>
      <c r="R33" s="1557">
        <f t="shared" si="57"/>
        <v>10.666666666666666</v>
      </c>
      <c r="S33" s="1476" t="str">
        <f t="shared" si="57"/>
        <v/>
      </c>
      <c r="T33" s="1484">
        <f t="shared" si="57"/>
        <v>6.1924999999999999</v>
      </c>
      <c r="U33" s="1484">
        <f t="shared" si="57"/>
        <v>0.4365</v>
      </c>
      <c r="V33" s="1557">
        <f t="shared" si="57"/>
        <v>5.5</v>
      </c>
      <c r="W33" s="1484">
        <f>IF(W32&lt;=0,"",AVERAGE(W8:W31))</f>
        <v>0.67749999999999999</v>
      </c>
      <c r="X33" s="1476">
        <f t="shared" si="57"/>
        <v>16.399999999999999</v>
      </c>
      <c r="Y33" s="1476">
        <f t="shared" ref="Y33:Z33" si="58">IF(Y32&lt;=0,"",AVERAGE(Y8:Y31))</f>
        <v>10.625</v>
      </c>
      <c r="Z33" s="1484">
        <f t="shared" si="58"/>
        <v>0.53764937106918231</v>
      </c>
      <c r="AA33" s="1483">
        <f t="shared" ref="AA33" si="59">IF(AA32&lt;=0,"",AVERAGE(AA8:AA31))</f>
        <v>4.066666666666667E-2</v>
      </c>
      <c r="AB33" s="1484">
        <f t="shared" si="57"/>
        <v>6.2024999999999997</v>
      </c>
      <c r="AC33" s="1484">
        <f t="shared" si="57"/>
        <v>0.49850000000000005</v>
      </c>
      <c r="AD33" s="1557">
        <f t="shared" si="57"/>
        <v>6.25</v>
      </c>
      <c r="AE33" s="1484">
        <f t="shared" si="57"/>
        <v>0.57250000000000001</v>
      </c>
      <c r="AF33" s="1476">
        <f t="shared" si="57"/>
        <v>17.05</v>
      </c>
      <c r="AG33" s="1476">
        <f t="shared" ref="AG33:AH33" si="60">IF(AG32&lt;=0,"",AVERAGE(AG8:AG31))</f>
        <v>10.65</v>
      </c>
      <c r="AH33" s="1484">
        <f t="shared" si="60"/>
        <v>0.53863207547169811</v>
      </c>
      <c r="AI33" s="1484">
        <f t="shared" si="57"/>
        <v>6.2074999999999996</v>
      </c>
      <c r="AJ33" s="1495">
        <f t="shared" si="57"/>
        <v>0.32400000000000001</v>
      </c>
      <c r="AK33" s="1559">
        <f t="shared" si="57"/>
        <v>5</v>
      </c>
      <c r="AL33" s="1495">
        <f t="shared" si="57"/>
        <v>0.69000000000000006</v>
      </c>
      <c r="AM33" s="1496">
        <f>IF(AM32&lt;=0,"",AVERAGE(AM8:AM31))</f>
        <v>16.95</v>
      </c>
      <c r="AN33" s="1496">
        <f t="shared" ref="AN33:AO33" si="61">IF(AN32&lt;=0,"",AVERAGE(AN8:AN31))</f>
        <v>10.625</v>
      </c>
      <c r="AO33" s="1495">
        <f t="shared" si="61"/>
        <v>0.51351851851851849</v>
      </c>
      <c r="AP33" s="1497">
        <f t="shared" si="57"/>
        <v>1.9E-2</v>
      </c>
      <c r="AQ33" s="1559">
        <f t="shared" si="57"/>
        <v>1</v>
      </c>
      <c r="AR33" s="1495">
        <f t="shared" si="57"/>
        <v>0.32833333333333337</v>
      </c>
      <c r="AS33" s="2529">
        <f>IF(AS32&lt;=0.01,"",AVERAGE(AS8:AS31))</f>
        <v>9.0000000000000011E-3</v>
      </c>
      <c r="AT33" s="2529">
        <f>IF(AT32&lt;=0.01,"",AVERAGE(AT8:AT31))</f>
        <v>3.9333333333333338E-2</v>
      </c>
      <c r="AU33" s="1157">
        <f t="shared" si="57"/>
        <v>2.9833333333333333E-2</v>
      </c>
      <c r="AV33" s="1328">
        <f t="shared" si="57"/>
        <v>1</v>
      </c>
      <c r="AW33" s="1157">
        <f t="shared" si="57"/>
        <v>0.36000000000000004</v>
      </c>
      <c r="AX33" s="1369">
        <f>IF(AX32&lt;=0.01,"",AVERAGE(AX8:AX31))</f>
        <v>1.7999999999999999E-2</v>
      </c>
      <c r="AY33" s="1157">
        <f t="shared" si="57"/>
        <v>4.2666666666666658E-2</v>
      </c>
      <c r="AZ33" s="1328">
        <f t="shared" si="57"/>
        <v>1</v>
      </c>
      <c r="BA33" s="1157">
        <f t="shared" si="57"/>
        <v>0.49166666666666664</v>
      </c>
      <c r="BB33" s="1369" t="str">
        <f>IF(BB32&lt;=0.01,"",AVERAGE(BB8:BB31))</f>
        <v/>
      </c>
      <c r="BC33" s="1157">
        <f t="shared" si="57"/>
        <v>7.3383333333333338</v>
      </c>
      <c r="BD33" s="1157">
        <f t="shared" si="57"/>
        <v>5.6666666666666664E-2</v>
      </c>
      <c r="BE33" s="1328">
        <f t="shared" si="57"/>
        <v>1</v>
      </c>
      <c r="BF33" s="1157">
        <f t="shared" si="57"/>
        <v>4.1833333333333336</v>
      </c>
      <c r="BG33" s="1325">
        <f t="shared" ref="BG33:BI33" si="62">IF(BG32&lt;=0,"",AVERAGE(BG8:BG31))</f>
        <v>15.850000000000001</v>
      </c>
      <c r="BH33" s="1328">
        <f t="shared" si="62"/>
        <v>20</v>
      </c>
      <c r="BI33" s="1328">
        <f t="shared" si="62"/>
        <v>31.5</v>
      </c>
      <c r="BJ33" s="1369">
        <f>IF(BJ32&lt;=0.01,"",AVERAGE(BJ8:BJ31))</f>
        <v>1.4999999999999999E-2</v>
      </c>
      <c r="BK33" s="1157">
        <f t="shared" si="57"/>
        <v>7.2766666666666664</v>
      </c>
      <c r="BL33" s="1157">
        <f t="shared" si="57"/>
        <v>5.8666666666666666E-2</v>
      </c>
      <c r="BM33" s="1328">
        <f t="shared" si="57"/>
        <v>1</v>
      </c>
      <c r="BN33" s="1325">
        <f t="shared" si="57"/>
        <v>4.0166666666666666</v>
      </c>
      <c r="BO33" s="1325">
        <f t="shared" ref="BO33:BQ33" si="63">IF(BO32&lt;=0,"",AVERAGE(BO8:BO31))</f>
        <v>16</v>
      </c>
      <c r="BP33" s="1328">
        <f t="shared" si="63"/>
        <v>20</v>
      </c>
      <c r="BQ33" s="1328">
        <f t="shared" si="63"/>
        <v>30.5</v>
      </c>
      <c r="BR33" s="2523">
        <f t="shared" ref="BR33:BT33" si="64">IF(BR32&lt;=0.01,"",AVERAGE(BR8:BR31))</f>
        <v>1.2E-2</v>
      </c>
      <c r="BS33" s="2420">
        <f t="shared" si="64"/>
        <v>3.9166666666666665</v>
      </c>
      <c r="BT33" s="2420">
        <f t="shared" si="64"/>
        <v>3.5166666666666671</v>
      </c>
      <c r="BU33" s="2420">
        <f>IF(BU32&lt;=0.01,"",AVERAGE(BU8:BU31))</f>
        <v>3.6999999999999997</v>
      </c>
      <c r="BV33" s="2947"/>
      <c r="BW33" s="2948"/>
      <c r="BX33" s="2434" t="s">
        <v>52</v>
      </c>
      <c r="BY33" s="2416">
        <f>IF(BY30&gt;=0.1,MAX(BY8,BY10,BY12,BY14,BY16,BY18,BY20,BY22,BY24,BY26,BY28),"")</f>
        <v>10.8</v>
      </c>
      <c r="BZ33" s="2417">
        <f t="shared" ref="BZ33:DW33" si="65">IF(BZ30&gt;=0.1,MAX(BZ$8,BZ$10,BZ$12,BZ$14,BZ$16,BZ$18,BZ$20,BZ$22,BZ$24,BZ$26,BZ$28),"")</f>
        <v>10.8</v>
      </c>
      <c r="CA33" s="2417">
        <f t="shared" si="65"/>
        <v>10.8</v>
      </c>
      <c r="CB33" s="2417">
        <f t="shared" si="65"/>
        <v>32.400000000000006</v>
      </c>
      <c r="CC33" s="2417">
        <f t="shared" si="65"/>
        <v>10.3</v>
      </c>
      <c r="CD33" s="2417">
        <f t="shared" si="65"/>
        <v>10.3</v>
      </c>
      <c r="CE33" s="2417">
        <f t="shared" si="65"/>
        <v>10.3</v>
      </c>
      <c r="CF33" s="2417">
        <f t="shared" si="65"/>
        <v>30.900000000000002</v>
      </c>
      <c r="CG33" s="2417" t="str">
        <f t="shared" si="65"/>
        <v/>
      </c>
      <c r="CH33" s="2417">
        <f t="shared" si="65"/>
        <v>11.988</v>
      </c>
      <c r="CI33" s="2417" t="str">
        <f t="shared" si="65"/>
        <v/>
      </c>
      <c r="CJ33" s="2417">
        <f t="shared" si="65"/>
        <v>16.617599999999999</v>
      </c>
      <c r="CK33" s="2417">
        <f t="shared" si="65"/>
        <v>28.605599999999999</v>
      </c>
      <c r="CL33" s="2418">
        <f t="shared" si="65"/>
        <v>11.014559999999999</v>
      </c>
      <c r="CM33" s="2511" t="s">
        <v>52</v>
      </c>
      <c r="CN33" s="2488">
        <f t="shared" si="65"/>
        <v>55.274476102867013</v>
      </c>
      <c r="CO33" s="2489">
        <f t="shared" si="65"/>
        <v>5287.9160000000002</v>
      </c>
      <c r="CP33" s="2489" t="str">
        <f t="shared" si="65"/>
        <v/>
      </c>
      <c r="CQ33" s="2489">
        <f t="shared" si="65"/>
        <v>792.95154185022022</v>
      </c>
      <c r="CR33" s="2489" t="str">
        <f t="shared" si="65"/>
        <v/>
      </c>
      <c r="CS33" s="2489" t="str">
        <f t="shared" si="65"/>
        <v/>
      </c>
      <c r="CT33" s="2489" t="str">
        <f t="shared" si="65"/>
        <v/>
      </c>
      <c r="CU33" s="2417" t="str">
        <f t="shared" si="65"/>
        <v/>
      </c>
      <c r="CV33" s="2417" t="str">
        <f t="shared" si="65"/>
        <v/>
      </c>
      <c r="CW33" s="2417" t="str">
        <f t="shared" si="65"/>
        <v/>
      </c>
      <c r="CX33" s="2417">
        <f t="shared" si="65"/>
        <v>1.5069352708058121</v>
      </c>
      <c r="CY33" s="2417">
        <f t="shared" si="65"/>
        <v>1.5069352708058121</v>
      </c>
      <c r="CZ33" s="2417">
        <f t="shared" si="65"/>
        <v>1.5996697490092473</v>
      </c>
      <c r="DA33" s="2498">
        <f t="shared" si="65"/>
        <v>0.19956992054544093</v>
      </c>
      <c r="DB33" s="2498">
        <f t="shared" si="65"/>
        <v>0.19956992054544093</v>
      </c>
      <c r="DC33" s="2498">
        <f t="shared" si="65"/>
        <v>0.19956992054544093</v>
      </c>
      <c r="DD33" s="2498">
        <f t="shared" si="65"/>
        <v>0.14042307326622605</v>
      </c>
      <c r="DE33" s="2498">
        <f t="shared" si="65"/>
        <v>0.15061880795882332</v>
      </c>
      <c r="DF33" s="2498">
        <f t="shared" si="65"/>
        <v>0.14993088551862677</v>
      </c>
      <c r="DG33" s="2498">
        <f t="shared" si="65"/>
        <v>1.4742404227212682</v>
      </c>
      <c r="DH33" s="2417">
        <f t="shared" si="65"/>
        <v>3</v>
      </c>
      <c r="DI33" s="2498">
        <f t="shared" ref="DI33:DJ33" si="66">AVERAGE(DI$8,DI$10,DI$12,DI$14,DI$16,DI$18,DI$20,DI$22,DI$24,DI$26,DI$28)</f>
        <v>7.0572539541182588E-2</v>
      </c>
      <c r="DJ33" s="2498">
        <f t="shared" si="66"/>
        <v>7.0572539541182588E-2</v>
      </c>
      <c r="DK33" s="2498">
        <f>AVERAGE(DK$8,DK$10,DK$12,DK$14,DK$16,DK$18,DK$20,DK$22,DK$24,DK$26,DK$28)</f>
        <v>7.0185793921497111E-2</v>
      </c>
      <c r="DL33" s="2498">
        <f t="shared" si="65"/>
        <v>1.1374521072796937</v>
      </c>
      <c r="DM33" s="2498">
        <f t="shared" si="65"/>
        <v>0.51432238239826389</v>
      </c>
      <c r="DN33" s="2498">
        <f t="shared" si="65"/>
        <v>0.10535487959442333</v>
      </c>
      <c r="DO33" s="2498">
        <f t="shared" si="65"/>
        <v>3.8225824201933039</v>
      </c>
      <c r="DP33" s="2498">
        <f t="shared" si="65"/>
        <v>0.71391235756441085</v>
      </c>
      <c r="DQ33" s="2498">
        <f t="shared" si="65"/>
        <v>4.7414539851008932</v>
      </c>
      <c r="DR33" s="2498">
        <f t="shared" si="65"/>
        <v>1.1254789272030654</v>
      </c>
      <c r="DS33" s="2498">
        <f t="shared" si="65"/>
        <v>0.51432238239826389</v>
      </c>
      <c r="DT33" s="2498">
        <f t="shared" si="65"/>
        <v>0.10535487959442333</v>
      </c>
      <c r="DU33" s="2498">
        <f t="shared" si="65"/>
        <v>4.0219420514987068</v>
      </c>
      <c r="DV33" s="2498">
        <f t="shared" si="65"/>
        <v>0.73444018893207752</v>
      </c>
      <c r="DW33" s="2508">
        <f t="shared" si="65"/>
        <v>8.996604997370925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BN34" si="67">IF(C32&lt;=0,"",MIN(C8:C31))</f>
        <v>19</v>
      </c>
      <c r="D34" s="1328">
        <f t="shared" si="67"/>
        <v>18</v>
      </c>
      <c r="E34" s="1157">
        <f t="shared" si="67"/>
        <v>9.91</v>
      </c>
      <c r="F34" s="1328">
        <f t="shared" si="67"/>
        <v>80</v>
      </c>
      <c r="G34" s="1328">
        <f t="shared" si="67"/>
        <v>138</v>
      </c>
      <c r="H34" s="1325">
        <f t="shared" si="67"/>
        <v>16.399999999999999</v>
      </c>
      <c r="I34" s="1369">
        <f t="shared" si="67"/>
        <v>0.32600000000000001</v>
      </c>
      <c r="J34" s="1369">
        <f>IF(J32&lt;=0.001,"",MIN(J8:J31))</f>
        <v>3.6999999999999998E-2</v>
      </c>
      <c r="K34" s="1157">
        <f t="shared" si="67"/>
        <v>6.1</v>
      </c>
      <c r="L34" s="1328">
        <f t="shared" si="67"/>
        <v>10</v>
      </c>
      <c r="M34" s="1369">
        <f t="shared" si="67"/>
        <v>4.3999999999999997E-2</v>
      </c>
      <c r="N34" s="1484">
        <f t="shared" si="67"/>
        <v>6.14</v>
      </c>
      <c r="O34" s="1557">
        <f t="shared" si="67"/>
        <v>10</v>
      </c>
      <c r="P34" s="1476" t="str">
        <f t="shared" si="67"/>
        <v/>
      </c>
      <c r="Q34" s="1484">
        <f t="shared" si="67"/>
        <v>6.08</v>
      </c>
      <c r="R34" s="1557">
        <f t="shared" si="67"/>
        <v>10</v>
      </c>
      <c r="S34" s="1476" t="str">
        <f t="shared" si="67"/>
        <v/>
      </c>
      <c r="T34" s="1484">
        <f t="shared" si="67"/>
        <v>6.18</v>
      </c>
      <c r="U34" s="1484">
        <f t="shared" si="67"/>
        <v>0.35699999999999998</v>
      </c>
      <c r="V34" s="1557">
        <f t="shared" si="67"/>
        <v>5</v>
      </c>
      <c r="W34" s="1484">
        <f>IF(W32&lt;=0,"",MIN(W8:W31))</f>
        <v>0.63</v>
      </c>
      <c r="X34" s="1476">
        <f t="shared" si="67"/>
        <v>15.9</v>
      </c>
      <c r="Y34" s="1476">
        <f t="shared" ref="Y34:Z34" si="68">IF(Y32&lt;=0,"",MIN(Y8:Y31))</f>
        <v>10.4</v>
      </c>
      <c r="Z34" s="1484">
        <f t="shared" si="68"/>
        <v>0.5288050314465409</v>
      </c>
      <c r="AA34" s="1483">
        <f t="shared" ref="AA34" si="69">IF(AA32&lt;=0,"",MIN(AA8:AA31))</f>
        <v>3.6999999999999998E-2</v>
      </c>
      <c r="AB34" s="1484">
        <f t="shared" si="67"/>
        <v>6.19</v>
      </c>
      <c r="AC34" s="1484">
        <f t="shared" si="67"/>
        <v>0.4</v>
      </c>
      <c r="AD34" s="1557">
        <f t="shared" si="67"/>
        <v>5</v>
      </c>
      <c r="AE34" s="1484">
        <f t="shared" si="67"/>
        <v>0.49</v>
      </c>
      <c r="AF34" s="1476">
        <f t="shared" si="67"/>
        <v>16.7</v>
      </c>
      <c r="AG34" s="1476">
        <f t="shared" ref="AG34:AH34" si="70">IF(AG32&lt;=0,"",MIN(AG8:AG31))</f>
        <v>10.5</v>
      </c>
      <c r="AH34" s="1484">
        <f t="shared" si="70"/>
        <v>0.53273584905660376</v>
      </c>
      <c r="AI34" s="1484">
        <f t="shared" si="67"/>
        <v>6.2</v>
      </c>
      <c r="AJ34" s="1495">
        <f t="shared" si="67"/>
        <v>0.22500000000000001</v>
      </c>
      <c r="AK34" s="1559">
        <f t="shared" si="67"/>
        <v>4</v>
      </c>
      <c r="AL34" s="1495">
        <f t="shared" si="67"/>
        <v>0.63</v>
      </c>
      <c r="AM34" s="1496">
        <f>IF(AM32&lt;=0,"",MIN(AM8:AM31))</f>
        <v>16.5</v>
      </c>
      <c r="AN34" s="1496">
        <f t="shared" ref="AN34:AO34" si="71">IF(AN32&lt;=0,"",MIN(AN8:AN31))</f>
        <v>10.4</v>
      </c>
      <c r="AO34" s="1495">
        <f t="shared" si="71"/>
        <v>0.50518518518518518</v>
      </c>
      <c r="AP34" s="1497">
        <f t="shared" si="67"/>
        <v>1.7999999999999999E-2</v>
      </c>
      <c r="AQ34" s="1559">
        <f t="shared" si="67"/>
        <v>1</v>
      </c>
      <c r="AR34" s="1495">
        <f t="shared" si="67"/>
        <v>0.3</v>
      </c>
      <c r="AS34" s="2529">
        <f>IF(AS32&lt;=0.01,"",MIN(AS8:AS31))</f>
        <v>6.0000000000000001E-3</v>
      </c>
      <c r="AT34" s="2529">
        <f>IF(AT32&lt;=0.01,"",MIN(AT8:AT31))</f>
        <v>3.5999999999999997E-2</v>
      </c>
      <c r="AU34" s="1157">
        <f t="shared" si="67"/>
        <v>0.02</v>
      </c>
      <c r="AV34" s="1328">
        <f t="shared" si="67"/>
        <v>1</v>
      </c>
      <c r="AW34" s="1157">
        <f t="shared" si="67"/>
        <v>0.32</v>
      </c>
      <c r="AX34" s="1369">
        <f>IF(AX32&lt;=0.01,"",MIN(AX8:AX31))</f>
        <v>1.7999999999999999E-2</v>
      </c>
      <c r="AY34" s="1157">
        <f t="shared" si="67"/>
        <v>2.8000000000000001E-2</v>
      </c>
      <c r="AZ34" s="1328">
        <f t="shared" si="67"/>
        <v>1</v>
      </c>
      <c r="BA34" s="1157">
        <f t="shared" si="67"/>
        <v>0.46</v>
      </c>
      <c r="BB34" s="1369" t="str">
        <f>IF(BB32&lt;=0.01,"",MIN(BB8:BB31))</f>
        <v/>
      </c>
      <c r="BC34" s="1157">
        <f t="shared" si="67"/>
        <v>7.12</v>
      </c>
      <c r="BD34" s="1157">
        <f t="shared" si="67"/>
        <v>4.9000000000000002E-2</v>
      </c>
      <c r="BE34" s="1328">
        <f t="shared" si="67"/>
        <v>1</v>
      </c>
      <c r="BF34" s="1157">
        <f t="shared" si="67"/>
        <v>3.9</v>
      </c>
      <c r="BG34" s="1325">
        <f t="shared" ref="BG34:BI34" si="72">IF(BG32&lt;=0,"",MIN(BG8:BG31))</f>
        <v>15.5</v>
      </c>
      <c r="BH34" s="1328">
        <f t="shared" si="72"/>
        <v>20</v>
      </c>
      <c r="BI34" s="1328">
        <f t="shared" si="72"/>
        <v>31</v>
      </c>
      <c r="BJ34" s="1369">
        <f>IF(BJ32&lt;=0.01,"",MIN(BJ8:BJ31))</f>
        <v>1.4999999999999999E-2</v>
      </c>
      <c r="BK34" s="1157">
        <f t="shared" si="67"/>
        <v>7.16</v>
      </c>
      <c r="BL34" s="1157">
        <f t="shared" si="67"/>
        <v>5.3999999999999999E-2</v>
      </c>
      <c r="BM34" s="1328">
        <f t="shared" si="67"/>
        <v>1</v>
      </c>
      <c r="BN34" s="1325">
        <f t="shared" si="67"/>
        <v>3.8</v>
      </c>
      <c r="BO34" s="1325">
        <f t="shared" ref="BO34:BQ34" si="73">IF(BO32&lt;=0,"",MIN(BO8:BO31))</f>
        <v>15.7</v>
      </c>
      <c r="BP34" s="1328">
        <f t="shared" si="73"/>
        <v>20</v>
      </c>
      <c r="BQ34" s="1328">
        <f t="shared" si="73"/>
        <v>30</v>
      </c>
      <c r="BR34" s="2523">
        <f t="shared" ref="BR34:BT34" si="74">IF(BR32&lt;=0.01,"",MIN(BR8:BR31))</f>
        <v>1.2E-2</v>
      </c>
      <c r="BS34" s="2420">
        <f t="shared" si="74"/>
        <v>3.7</v>
      </c>
      <c r="BT34" s="2420">
        <f t="shared" si="74"/>
        <v>3.5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30" t="s">
        <v>1131</v>
      </c>
      <c r="CL34" s="2931"/>
      <c r="CM34" s="2510" t="s">
        <v>19</v>
      </c>
      <c r="CN34" s="2490">
        <f t="shared" ref="CN34:DW34" si="75">SUM(CN$9,CN$11,CN$13,CN$15,CN$17,CN$19,CN$21,CN$23,CN$25,CN$27,CN$29)</f>
        <v>28250</v>
      </c>
      <c r="CO34" s="2491">
        <f t="shared" si="75"/>
        <v>0</v>
      </c>
      <c r="CP34" s="2491">
        <f t="shared" si="75"/>
        <v>0</v>
      </c>
      <c r="CQ34" s="2491">
        <f t="shared" si="75"/>
        <v>0</v>
      </c>
      <c r="CR34" s="2491">
        <f t="shared" si="75"/>
        <v>0</v>
      </c>
      <c r="CS34" s="2491">
        <f t="shared" si="75"/>
        <v>0</v>
      </c>
      <c r="CT34" s="2491">
        <f t="shared" si="75"/>
        <v>0</v>
      </c>
      <c r="CU34" s="2440">
        <f t="shared" si="75"/>
        <v>0</v>
      </c>
      <c r="CV34" s="2440">
        <f t="shared" si="75"/>
        <v>0</v>
      </c>
      <c r="CW34" s="2440">
        <f t="shared" si="75"/>
        <v>0</v>
      </c>
      <c r="CX34" s="2440">
        <f t="shared" si="75"/>
        <v>1300</v>
      </c>
      <c r="CY34" s="2440">
        <f t="shared" si="75"/>
        <v>1300</v>
      </c>
      <c r="CZ34" s="2440">
        <f t="shared" si="75"/>
        <v>1375</v>
      </c>
      <c r="DA34" s="2440">
        <f t="shared" si="75"/>
        <v>2150</v>
      </c>
      <c r="DB34" s="2440">
        <f t="shared" si="75"/>
        <v>2120</v>
      </c>
      <c r="DC34" s="2440">
        <f t="shared" si="75"/>
        <v>2145</v>
      </c>
      <c r="DD34" s="2440">
        <f t="shared" si="75"/>
        <v>1485</v>
      </c>
      <c r="DE34" s="2440">
        <f t="shared" si="75"/>
        <v>1589</v>
      </c>
      <c r="DF34" s="2440">
        <f t="shared" si="75"/>
        <v>1585</v>
      </c>
      <c r="DG34" s="2440">
        <f t="shared" si="75"/>
        <v>3100</v>
      </c>
      <c r="DH34" s="2440">
        <f t="shared" si="75"/>
        <v>0</v>
      </c>
      <c r="DI34" s="2440">
        <f t="shared" si="75"/>
        <v>5325</v>
      </c>
      <c r="DJ34" s="2440">
        <f t="shared" si="75"/>
        <v>5325</v>
      </c>
      <c r="DK34" s="2440">
        <f t="shared" si="75"/>
        <v>5295</v>
      </c>
      <c r="DL34" s="2502">
        <f t="shared" si="75"/>
        <v>386</v>
      </c>
      <c r="DM34" s="2440">
        <f t="shared" si="75"/>
        <v>463</v>
      </c>
      <c r="DN34" s="2440">
        <f t="shared" si="75"/>
        <v>56</v>
      </c>
      <c r="DO34" s="2440">
        <f t="shared" si="75"/>
        <v>6035</v>
      </c>
      <c r="DP34" s="2440">
        <f t="shared" si="75"/>
        <v>1229</v>
      </c>
      <c r="DQ34" s="2440">
        <f t="shared" si="75"/>
        <v>1249</v>
      </c>
      <c r="DR34" s="2440">
        <f t="shared" si="75"/>
        <v>192</v>
      </c>
      <c r="DS34" s="2440">
        <f t="shared" si="75"/>
        <v>232</v>
      </c>
      <c r="DT34" s="2440">
        <f t="shared" si="75"/>
        <v>28</v>
      </c>
      <c r="DU34" s="2440">
        <f t="shared" si="75"/>
        <v>3084</v>
      </c>
      <c r="DV34" s="2440">
        <f t="shared" si="75"/>
        <v>625</v>
      </c>
      <c r="DW34" s="2440">
        <f t="shared" si="75"/>
        <v>1172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6.79</v>
      </c>
      <c r="C35" s="1329">
        <f t="shared" ref="C35:BN35" si="76">IF(C32&lt;=0,"",MAX(C8:C31))</f>
        <v>20</v>
      </c>
      <c r="D35" s="1329">
        <f t="shared" si="76"/>
        <v>20</v>
      </c>
      <c r="E35" s="1158">
        <f t="shared" si="76"/>
        <v>10.1</v>
      </c>
      <c r="F35" s="1329">
        <f t="shared" si="76"/>
        <v>90</v>
      </c>
      <c r="G35" s="1329">
        <f t="shared" si="76"/>
        <v>141</v>
      </c>
      <c r="H35" s="1326">
        <f t="shared" si="76"/>
        <v>16.899999999999999</v>
      </c>
      <c r="I35" s="1370">
        <f t="shared" si="76"/>
        <v>0.35099999999999998</v>
      </c>
      <c r="J35" s="1370">
        <f>IF(J32&lt;=0.001,"",MAX(J8:J31))</f>
        <v>3.9E-2</v>
      </c>
      <c r="K35" s="1158">
        <f t="shared" si="76"/>
        <v>6.22</v>
      </c>
      <c r="L35" s="1329">
        <f t="shared" si="76"/>
        <v>12</v>
      </c>
      <c r="M35" s="1370">
        <f t="shared" si="76"/>
        <v>5.0999999999999997E-2</v>
      </c>
      <c r="N35" s="1485">
        <f t="shared" si="76"/>
        <v>6.2</v>
      </c>
      <c r="O35" s="1558">
        <f t="shared" si="76"/>
        <v>12</v>
      </c>
      <c r="P35" s="1477" t="str">
        <f t="shared" si="76"/>
        <v/>
      </c>
      <c r="Q35" s="1485">
        <f t="shared" si="76"/>
        <v>6.15</v>
      </c>
      <c r="R35" s="1558">
        <f t="shared" si="76"/>
        <v>12</v>
      </c>
      <c r="S35" s="1477" t="str">
        <f t="shared" si="76"/>
        <v/>
      </c>
      <c r="T35" s="1485">
        <f t="shared" si="76"/>
        <v>6.21</v>
      </c>
      <c r="U35" s="2531">
        <f t="shared" si="76"/>
        <v>0.57699999999999996</v>
      </c>
      <c r="V35" s="1558">
        <f t="shared" si="76"/>
        <v>6</v>
      </c>
      <c r="W35" s="1485">
        <f>IF(W32&lt;=0,"",MAX(W8:W31))</f>
        <v>0.73</v>
      </c>
      <c r="X35" s="1477">
        <f t="shared" si="76"/>
        <v>17</v>
      </c>
      <c r="Y35" s="1477">
        <f t="shared" ref="Y35:Z35" si="77">IF(Y32&lt;=0,"",MAX(Y8:Y31))</f>
        <v>10.8</v>
      </c>
      <c r="Z35" s="1485">
        <f t="shared" si="77"/>
        <v>0.54452830188679247</v>
      </c>
      <c r="AA35" s="1486">
        <f t="shared" ref="AA35" si="78">IF(AA32&lt;=0,"",MAX(AA8:AA31))</f>
        <v>4.5999999999999999E-2</v>
      </c>
      <c r="AB35" s="1485">
        <f t="shared" si="76"/>
        <v>6.21</v>
      </c>
      <c r="AC35" s="1485">
        <f t="shared" si="76"/>
        <v>0.61199999999999999</v>
      </c>
      <c r="AD35" s="1558">
        <f t="shared" si="76"/>
        <v>7</v>
      </c>
      <c r="AE35" s="1485">
        <f t="shared" si="76"/>
        <v>0.63</v>
      </c>
      <c r="AF35" s="1477">
        <f t="shared" si="76"/>
        <v>17.8</v>
      </c>
      <c r="AG35" s="1477">
        <f t="shared" ref="AG35:AH35" si="79">IF(AG32&lt;=0,"",MAX(AG8:AG31))</f>
        <v>10.8</v>
      </c>
      <c r="AH35" s="1485">
        <f t="shared" si="79"/>
        <v>0.54452830188679247</v>
      </c>
      <c r="AI35" s="1485">
        <f t="shared" si="76"/>
        <v>6.21</v>
      </c>
      <c r="AJ35" s="1495">
        <f t="shared" si="76"/>
        <v>0.54600000000000004</v>
      </c>
      <c r="AK35" s="1559">
        <f t="shared" si="76"/>
        <v>6</v>
      </c>
      <c r="AL35" s="1495">
        <f t="shared" si="76"/>
        <v>0.78</v>
      </c>
      <c r="AM35" s="1496">
        <f>IF(AM32&lt;=0,"",MAX(AM8:AM31))</f>
        <v>17.5</v>
      </c>
      <c r="AN35" s="1496">
        <f t="shared" ref="AN35:AO35" si="80">IF(AN32&lt;=0,"",MAX(AN8:AN31))</f>
        <v>10.8</v>
      </c>
      <c r="AO35" s="1495">
        <f t="shared" si="80"/>
        <v>0.52</v>
      </c>
      <c r="AP35" s="1497">
        <f t="shared" si="76"/>
        <v>2.1999999999999999E-2</v>
      </c>
      <c r="AQ35" s="1559">
        <f t="shared" si="76"/>
        <v>1</v>
      </c>
      <c r="AR35" s="1495">
        <f t="shared" si="76"/>
        <v>0.36</v>
      </c>
      <c r="AS35" s="2530">
        <f>IF(AS32&lt;=0.01,"",MAX(AS8:AS31))</f>
        <v>1.2E-2</v>
      </c>
      <c r="AT35" s="2530">
        <f>IF(AT32&lt;=0.01,"",MAX(AT8:AT31))</f>
        <v>4.2000000000000003E-2</v>
      </c>
      <c r="AU35" s="1158">
        <f t="shared" si="76"/>
        <v>4.3999999999999997E-2</v>
      </c>
      <c r="AV35" s="1329">
        <f t="shared" si="76"/>
        <v>1</v>
      </c>
      <c r="AW35" s="1158">
        <f t="shared" si="76"/>
        <v>0.44</v>
      </c>
      <c r="AX35" s="1370">
        <f>IF(AX32&lt;=0.01,"",MAX(AX8:AX31))</f>
        <v>1.7999999999999999E-2</v>
      </c>
      <c r="AY35" s="1158">
        <f t="shared" si="76"/>
        <v>6.2E-2</v>
      </c>
      <c r="AZ35" s="1329">
        <f t="shared" si="76"/>
        <v>1</v>
      </c>
      <c r="BA35" s="1158">
        <f t="shared" si="76"/>
        <v>0.52</v>
      </c>
      <c r="BB35" s="1370" t="str">
        <f>IF(BB32&lt;=0.01,"",MAX(BB8:BB31))</f>
        <v/>
      </c>
      <c r="BC35" s="1158">
        <f t="shared" si="76"/>
        <v>7.57</v>
      </c>
      <c r="BD35" s="1158">
        <f t="shared" si="76"/>
        <v>6.4000000000000001E-2</v>
      </c>
      <c r="BE35" s="1329">
        <f t="shared" si="76"/>
        <v>1</v>
      </c>
      <c r="BF35" s="1158">
        <f t="shared" si="76"/>
        <v>4.5</v>
      </c>
      <c r="BG35" s="1326">
        <f t="shared" ref="BG35:BI35" si="81">IF(BG32&lt;=0,"",MAX(BG8:BG31))</f>
        <v>16.100000000000001</v>
      </c>
      <c r="BH35" s="1329">
        <f t="shared" si="81"/>
        <v>20</v>
      </c>
      <c r="BI35" s="1329">
        <f t="shared" si="81"/>
        <v>32</v>
      </c>
      <c r="BJ35" s="1370">
        <f>IF(BJ32&lt;=0.01,"",MAX(BJ8:BJ31))</f>
        <v>1.4999999999999999E-2</v>
      </c>
      <c r="BK35" s="1158">
        <f t="shared" si="76"/>
        <v>7.41</v>
      </c>
      <c r="BL35" s="1158">
        <f t="shared" si="76"/>
        <v>6.4000000000000001E-2</v>
      </c>
      <c r="BM35" s="1329">
        <f t="shared" si="76"/>
        <v>1</v>
      </c>
      <c r="BN35" s="1326">
        <f t="shared" si="76"/>
        <v>4.3</v>
      </c>
      <c r="BO35" s="1326">
        <f t="shared" ref="BO35:BQ35" si="82">IF(BO32&lt;=0,"",MAX(BO8:BO31))</f>
        <v>16.3</v>
      </c>
      <c r="BP35" s="1329">
        <f t="shared" si="82"/>
        <v>20</v>
      </c>
      <c r="BQ35" s="1329">
        <f t="shared" si="82"/>
        <v>31</v>
      </c>
      <c r="BR35" s="2524">
        <f t="shared" ref="BR35:BT35" si="83">IF(BR32&lt;=0.01,"",MAX(BR8:BR31))</f>
        <v>1.2E-2</v>
      </c>
      <c r="BS35" s="2467">
        <f t="shared" si="83"/>
        <v>4.0999999999999996</v>
      </c>
      <c r="BT35" s="2467">
        <f t="shared" si="83"/>
        <v>3.6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30"/>
      <c r="CL35" s="2931"/>
      <c r="CM35" s="2430" t="s">
        <v>50</v>
      </c>
      <c r="CN35" s="2492">
        <f>IF(CN34&gt;=0.1,AVERAGE(CN$9,CN$11,CN$13,CN$15,CN$17,CN$19,CN$21,CN$23,CN$25,CN$27,CN$29),"")</f>
        <v>7062.5</v>
      </c>
      <c r="CO35" s="2492" t="str">
        <f t="shared" ref="CO35:DW35" si="84">IF(CO34&gt;=0.1,AVERAGE(CO$9,CO$11,CO$13,CO$15,CO$17,CO$19,CO$21,CO$23,CO$25,CO$27,CO$29),"")</f>
        <v/>
      </c>
      <c r="CP35" s="2492" t="str">
        <f t="shared" si="84"/>
        <v/>
      </c>
      <c r="CQ35" s="2492" t="str">
        <f t="shared" si="84"/>
        <v/>
      </c>
      <c r="CR35" s="2492" t="str">
        <f t="shared" si="84"/>
        <v/>
      </c>
      <c r="CS35" s="2492" t="str">
        <f t="shared" si="84"/>
        <v/>
      </c>
      <c r="CT35" s="2492" t="str">
        <f t="shared" si="84"/>
        <v/>
      </c>
      <c r="CU35" s="2438" t="str">
        <f t="shared" si="84"/>
        <v/>
      </c>
      <c r="CV35" s="2438" t="str">
        <f t="shared" si="84"/>
        <v/>
      </c>
      <c r="CW35" s="2438" t="str">
        <f t="shared" si="84"/>
        <v/>
      </c>
      <c r="CX35" s="2438">
        <f t="shared" si="84"/>
        <v>325</v>
      </c>
      <c r="CY35" s="2438">
        <f t="shared" si="84"/>
        <v>325</v>
      </c>
      <c r="CZ35" s="2438">
        <f t="shared" si="84"/>
        <v>343.75</v>
      </c>
      <c r="DA35" s="2438">
        <f t="shared" si="84"/>
        <v>537.5</v>
      </c>
      <c r="DB35" s="2438">
        <f t="shared" si="84"/>
        <v>530</v>
      </c>
      <c r="DC35" s="2438">
        <f t="shared" si="84"/>
        <v>536.25</v>
      </c>
      <c r="DD35" s="2438">
        <f t="shared" si="84"/>
        <v>371.25</v>
      </c>
      <c r="DE35" s="2438">
        <f t="shared" si="84"/>
        <v>397.25</v>
      </c>
      <c r="DF35" s="2438">
        <f t="shared" si="84"/>
        <v>396.25</v>
      </c>
      <c r="DG35" s="2438">
        <f t="shared" si="84"/>
        <v>775</v>
      </c>
      <c r="DH35" s="2438" t="str">
        <f t="shared" si="84"/>
        <v/>
      </c>
      <c r="DI35" s="2438">
        <f t="shared" si="84"/>
        <v>1331.25</v>
      </c>
      <c r="DJ35" s="2438">
        <f t="shared" si="84"/>
        <v>1331.25</v>
      </c>
      <c r="DK35" s="2438">
        <f t="shared" si="84"/>
        <v>1323.75</v>
      </c>
      <c r="DL35" s="2503">
        <f t="shared" si="84"/>
        <v>96.5</v>
      </c>
      <c r="DM35" s="2438">
        <f t="shared" si="84"/>
        <v>115.75</v>
      </c>
      <c r="DN35" s="2438">
        <f t="shared" si="84"/>
        <v>14</v>
      </c>
      <c r="DO35" s="2438">
        <f t="shared" si="84"/>
        <v>1508.75</v>
      </c>
      <c r="DP35" s="2438">
        <f t="shared" si="84"/>
        <v>307.25</v>
      </c>
      <c r="DQ35" s="2438">
        <f t="shared" si="84"/>
        <v>312.25</v>
      </c>
      <c r="DR35" s="2438">
        <f t="shared" si="84"/>
        <v>48</v>
      </c>
      <c r="DS35" s="2438">
        <f t="shared" si="84"/>
        <v>58</v>
      </c>
      <c r="DT35" s="2438">
        <f t="shared" si="84"/>
        <v>7</v>
      </c>
      <c r="DU35" s="2438">
        <f t="shared" si="84"/>
        <v>771</v>
      </c>
      <c r="DV35" s="2438">
        <f t="shared" si="84"/>
        <v>156.25</v>
      </c>
      <c r="DW35" s="2468">
        <f t="shared" si="84"/>
        <v>293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f>DAY(EOMONTH(B1,0))</f>
        <v>30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6.1427777777777779</v>
      </c>
      <c r="J36" s="929"/>
      <c r="K36" s="2965" t="s">
        <v>504</v>
      </c>
      <c r="L36" s="2966"/>
      <c r="M36" s="2966"/>
      <c r="N36" s="2966"/>
      <c r="O36" s="930">
        <f>IF(L32&lt;=0,"",AVERAGE(L33,O33,R33))</f>
        <v>10.666666666666666</v>
      </c>
      <c r="P36" s="931"/>
      <c r="Q36" s="2965" t="s">
        <v>514</v>
      </c>
      <c r="R36" s="2966"/>
      <c r="S36" s="2966"/>
      <c r="T36" s="2966"/>
      <c r="U36" s="932">
        <f>IF(U32&lt;=0,"",MAX(U35,AC35,AJ35))</f>
        <v>0.61199999999999999</v>
      </c>
      <c r="V36" s="2971"/>
      <c r="W36" s="2972"/>
      <c r="X36" s="2973"/>
      <c r="Y36" s="516"/>
      <c r="Z36" s="2974" t="s">
        <v>561</v>
      </c>
      <c r="AA36" s="2975"/>
      <c r="AB36" s="2975"/>
      <c r="AC36" s="2975"/>
      <c r="AD36" s="2975"/>
      <c r="AE36" s="2975"/>
      <c r="AF36" s="2975"/>
      <c r="AG36" s="933">
        <f>IF(T32&lt;=0,"",AVERAGE(T33,AB33,AI33))</f>
        <v>6.2008333333333328</v>
      </c>
      <c r="AH36" s="2967" t="s">
        <v>515</v>
      </c>
      <c r="AI36" s="2968"/>
      <c r="AJ36" s="2969"/>
      <c r="AK36" s="2969"/>
      <c r="AL36" s="2969"/>
      <c r="AM36" s="2969"/>
      <c r="AN36" s="2969"/>
      <c r="AO36" s="2969"/>
      <c r="AP36" s="1490">
        <f>IF(W32&gt;=0.01,MIN(AL34,AE34,W34),"")</f>
        <v>0.49</v>
      </c>
      <c r="AQ36" s="2970" t="s">
        <v>505</v>
      </c>
      <c r="AR36" s="2970"/>
      <c r="AS36" s="2966"/>
      <c r="AT36" s="2966"/>
      <c r="AU36" s="2966"/>
      <c r="AV36" s="2966"/>
      <c r="AW36" s="2966"/>
      <c r="AX36" s="933">
        <f>IF(AP32&lt;=0.01,"",MAX(AP35,AU35,AY35))</f>
        <v>6.2E-2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50" t="s">
        <v>1130</v>
      </c>
      <c r="BT36" s="2951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30"/>
      <c r="CL36" s="2931"/>
      <c r="CM36" s="2430" t="s">
        <v>51</v>
      </c>
      <c r="CN36" s="2493">
        <f t="shared" ref="CN36:DW36" si="85">IF(CN34&gt;=0.1,MIN(CN$9,CN$11,CN$13,CN$15,CN$17,CN$19,CN$21,CN$23,CN$25,CN$27,CN$29),"")</f>
        <v>6850</v>
      </c>
      <c r="CO36" s="2493" t="str">
        <f t="shared" si="85"/>
        <v/>
      </c>
      <c r="CP36" s="2493" t="str">
        <f t="shared" si="85"/>
        <v/>
      </c>
      <c r="CQ36" s="2493" t="str">
        <f t="shared" si="85"/>
        <v/>
      </c>
      <c r="CR36" s="2493" t="str">
        <f t="shared" si="85"/>
        <v/>
      </c>
      <c r="CS36" s="2493" t="str">
        <f t="shared" si="85"/>
        <v/>
      </c>
      <c r="CT36" s="2493" t="str">
        <f t="shared" si="85"/>
        <v/>
      </c>
      <c r="CU36" s="2439" t="str">
        <f t="shared" si="85"/>
        <v/>
      </c>
      <c r="CV36" s="2439" t="str">
        <f t="shared" si="85"/>
        <v/>
      </c>
      <c r="CW36" s="2439" t="str">
        <f t="shared" si="85"/>
        <v/>
      </c>
      <c r="CX36" s="2439">
        <f t="shared" si="85"/>
        <v>315</v>
      </c>
      <c r="CY36" s="2439">
        <f t="shared" si="85"/>
        <v>315</v>
      </c>
      <c r="CZ36" s="2439">
        <f t="shared" si="85"/>
        <v>340</v>
      </c>
      <c r="DA36" s="2439">
        <f t="shared" si="85"/>
        <v>530</v>
      </c>
      <c r="DB36" s="2439">
        <f t="shared" si="85"/>
        <v>500</v>
      </c>
      <c r="DC36" s="2439">
        <f t="shared" si="85"/>
        <v>520</v>
      </c>
      <c r="DD36" s="2439">
        <f t="shared" si="85"/>
        <v>356</v>
      </c>
      <c r="DE36" s="2439">
        <f t="shared" si="85"/>
        <v>380</v>
      </c>
      <c r="DF36" s="2439">
        <f t="shared" si="85"/>
        <v>380</v>
      </c>
      <c r="DG36" s="2439">
        <f t="shared" si="85"/>
        <v>775</v>
      </c>
      <c r="DH36" s="2439" t="str">
        <f t="shared" si="85"/>
        <v/>
      </c>
      <c r="DI36" s="2439">
        <f t="shared" si="85"/>
        <v>1275</v>
      </c>
      <c r="DJ36" s="2439">
        <f t="shared" si="85"/>
        <v>1275</v>
      </c>
      <c r="DK36" s="2439">
        <f t="shared" si="85"/>
        <v>1275</v>
      </c>
      <c r="DL36" s="2504">
        <f t="shared" si="85"/>
        <v>95</v>
      </c>
      <c r="DM36" s="2439">
        <f t="shared" si="85"/>
        <v>114</v>
      </c>
      <c r="DN36" s="2439">
        <f t="shared" si="85"/>
        <v>14</v>
      </c>
      <c r="DO36" s="2439">
        <f t="shared" si="85"/>
        <v>1470</v>
      </c>
      <c r="DP36" s="2439">
        <f t="shared" si="85"/>
        <v>300</v>
      </c>
      <c r="DQ36" s="2439">
        <f t="shared" si="85"/>
        <v>305</v>
      </c>
      <c r="DR36" s="2439">
        <f t="shared" si="85"/>
        <v>47</v>
      </c>
      <c r="DS36" s="2439">
        <f t="shared" si="85"/>
        <v>57</v>
      </c>
      <c r="DT36" s="2439">
        <f t="shared" si="85"/>
        <v>7</v>
      </c>
      <c r="DU36" s="2439">
        <f t="shared" si="85"/>
        <v>734</v>
      </c>
      <c r="DV36" s="2439">
        <f t="shared" si="85"/>
        <v>150</v>
      </c>
      <c r="DW36" s="2469">
        <f t="shared" si="85"/>
        <v>290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32"/>
      <c r="CL37" s="2933"/>
      <c r="CM37" s="2431" t="s">
        <v>52</v>
      </c>
      <c r="CN37" s="2494">
        <f t="shared" ref="CN37:DW37" si="86">IF(CN34&gt;=0.1,MAX(CN$9,CN$11,CN$13,CN$15,CN$17,CN$19,CN$21,CN$23,CN$25,CN$27,CN$29),"")</f>
        <v>7300</v>
      </c>
      <c r="CO37" s="2494" t="str">
        <f t="shared" si="86"/>
        <v/>
      </c>
      <c r="CP37" s="2494" t="str">
        <f t="shared" si="86"/>
        <v/>
      </c>
      <c r="CQ37" s="2494" t="str">
        <f t="shared" si="86"/>
        <v/>
      </c>
      <c r="CR37" s="2494" t="str">
        <f t="shared" si="86"/>
        <v/>
      </c>
      <c r="CS37" s="2494" t="str">
        <f t="shared" si="86"/>
        <v/>
      </c>
      <c r="CT37" s="2494" t="str">
        <f t="shared" si="86"/>
        <v/>
      </c>
      <c r="CU37" s="2441" t="str">
        <f t="shared" si="86"/>
        <v/>
      </c>
      <c r="CV37" s="2441" t="str">
        <f t="shared" si="86"/>
        <v/>
      </c>
      <c r="CW37" s="2441" t="str">
        <f t="shared" si="86"/>
        <v/>
      </c>
      <c r="CX37" s="2441">
        <f t="shared" si="86"/>
        <v>335</v>
      </c>
      <c r="CY37" s="2441">
        <f t="shared" si="86"/>
        <v>335</v>
      </c>
      <c r="CZ37" s="2441">
        <f t="shared" si="86"/>
        <v>350</v>
      </c>
      <c r="DA37" s="2441">
        <f t="shared" si="86"/>
        <v>550</v>
      </c>
      <c r="DB37" s="2441">
        <f t="shared" si="86"/>
        <v>550</v>
      </c>
      <c r="DC37" s="2441">
        <f t="shared" si="86"/>
        <v>555</v>
      </c>
      <c r="DD37" s="2441">
        <f t="shared" si="86"/>
        <v>384</v>
      </c>
      <c r="DE37" s="2441">
        <f t="shared" si="86"/>
        <v>409</v>
      </c>
      <c r="DF37" s="2441">
        <f t="shared" si="86"/>
        <v>410</v>
      </c>
      <c r="DG37" s="2441">
        <f t="shared" si="86"/>
        <v>775</v>
      </c>
      <c r="DH37" s="2441" t="str">
        <f t="shared" si="86"/>
        <v/>
      </c>
      <c r="DI37" s="2441">
        <f t="shared" si="86"/>
        <v>1400</v>
      </c>
      <c r="DJ37" s="2441">
        <f t="shared" si="86"/>
        <v>1400</v>
      </c>
      <c r="DK37" s="2441">
        <f t="shared" si="86"/>
        <v>1375</v>
      </c>
      <c r="DL37" s="2505">
        <f t="shared" si="86"/>
        <v>100</v>
      </c>
      <c r="DM37" s="2441">
        <f t="shared" si="86"/>
        <v>120</v>
      </c>
      <c r="DN37" s="2441">
        <f t="shared" si="86"/>
        <v>14</v>
      </c>
      <c r="DO37" s="2441">
        <f t="shared" si="86"/>
        <v>1535</v>
      </c>
      <c r="DP37" s="2441">
        <f t="shared" si="86"/>
        <v>313</v>
      </c>
      <c r="DQ37" s="2441">
        <f t="shared" si="86"/>
        <v>320</v>
      </c>
      <c r="DR37" s="2441">
        <f t="shared" si="86"/>
        <v>50</v>
      </c>
      <c r="DS37" s="2441">
        <f t="shared" si="86"/>
        <v>60</v>
      </c>
      <c r="DT37" s="2441">
        <f t="shared" si="86"/>
        <v>7</v>
      </c>
      <c r="DU37" s="2441">
        <f t="shared" si="86"/>
        <v>800</v>
      </c>
      <c r="DV37" s="2441">
        <f t="shared" si="86"/>
        <v>161</v>
      </c>
      <c r="DW37" s="2470">
        <f t="shared" si="86"/>
        <v>296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1000</v>
      </c>
    </row>
    <row r="39" spans="1:208" ht="66.95" customHeight="1" thickBot="1" x14ac:dyDescent="0.35">
      <c r="CL39" s="909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13.177999999999999</v>
      </c>
      <c r="BX40" s="904"/>
      <c r="BY40" s="905" t="s">
        <v>53</v>
      </c>
      <c r="BZ40" s="905"/>
      <c r="CA40" s="2942">
        <f>(CJ40-CG40)/1000</f>
        <v>1.0999999999999999E-2</v>
      </c>
      <c r="CB40" s="2942"/>
      <c r="CC40" s="499"/>
      <c r="CD40" s="1626" t="s">
        <v>493</v>
      </c>
      <c r="CE40" s="1626"/>
      <c r="CF40" s="1632" t="s">
        <v>54</v>
      </c>
      <c r="CG40" s="2934">
        <f>VLOOKUP($B$1-1,[1]DAILY!$B$3:$T$9967,2,0)</f>
        <v>23827590</v>
      </c>
      <c r="CH40" s="2934"/>
      <c r="CI40" s="906" t="s">
        <v>55</v>
      </c>
      <c r="CJ40" s="2936">
        <f>CQ51</f>
        <v>23827601</v>
      </c>
      <c r="CK40" s="2936"/>
      <c r="CL40" s="909"/>
      <c r="CM40" s="1667" t="s">
        <v>543</v>
      </c>
      <c r="CN40" s="2761">
        <f>VLOOKUP($B$1,'[1]Bulk Tanks'!$C$3:$V$9967,2,0)</f>
        <v>4858</v>
      </c>
      <c r="CO40" s="2761">
        <f>VLOOKUP($B$1,'[1]Bulk Tanks'!$C$3:$V$9967,3,0)</f>
        <v>6194</v>
      </c>
      <c r="CP40" s="2761">
        <f>VLOOKUP($B$1,'[1]Bulk Tanks'!$C$3:$V$9967,4,0)</f>
        <v>6194</v>
      </c>
      <c r="CQ40" s="2761">
        <f>VLOOKUP($B$1,'[1]Bulk Tanks'!$C$3:$V$9967,5,0)</f>
        <v>8745</v>
      </c>
      <c r="CR40" s="2761">
        <f>VLOOKUP($B$1,'[1]Bulk Tanks'!$C$3:$V$9967,6,0)</f>
        <v>8745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GQ40" s="1664">
        <f>IF(GL32=HN32,GE32,IF(GX32=HN32,GQ32,IF(HJ32=HN32,HC32,"")))</f>
        <v>0.49</v>
      </c>
      <c r="GR40" s="1664">
        <f t="shared" ref="GR40:GX40" si="87">IF($GL$32=$HN$32,GF32,IF($GX$32=$HN$32,GR32,IF($HJ$32=$HN$32,HD32,"")))</f>
        <v>10.5</v>
      </c>
      <c r="GS40" s="1664">
        <f t="shared" si="87"/>
        <v>24.228571428571428</v>
      </c>
      <c r="GT40" s="1664">
        <f t="shared" si="87"/>
        <v>11.872</v>
      </c>
      <c r="GU40" s="1664">
        <f t="shared" si="87"/>
        <v>6.2</v>
      </c>
      <c r="GV40" s="1664">
        <f t="shared" si="87"/>
        <v>17</v>
      </c>
      <c r="GW40" s="1664">
        <f t="shared" si="87"/>
        <v>10</v>
      </c>
      <c r="GX40" s="1665">
        <f t="shared" si="87"/>
        <v>1.1872</v>
      </c>
    </row>
    <row r="41" spans="1:208" ht="34.5" customHeight="1" thickBot="1" x14ac:dyDescent="0.35">
      <c r="BV41" s="499" t="s">
        <v>48</v>
      </c>
      <c r="BW41" s="907">
        <f>CA42+CA43</f>
        <v>13.66</v>
      </c>
      <c r="BX41" s="904"/>
      <c r="BY41" s="908" t="s">
        <v>53</v>
      </c>
      <c r="BZ41" s="908"/>
      <c r="CA41" s="2942">
        <f t="shared" ref="CA41:CA46" si="88">(CJ41-CG41)/1000</f>
        <v>13.167</v>
      </c>
      <c r="CB41" s="2942"/>
      <c r="CC41" s="499"/>
      <c r="CD41" s="1630" t="s">
        <v>494</v>
      </c>
      <c r="CE41" s="1630"/>
      <c r="CF41" s="909" t="s">
        <v>54</v>
      </c>
      <c r="CG41" s="2934">
        <f>VLOOKUP($B$1-1,[1]DAILY!$B$3:$T$9967,4,0)</f>
        <v>44833633</v>
      </c>
      <c r="CH41" s="2934"/>
      <c r="CI41" s="906" t="s">
        <v>55</v>
      </c>
      <c r="CJ41" s="2936">
        <f t="shared" ref="CJ41:CJ48" si="89">CQ52</f>
        <v>44846800</v>
      </c>
      <c r="CK41" s="2936"/>
      <c r="CL41" s="909"/>
      <c r="CM41" s="1668" t="s">
        <v>544</v>
      </c>
      <c r="CN41" s="2762">
        <f>VLOOKUP($B$1,'[1]Bulk Tanks'!$C$3:$V$9967,8,0)</f>
        <v>7062</v>
      </c>
      <c r="CO41" s="2762">
        <f>VLOOKUP($B$1,'[1]Bulk Tanks'!$C$3:$V$9967,9,0)</f>
        <v>6140</v>
      </c>
      <c r="CP41" s="2762">
        <f>VLOOKUP($B$1,'[1]Bulk Tanks'!$C$3:$V$9967,10,0)</f>
        <v>6140</v>
      </c>
      <c r="CQ41" s="2763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31.023000000000003</v>
      </c>
      <c r="BX42" s="912"/>
      <c r="BY42" s="908" t="s">
        <v>53</v>
      </c>
      <c r="BZ42" s="908"/>
      <c r="CA42" s="2942">
        <f t="shared" si="88"/>
        <v>3.8250000000000002</v>
      </c>
      <c r="CB42" s="2942"/>
      <c r="CC42" s="499"/>
      <c r="CD42" s="1630" t="s">
        <v>56</v>
      </c>
      <c r="CE42" s="1630"/>
      <c r="CF42" s="1631" t="s">
        <v>54</v>
      </c>
      <c r="CG42" s="2934">
        <f>VLOOKUP($B$1-1,[1]DAILY!$B$3:$T$9967,6,0)</f>
        <v>10638214</v>
      </c>
      <c r="CH42" s="2934"/>
      <c r="CI42" s="906" t="s">
        <v>55</v>
      </c>
      <c r="CJ42" s="2936">
        <f t="shared" si="89"/>
        <v>10642039</v>
      </c>
      <c r="CK42" s="2936"/>
      <c r="CL42" s="909"/>
      <c r="CM42" s="2767" t="s">
        <v>545</v>
      </c>
      <c r="CN42" s="2824">
        <f>VLOOKUP($B$1,'[1]Bulk Tanks'!$C$3:$V$9967,11,0)</f>
        <v>14</v>
      </c>
      <c r="CO42" s="2825"/>
      <c r="CP42" s="2824">
        <f>VLOOKUP($B$1,'[1]Bulk Tanks'!$C$3:$V$9967,12,0)</f>
        <v>33</v>
      </c>
      <c r="CQ42" s="2825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8"/>
        <v>9.8350000000000009</v>
      </c>
      <c r="CB43" s="2942"/>
      <c r="CC43" s="499"/>
      <c r="CD43" s="1630" t="s">
        <v>495</v>
      </c>
      <c r="CE43" s="1630"/>
      <c r="CF43" s="1631" t="s">
        <v>54</v>
      </c>
      <c r="CG43" s="2934">
        <f>VLOOKUP($B$1-1,[1]DAILY!$B$3:$T$9967,8,0)</f>
        <v>34678498</v>
      </c>
      <c r="CH43" s="2934"/>
      <c r="CI43" s="906" t="s">
        <v>55</v>
      </c>
      <c r="CJ43" s="2936">
        <f t="shared" si="89"/>
        <v>34688333</v>
      </c>
      <c r="CK43" s="2936"/>
      <c r="CL43" s="909"/>
      <c r="CM43" s="2767" t="s">
        <v>123</v>
      </c>
      <c r="CN43" s="2917">
        <f>VLOOKUP($B$1,'[1]Bulk Tanks'!$C$3:$V$9967,13,0)</f>
        <v>1550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942">
        <f t="shared" si="88"/>
        <v>10.227</v>
      </c>
      <c r="CB44" s="2942"/>
      <c r="CC44" s="499"/>
      <c r="CD44" s="1630" t="s">
        <v>57</v>
      </c>
      <c r="CE44" s="1630"/>
      <c r="CF44" s="1631" t="s">
        <v>54</v>
      </c>
      <c r="CG44" s="2934">
        <f>VLOOKUP($B$1-1,[1]DAILY!$B$3:$T$9967,10,0)</f>
        <v>31780516</v>
      </c>
      <c r="CH44" s="2934"/>
      <c r="CI44" s="906" t="s">
        <v>55</v>
      </c>
      <c r="CJ44" s="2936">
        <f t="shared" si="89"/>
        <v>31790743</v>
      </c>
      <c r="CK44" s="2936"/>
      <c r="CL44" s="909"/>
      <c r="CM44" s="2767" t="s">
        <v>90</v>
      </c>
      <c r="CN44" s="2917">
        <f>VLOOKUP($B$1,'[1]Bulk Tanks'!$C$3:$V$9967,14,0)</f>
        <v>2900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942">
        <f t="shared" si="88"/>
        <v>10.351000000000001</v>
      </c>
      <c r="CB45" s="2942"/>
      <c r="CC45" s="499"/>
      <c r="CD45" s="1630" t="s">
        <v>58</v>
      </c>
      <c r="CE45" s="1630"/>
      <c r="CF45" s="1631" t="s">
        <v>54</v>
      </c>
      <c r="CG45" s="2934">
        <f>VLOOKUP($B$1-1,[1]DAILY!$B$3:$T$9967,12,0)</f>
        <v>31742266</v>
      </c>
      <c r="CH45" s="2934"/>
      <c r="CI45" s="906" t="s">
        <v>55</v>
      </c>
      <c r="CJ45" s="2936">
        <f t="shared" si="89"/>
        <v>31752617</v>
      </c>
      <c r="CK45" s="2936"/>
      <c r="CL45" s="909"/>
      <c r="CM45" s="1668" t="s">
        <v>546</v>
      </c>
      <c r="CN45" s="2928">
        <f>VLOOKUP($B$1,'[1]Bulk Tanks'!$C$3:$V$9967,15,0)</f>
        <v>12.77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8"/>
        <v>10.445</v>
      </c>
      <c r="CB46" s="2942"/>
      <c r="CC46" s="499"/>
      <c r="CD46" s="1630" t="s">
        <v>59</v>
      </c>
      <c r="CE46" s="1630"/>
      <c r="CF46" s="1631" t="s">
        <v>54</v>
      </c>
      <c r="CG46" s="2934">
        <f>VLOOKUP($B$1-1,[1]DAILY!$B$3:$T$9967,14,0)</f>
        <v>8375461</v>
      </c>
      <c r="CH46" s="2934"/>
      <c r="CI46" s="906" t="s">
        <v>55</v>
      </c>
      <c r="CJ46" s="2936">
        <f t="shared" si="89"/>
        <v>8385906</v>
      </c>
      <c r="CK46" s="2936"/>
      <c r="CL46" s="2323"/>
      <c r="CM46" s="1668" t="s">
        <v>273</v>
      </c>
      <c r="CN46" s="2917">
        <f>VLOOKUP($B$1,'[1]Bulk Tanks'!$C$3:$V$9967,16,0)</f>
        <v>2683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ref="CA47" si="90">(CJ47-CG47)/1000</f>
        <v>0.55500000000000005</v>
      </c>
      <c r="CB47" s="2942"/>
      <c r="CC47" s="499"/>
      <c r="CD47" s="1630" t="s">
        <v>62</v>
      </c>
      <c r="CE47" s="1630"/>
      <c r="CF47" s="1631" t="s">
        <v>54</v>
      </c>
      <c r="CG47" s="2934">
        <f>VLOOKUP($B$1-1,[1]DAILY!$B$3:$T$9967,16,0)</f>
        <v>1938000</v>
      </c>
      <c r="CH47" s="2934"/>
      <c r="CI47" s="906" t="s">
        <v>55</v>
      </c>
      <c r="CJ47" s="2936">
        <f t="shared" si="89"/>
        <v>1938555</v>
      </c>
      <c r="CK47" s="2936"/>
      <c r="CL47" s="2322"/>
      <c r="CM47" s="1668" t="s">
        <v>270</v>
      </c>
      <c r="CN47" s="2917">
        <f>VLOOKUP($B$1,'[1]Bulk Tanks'!$C$3:$V$9967,17,0)</f>
        <v>26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942">
        <f>(CJ48-CG48)</f>
        <v>0.83503000000018801</v>
      </c>
      <c r="CB48" s="2942"/>
      <c r="CC48" s="499"/>
      <c r="CD48" s="1630" t="s">
        <v>496</v>
      </c>
      <c r="CE48" s="1630"/>
      <c r="CF48" s="1631" t="s">
        <v>54</v>
      </c>
      <c r="CG48" s="2934">
        <f>VLOOKUP($B$1-1,[1]DAILY!$B$3:$T$9967,18,0)</f>
        <v>9240.0339999999997</v>
      </c>
      <c r="CH48" s="2934"/>
      <c r="CI48" s="906" t="s">
        <v>55</v>
      </c>
      <c r="CJ48" s="2936">
        <f t="shared" si="89"/>
        <v>9240.8690299999998</v>
      </c>
      <c r="CK48" s="2936"/>
      <c r="CL48" s="2322"/>
      <c r="CM48" s="1668" t="s">
        <v>264</v>
      </c>
      <c r="CN48" s="2928">
        <f>VLOOKUP($B$1,'[1]Bulk Tanks'!$C$3:$V$9967,18,0)</f>
        <v>11.08</v>
      </c>
      <c r="CO48" s="2929"/>
      <c r="CP48" s="2764" t="s">
        <v>1173</v>
      </c>
      <c r="CQ48" s="2749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40"/>
      <c r="CK49" s="2940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39" t="s">
        <v>565</v>
      </c>
      <c r="CF50" s="2939"/>
      <c r="CG50" s="2939"/>
      <c r="CH50" s="2939"/>
      <c r="CI50" s="2939"/>
      <c r="CJ50" s="2941">
        <f t="shared" ref="CJ50" si="91">CQ61</f>
        <v>0</v>
      </c>
      <c r="CK50" s="2941"/>
      <c r="CM50" s="1668" t="s">
        <v>547</v>
      </c>
      <c r="CN50" s="2928">
        <f>VLOOKUP($B$1,'[1]Bulk Tanks'!$C$3:$V$9967,20,0)</f>
        <v>500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23827601</v>
      </c>
      <c r="CR51" s="2750"/>
      <c r="CS51" s="2750"/>
      <c r="CT51" s="2750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44846800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10642039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34688333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31790743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31752617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8385906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1938555</v>
      </c>
      <c r="CR58" s="1672"/>
      <c r="CS58" s="1672"/>
      <c r="CT58" s="1677"/>
      <c r="CU58" s="2750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9240.8690299999998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4"/>
      <headerFooter scaleWithDoc="0" alignWithMargins="0"/>
    </customSheetView>
    <customSheetView guid="{EA7FF893-CFBE-4D88-BF19-92454183E240}" scale="40">
      <pane xSplit="1" ySplit="7" topLeftCell="AX8" activePane="bottomRight" state="frozen"/>
      <selection pane="bottomRight" activeCell="AW4" sqref="AW4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2"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W21" sqref="AW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3001">
        <f>'1'!A6+1</f>
        <v>43557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3</v>
      </c>
      <c r="AW1" s="2976"/>
      <c r="AX1" s="2962">
        <v>21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14</v>
      </c>
      <c r="AW2" s="2962"/>
      <c r="AX2" s="2962">
        <v>18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3</v>
      </c>
      <c r="BY2" s="2986"/>
      <c r="BZ2" s="2985">
        <f>AX1</f>
        <v>21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3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14</v>
      </c>
      <c r="BY3" s="2986"/>
      <c r="BZ3" s="2999">
        <f>AX2</f>
        <v>18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14</v>
      </c>
      <c r="DO3" s="2986"/>
      <c r="DP3" s="2987">
        <f>BZ3</f>
        <v>18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43557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43557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43557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1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43557.008820833333</v>
      </c>
      <c r="BW8" s="2423" t="s">
        <v>1203</v>
      </c>
      <c r="BX8" s="742">
        <v>85</v>
      </c>
      <c r="BY8" s="743">
        <v>10.1</v>
      </c>
      <c r="BZ8" s="744">
        <v>10.1</v>
      </c>
      <c r="CA8" s="745">
        <v>10.1</v>
      </c>
      <c r="CB8" s="746">
        <v>30.299999999999997</v>
      </c>
      <c r="CC8" s="747">
        <v>9.6</v>
      </c>
      <c r="CD8" s="744">
        <v>9.6</v>
      </c>
      <c r="CE8" s="748">
        <v>9.6</v>
      </c>
      <c r="CF8" s="748">
        <v>28.799999999999997</v>
      </c>
      <c r="CG8" s="749" t="s">
        <v>1204</v>
      </c>
      <c r="CH8" s="748">
        <v>10.34496</v>
      </c>
      <c r="CI8" s="750" t="s">
        <v>1110</v>
      </c>
      <c r="CJ8" s="751">
        <v>17.385120000000001</v>
      </c>
      <c r="CK8" s="745">
        <v>27.730080000000001</v>
      </c>
      <c r="CL8" s="2339">
        <v>0.96192</v>
      </c>
      <c r="CM8" s="2336">
        <v>43557.008820833333</v>
      </c>
      <c r="CN8" s="2285">
        <v>56.081402761303032</v>
      </c>
      <c r="CO8" s="752">
        <v>5164.9412000000002</v>
      </c>
      <c r="CP8" s="1209">
        <v>0</v>
      </c>
      <c r="CQ8" s="753">
        <v>792.95154185022022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1.5069352708058121</v>
      </c>
      <c r="CY8" s="755">
        <v>1.5069352708058121</v>
      </c>
      <c r="CZ8" s="756">
        <v>1.5996697490092473</v>
      </c>
      <c r="DA8" s="757">
        <v>0.19956992054544093</v>
      </c>
      <c r="DB8" s="757">
        <v>0.19956992054544093</v>
      </c>
      <c r="DC8" s="757">
        <v>0.19956992054544093</v>
      </c>
      <c r="DD8" s="757">
        <v>0.1393223973619116</v>
      </c>
      <c r="DE8" s="757">
        <v>0.15061880795882332</v>
      </c>
      <c r="DF8" s="758">
        <v>0.14873607285933804</v>
      </c>
      <c r="DG8" s="1251">
        <v>1.4742404227212682</v>
      </c>
      <c r="DH8" s="748">
        <v>1</v>
      </c>
      <c r="DI8" s="1233">
        <v>7.0068944844124709E-2</v>
      </c>
      <c r="DJ8" s="757">
        <v>7.0068944844124709E-2</v>
      </c>
      <c r="DK8" s="759">
        <v>7.0068944844124709E-2</v>
      </c>
      <c r="DL8" s="2499">
        <v>1.1374521072796937</v>
      </c>
      <c r="DM8" s="757">
        <v>0.51432238239826389</v>
      </c>
      <c r="DN8" s="757">
        <v>0.10535487959442333</v>
      </c>
      <c r="DO8" s="757">
        <v>3.8225824201933039</v>
      </c>
      <c r="DP8" s="757">
        <v>0.71277192248842935</v>
      </c>
      <c r="DQ8" s="759">
        <v>4.7414539851008932</v>
      </c>
      <c r="DR8" s="2499">
        <v>1.1254789272030654</v>
      </c>
      <c r="DS8" s="757">
        <v>0.51432238239826389</v>
      </c>
      <c r="DT8" s="757">
        <v>0.10535487959442333</v>
      </c>
      <c r="DU8" s="757">
        <v>4.0078306073767145</v>
      </c>
      <c r="DV8" s="757">
        <v>0.71277192248842935</v>
      </c>
      <c r="DW8" s="759">
        <v>8.996604997370925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6.22</v>
      </c>
      <c r="U9" s="2733">
        <v>0.41799999999999998</v>
      </c>
      <c r="V9" s="2294">
        <v>6</v>
      </c>
      <c r="W9" s="2295">
        <v>0.74</v>
      </c>
      <c r="X9" s="2296">
        <v>16.2</v>
      </c>
      <c r="Y9" s="2443">
        <v>10.1</v>
      </c>
      <c r="Z9" s="2297">
        <f>IF(T9&lt;=0,"",GO9+0.12)</f>
        <v>0.51701257861635219</v>
      </c>
      <c r="AA9" s="2526"/>
      <c r="AB9" s="2298">
        <v>6.17</v>
      </c>
      <c r="AC9" s="2733">
        <v>0.625</v>
      </c>
      <c r="AD9" s="2299">
        <v>6</v>
      </c>
      <c r="AE9" s="2622">
        <v>0.62</v>
      </c>
      <c r="AF9" s="2296">
        <v>17</v>
      </c>
      <c r="AG9" s="2443">
        <v>10.1</v>
      </c>
      <c r="AH9" s="2561">
        <f>IF(AE9&lt;=0,"",HA9+0.12)</f>
        <v>0.51701257861635219</v>
      </c>
      <c r="AI9" s="2298">
        <v>6.18</v>
      </c>
      <c r="AJ9" s="2733">
        <v>0.221</v>
      </c>
      <c r="AK9" s="2299">
        <v>5</v>
      </c>
      <c r="AL9" s="2295">
        <v>0.68</v>
      </c>
      <c r="AM9" s="2296">
        <v>16.8</v>
      </c>
      <c r="AN9" s="2443">
        <v>10.1</v>
      </c>
      <c r="AO9" s="2561">
        <f>IF(AI9&lt;=0,"",HM9+0.12)</f>
        <v>0.49407407407407405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7.56</v>
      </c>
      <c r="BD9" s="2295">
        <v>6.0999999999999999E-2</v>
      </c>
      <c r="BE9" s="2299">
        <v>1</v>
      </c>
      <c r="BF9" s="2295">
        <v>4.3</v>
      </c>
      <c r="BG9" s="2443">
        <v>15.7</v>
      </c>
      <c r="BH9" s="2537"/>
      <c r="BI9" s="2537"/>
      <c r="BJ9" s="2292"/>
      <c r="BK9" s="2293">
        <v>7.44</v>
      </c>
      <c r="BL9" s="2295">
        <v>5.8999999999999997E-2</v>
      </c>
      <c r="BM9" s="2299">
        <v>1</v>
      </c>
      <c r="BN9" s="2296">
        <v>4</v>
      </c>
      <c r="BO9" s="2443">
        <v>15.6</v>
      </c>
      <c r="BP9" s="2537"/>
      <c r="BQ9" s="2537"/>
      <c r="BR9" s="2519"/>
      <c r="BS9" s="2459">
        <v>4</v>
      </c>
      <c r="BT9" s="2443">
        <v>3.4</v>
      </c>
      <c r="BU9" s="2513">
        <v>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6950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325</v>
      </c>
      <c r="CY9" s="2269">
        <v>325</v>
      </c>
      <c r="CZ9" s="2273">
        <v>345</v>
      </c>
      <c r="DA9" s="2280">
        <v>530</v>
      </c>
      <c r="DB9" s="2280">
        <v>530</v>
      </c>
      <c r="DC9" s="2280">
        <v>530</v>
      </c>
      <c r="DD9" s="2280">
        <v>370</v>
      </c>
      <c r="DE9" s="2280">
        <v>400</v>
      </c>
      <c r="DF9" s="2281">
        <v>395</v>
      </c>
      <c r="DG9" s="2280">
        <v>775</v>
      </c>
      <c r="DH9" s="2282"/>
      <c r="DI9" s="2283">
        <v>1275</v>
      </c>
      <c r="DJ9" s="2280">
        <v>1275</v>
      </c>
      <c r="DK9" s="2282">
        <v>1275</v>
      </c>
      <c r="DL9" s="2500">
        <v>95</v>
      </c>
      <c r="DM9" s="2280">
        <v>114</v>
      </c>
      <c r="DN9" s="2280">
        <v>14</v>
      </c>
      <c r="DO9" s="2280">
        <v>1470</v>
      </c>
      <c r="DP9" s="2280">
        <v>300</v>
      </c>
      <c r="DQ9" s="2282">
        <v>312</v>
      </c>
      <c r="DR9" s="2275">
        <v>47</v>
      </c>
      <c r="DS9" s="2280">
        <v>57</v>
      </c>
      <c r="DT9" s="2280">
        <v>7</v>
      </c>
      <c r="DU9" s="2280">
        <v>734</v>
      </c>
      <c r="DV9" s="2280">
        <v>150</v>
      </c>
      <c r="DW9" s="2282">
        <v>296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0.74</v>
      </c>
      <c r="GF9" s="1700">
        <f t="shared" si="0"/>
        <v>10.1</v>
      </c>
      <c r="GG9" s="1686">
        <f t="shared" si="1"/>
        <v>25.188118811881189</v>
      </c>
      <c r="GH9" s="1684">
        <f t="shared" si="2"/>
        <v>18.639207920792078</v>
      </c>
      <c r="GI9" s="1701">
        <f t="shared" si="3"/>
        <v>6.22</v>
      </c>
      <c r="GJ9" s="1701">
        <f t="shared" si="4"/>
        <v>16.2</v>
      </c>
      <c r="GK9" s="1687">
        <f t="shared" si="5"/>
        <v>10</v>
      </c>
      <c r="GL9" s="1688">
        <f t="shared" si="6"/>
        <v>1.8639207920792078</v>
      </c>
      <c r="GM9" s="1689">
        <f t="shared" si="7"/>
        <v>15</v>
      </c>
      <c r="GN9" s="1689">
        <f t="shared" si="8"/>
        <v>6.5</v>
      </c>
      <c r="GO9" s="1690">
        <f t="shared" si="9"/>
        <v>0.3970125786163522</v>
      </c>
      <c r="GP9" s="1512">
        <v>4.1666666666666664E-2</v>
      </c>
      <c r="GQ9" s="1691">
        <f t="shared" ref="GQ9:GQ31" si="30">IF(AE9&lt;=0,"",AE9)</f>
        <v>0.62</v>
      </c>
      <c r="GR9" s="1692">
        <f t="shared" si="10"/>
        <v>10.1</v>
      </c>
      <c r="GS9" s="1693">
        <f t="shared" si="11"/>
        <v>25.188118811881189</v>
      </c>
      <c r="GT9" s="1694">
        <f t="shared" si="12"/>
        <v>15.616633663366336</v>
      </c>
      <c r="GU9" s="1693">
        <f t="shared" si="13"/>
        <v>6.17</v>
      </c>
      <c r="GV9" s="1693">
        <f t="shared" si="14"/>
        <v>17</v>
      </c>
      <c r="GW9" s="1695">
        <f t="shared" si="15"/>
        <v>10</v>
      </c>
      <c r="GX9" s="1688">
        <f t="shared" si="16"/>
        <v>1.5616633663366337</v>
      </c>
      <c r="GY9" s="1696">
        <f t="shared" si="17"/>
        <v>15</v>
      </c>
      <c r="GZ9" s="1696">
        <f t="shared" si="18"/>
        <v>6.5</v>
      </c>
      <c r="HA9" s="1697">
        <f t="shared" ref="HA9:HA31" si="31">IF(GV9&lt;=1,"",GW9/GS9)</f>
        <v>0.3970125786163522</v>
      </c>
      <c r="HB9" s="1512">
        <v>4.1666666666666664E-2</v>
      </c>
      <c r="HC9" s="1691">
        <f t="shared" ref="HC9:HC31" si="32">IF(AL9&lt;=0,"",AL9)</f>
        <v>0.68</v>
      </c>
      <c r="HD9" s="1692">
        <f t="shared" si="19"/>
        <v>10.1</v>
      </c>
      <c r="HE9" s="1693">
        <f t="shared" si="20"/>
        <v>26.732673267326735</v>
      </c>
      <c r="HF9" s="1694">
        <f t="shared" si="21"/>
        <v>18.17821782178218</v>
      </c>
      <c r="HG9" s="1693">
        <f t="shared" si="22"/>
        <v>6.18</v>
      </c>
      <c r="HH9" s="1693">
        <f t="shared" si="23"/>
        <v>16.8</v>
      </c>
      <c r="HI9" s="1695">
        <f t="shared" si="24"/>
        <v>10</v>
      </c>
      <c r="HJ9" s="1694">
        <f t="shared" si="25"/>
        <v>1.8178217821782181</v>
      </c>
      <c r="HK9" s="1698">
        <f t="shared" si="26"/>
        <v>15</v>
      </c>
      <c r="HL9" s="1698">
        <f t="shared" si="27"/>
        <v>6.5</v>
      </c>
      <c r="HM9" s="1699">
        <f t="shared" si="28"/>
        <v>0.37407407407407406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0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43557.12332997685</v>
      </c>
      <c r="BW10" s="2423" t="s">
        <v>1203</v>
      </c>
      <c r="BX10" s="742">
        <v>85</v>
      </c>
      <c r="BY10" s="743">
        <v>9.5</v>
      </c>
      <c r="BZ10" s="744">
        <v>9.5</v>
      </c>
      <c r="CA10" s="745">
        <v>9.5</v>
      </c>
      <c r="CB10" s="746">
        <v>28.5</v>
      </c>
      <c r="CC10" s="747">
        <v>9</v>
      </c>
      <c r="CD10" s="744">
        <v>9</v>
      </c>
      <c r="CE10" s="748">
        <v>9</v>
      </c>
      <c r="CF10" s="748">
        <v>27</v>
      </c>
      <c r="CG10" s="749" t="s">
        <v>1204</v>
      </c>
      <c r="CH10" s="748">
        <v>10.34496</v>
      </c>
      <c r="CI10" s="750" t="s">
        <v>1110</v>
      </c>
      <c r="CJ10" s="751">
        <v>17.385120000000001</v>
      </c>
      <c r="CK10" s="745">
        <v>27.730080000000001</v>
      </c>
      <c r="CL10" s="2341">
        <v>0.96192</v>
      </c>
      <c r="CM10" s="2338">
        <v>43557.12332997685</v>
      </c>
      <c r="CN10" s="2285">
        <v>54.904988632951572</v>
      </c>
      <c r="CO10" s="752">
        <v>4673.0420000000004</v>
      </c>
      <c r="CP10" s="1209">
        <v>0</v>
      </c>
      <c r="CQ10" s="753">
        <v>792.95154185022022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1.483751651254954</v>
      </c>
      <c r="CY10" s="755">
        <v>1.483751651254954</v>
      </c>
      <c r="CZ10" s="756">
        <v>1.483751651254954</v>
      </c>
      <c r="DA10" s="757">
        <v>0.20016446847159416</v>
      </c>
      <c r="DB10" s="757">
        <v>0.20016446847159416</v>
      </c>
      <c r="DC10" s="757">
        <v>0.20016446847159416</v>
      </c>
      <c r="DD10" s="757">
        <v>9.9281576361910692E-2</v>
      </c>
      <c r="DE10" s="757">
        <v>0.15212499603841154</v>
      </c>
      <c r="DF10" s="758">
        <v>0.15212499603841154</v>
      </c>
      <c r="DG10" s="1251">
        <v>1.4742404227212682</v>
      </c>
      <c r="DH10" s="748">
        <v>1</v>
      </c>
      <c r="DI10" s="1233">
        <v>7.0343725019984024E-2</v>
      </c>
      <c r="DJ10" s="757">
        <v>7.0343725019984024E-2</v>
      </c>
      <c r="DK10" s="759">
        <v>7.0343725019984024E-2</v>
      </c>
      <c r="DL10" s="2499">
        <v>1.0983397190293742</v>
      </c>
      <c r="DM10" s="757">
        <v>0.51011155587570511</v>
      </c>
      <c r="DN10" s="757">
        <v>9.632446134347275E-2</v>
      </c>
      <c r="DO10" s="757">
        <v>3.8019912313214164</v>
      </c>
      <c r="DP10" s="757">
        <v>0.7096040472773697</v>
      </c>
      <c r="DQ10" s="759">
        <v>4.6360883409875404</v>
      </c>
      <c r="DR10" s="2499">
        <v>1.0727969348659006</v>
      </c>
      <c r="DS10" s="757">
        <v>0.5004868095384275</v>
      </c>
      <c r="DT10" s="757">
        <v>9.632446134347275E-2</v>
      </c>
      <c r="DU10" s="757">
        <v>4.017334233009894</v>
      </c>
      <c r="DV10" s="757">
        <v>0.7096040472773697</v>
      </c>
      <c r="DW10" s="759">
        <v>8.7858737091442194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19</v>
      </c>
      <c r="D11" s="1138">
        <v>19</v>
      </c>
      <c r="E11" s="1137">
        <v>10.3</v>
      </c>
      <c r="F11" s="1138">
        <v>78</v>
      </c>
      <c r="G11" s="1138">
        <v>138</v>
      </c>
      <c r="H11" s="1148">
        <v>16.5</v>
      </c>
      <c r="I11" s="1139">
        <v>0.33800000000000002</v>
      </c>
      <c r="J11" s="2240"/>
      <c r="K11" s="1562">
        <v>6.14</v>
      </c>
      <c r="L11" s="921">
        <v>10</v>
      </c>
      <c r="M11" s="1124">
        <v>0.05</v>
      </c>
      <c r="N11" s="1562">
        <v>6.13</v>
      </c>
      <c r="O11" s="921">
        <v>11</v>
      </c>
      <c r="P11" s="2240"/>
      <c r="Q11" s="1562">
        <v>6.07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4.1000000000000002E-2</v>
      </c>
      <c r="AB11" s="2253"/>
      <c r="AC11" s="2239"/>
      <c r="AD11" s="2238"/>
      <c r="AE11" s="2620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2.3E-2</v>
      </c>
      <c r="AQ11" s="921">
        <v>1</v>
      </c>
      <c r="AR11" s="1574">
        <v>0.39</v>
      </c>
      <c r="AS11" s="2240"/>
      <c r="AT11" s="2229">
        <v>3.9E-2</v>
      </c>
      <c r="AU11" s="2528">
        <v>2.9000000000000001E-2</v>
      </c>
      <c r="AV11" s="921">
        <v>1</v>
      </c>
      <c r="AW11" s="1574">
        <v>0.31</v>
      </c>
      <c r="AX11" s="2240"/>
      <c r="AY11" s="2528">
        <v>3.7999999999999999E-2</v>
      </c>
      <c r="AZ11" s="921">
        <v>1</v>
      </c>
      <c r="BA11" s="1574">
        <v>0.56000000000000005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500</v>
      </c>
      <c r="DB11" s="2280">
        <v>500</v>
      </c>
      <c r="DC11" s="2280">
        <v>500</v>
      </c>
      <c r="DD11" s="2280">
        <v>248</v>
      </c>
      <c r="DE11" s="2280">
        <v>380</v>
      </c>
      <c r="DF11" s="2281">
        <v>380</v>
      </c>
      <c r="DG11" s="2280">
        <v>775</v>
      </c>
      <c r="DH11" s="2282"/>
      <c r="DI11" s="2283">
        <v>1200</v>
      </c>
      <c r="DJ11" s="2280">
        <v>1200</v>
      </c>
      <c r="DK11" s="2282">
        <v>1200</v>
      </c>
      <c r="DL11" s="2500">
        <v>86</v>
      </c>
      <c r="DM11" s="2280">
        <v>106</v>
      </c>
      <c r="DN11" s="2280">
        <v>12</v>
      </c>
      <c r="DO11" s="2280">
        <v>1370</v>
      </c>
      <c r="DP11" s="2280">
        <v>280</v>
      </c>
      <c r="DQ11" s="2282">
        <v>286</v>
      </c>
      <c r="DR11" s="2275">
        <v>42</v>
      </c>
      <c r="DS11" s="2280">
        <v>52</v>
      </c>
      <c r="DT11" s="2280">
        <v>6</v>
      </c>
      <c r="DU11" s="2280">
        <v>690</v>
      </c>
      <c r="DV11" s="2280">
        <v>140</v>
      </c>
      <c r="DW11" s="2282">
        <v>271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0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43557.353007523147</v>
      </c>
      <c r="BW12" s="2423" t="s">
        <v>1203</v>
      </c>
      <c r="BX12" s="742">
        <v>85</v>
      </c>
      <c r="BY12" s="743">
        <v>9.5</v>
      </c>
      <c r="BZ12" s="744">
        <v>9.5</v>
      </c>
      <c r="CA12" s="745">
        <v>9.5</v>
      </c>
      <c r="CB12" s="746">
        <v>28.5</v>
      </c>
      <c r="CC12" s="747">
        <v>9</v>
      </c>
      <c r="CD12" s="744">
        <v>9</v>
      </c>
      <c r="CE12" s="748">
        <v>9</v>
      </c>
      <c r="CF12" s="748">
        <v>27</v>
      </c>
      <c r="CG12" s="749" t="s">
        <v>1204</v>
      </c>
      <c r="CH12" s="748">
        <v>11.016</v>
      </c>
      <c r="CI12" s="750" t="s">
        <v>1110</v>
      </c>
      <c r="CJ12" s="751">
        <v>15.199199999999999</v>
      </c>
      <c r="CK12" s="745">
        <v>26.215199999999999</v>
      </c>
      <c r="CL12" s="2341">
        <v>0.96192</v>
      </c>
      <c r="CM12" s="2338">
        <v>43557.353007523147</v>
      </c>
      <c r="CN12" s="2285">
        <v>54.218676275039677</v>
      </c>
      <c r="CO12" s="752">
        <v>4796.0168000000003</v>
      </c>
      <c r="CP12" s="1209">
        <v>0</v>
      </c>
      <c r="CQ12" s="753">
        <v>475.77092511013217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1.409564068692206</v>
      </c>
      <c r="CY12" s="755">
        <v>1.483751651254954</v>
      </c>
      <c r="CZ12" s="756">
        <v>1.483751651254954</v>
      </c>
      <c r="DA12" s="757">
        <v>0.20016446847159416</v>
      </c>
      <c r="DB12" s="757">
        <v>0.20016446847159416</v>
      </c>
      <c r="DC12" s="757">
        <v>0.17614473225500285</v>
      </c>
      <c r="DD12" s="757">
        <v>0.14411841729954777</v>
      </c>
      <c r="DE12" s="757">
        <v>0.13611183856068404</v>
      </c>
      <c r="DF12" s="758">
        <v>0.15212499603841154</v>
      </c>
      <c r="DG12" s="1251">
        <v>1.4742404227212682</v>
      </c>
      <c r="DH12" s="748">
        <v>2.5</v>
      </c>
      <c r="DI12" s="1233">
        <v>6.7998934185984544E-2</v>
      </c>
      <c r="DJ12" s="757">
        <v>6.7412736477484678E-2</v>
      </c>
      <c r="DK12" s="759">
        <v>6.7412736477484678E-2</v>
      </c>
      <c r="DL12" s="2499">
        <v>1.0727969348659006</v>
      </c>
      <c r="DM12" s="757">
        <v>0.5004868095384275</v>
      </c>
      <c r="DN12" s="757">
        <v>9.632446134347275E-2</v>
      </c>
      <c r="DO12" s="757">
        <v>3.7066482296329388</v>
      </c>
      <c r="DP12" s="757">
        <v>0.60823204052345969</v>
      </c>
      <c r="DQ12" s="759">
        <v>4.6360883409875404</v>
      </c>
      <c r="DR12" s="2499">
        <v>1.0727969348659006</v>
      </c>
      <c r="DS12" s="757">
        <v>0.5004868095384275</v>
      </c>
      <c r="DT12" s="757">
        <v>9.632446134347275E-2</v>
      </c>
      <c r="DU12" s="757">
        <v>3.7939042161251182</v>
      </c>
      <c r="DV12" s="757">
        <v>0.65891804390041475</v>
      </c>
      <c r="DW12" s="759">
        <v>8.7858737091442194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0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7.42</v>
      </c>
      <c r="BD13" s="1574">
        <v>5.8000000000000003E-2</v>
      </c>
      <c r="BE13" s="921">
        <v>1</v>
      </c>
      <c r="BF13" s="1574">
        <v>4.5</v>
      </c>
      <c r="BG13" s="2445">
        <v>15.6</v>
      </c>
      <c r="BH13" s="2538"/>
      <c r="BI13" s="2538"/>
      <c r="BJ13" s="2240"/>
      <c r="BK13" s="1562">
        <v>7.36</v>
      </c>
      <c r="BL13" s="1574">
        <v>0.06</v>
      </c>
      <c r="BM13" s="921">
        <v>1</v>
      </c>
      <c r="BN13" s="1563">
        <v>4.0999999999999996</v>
      </c>
      <c r="BO13" s="2445">
        <v>15.4</v>
      </c>
      <c r="BP13" s="2538"/>
      <c r="BQ13" s="2538"/>
      <c r="BR13" s="2520"/>
      <c r="BS13" s="2461">
        <v>3.8</v>
      </c>
      <c r="BT13" s="2445">
        <v>3.4</v>
      </c>
      <c r="BU13" s="2515">
        <v>3.4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6320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285</v>
      </c>
      <c r="CY13" s="2269">
        <v>300</v>
      </c>
      <c r="CZ13" s="2273">
        <v>300</v>
      </c>
      <c r="DA13" s="2280">
        <v>500</v>
      </c>
      <c r="DB13" s="2280">
        <v>500</v>
      </c>
      <c r="DC13" s="2280">
        <v>440</v>
      </c>
      <c r="DD13" s="2280">
        <v>360</v>
      </c>
      <c r="DE13" s="2280">
        <v>340</v>
      </c>
      <c r="DF13" s="2281">
        <v>380</v>
      </c>
      <c r="DG13" s="2280">
        <v>775</v>
      </c>
      <c r="DH13" s="2282"/>
      <c r="DI13" s="2283">
        <v>1160</v>
      </c>
      <c r="DJ13" s="2280">
        <v>1150</v>
      </c>
      <c r="DK13" s="2282">
        <v>1150</v>
      </c>
      <c r="DL13" s="2500">
        <v>84</v>
      </c>
      <c r="DM13" s="2280">
        <v>104</v>
      </c>
      <c r="DN13" s="2280">
        <v>12</v>
      </c>
      <c r="DO13" s="2280">
        <v>1360</v>
      </c>
      <c r="DP13" s="2280">
        <v>240</v>
      </c>
      <c r="DQ13" s="2282">
        <v>286</v>
      </c>
      <c r="DR13" s="2275">
        <v>42</v>
      </c>
      <c r="DS13" s="2280">
        <v>52</v>
      </c>
      <c r="DT13" s="2280">
        <v>6</v>
      </c>
      <c r="DU13" s="2280">
        <v>640</v>
      </c>
      <c r="DV13" s="2280">
        <v>130</v>
      </c>
      <c r="DW13" s="2282">
        <v>271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0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43557.61146990741</v>
      </c>
      <c r="BW14" s="2423" t="s">
        <v>1203</v>
      </c>
      <c r="BX14" s="742">
        <v>85</v>
      </c>
      <c r="BY14" s="743">
        <v>8.6999999999999993</v>
      </c>
      <c r="BZ14" s="744">
        <v>8.6999999999999993</v>
      </c>
      <c r="CA14" s="745">
        <v>8.6999999999999993</v>
      </c>
      <c r="CB14" s="746">
        <v>26.099999999999998</v>
      </c>
      <c r="CC14" s="747">
        <v>8.1999999999999993</v>
      </c>
      <c r="CD14" s="744">
        <v>8.1999999999999993</v>
      </c>
      <c r="CE14" s="748">
        <v>8.1999999999999993</v>
      </c>
      <c r="CF14" s="748">
        <v>24.599999999999998</v>
      </c>
      <c r="CG14" s="749" t="s">
        <v>1204</v>
      </c>
      <c r="CH14" s="748">
        <v>9.7127999999999997</v>
      </c>
      <c r="CI14" s="750" t="s">
        <v>1110</v>
      </c>
      <c r="CJ14" s="751">
        <v>13.81392</v>
      </c>
      <c r="CK14" s="745">
        <v>23.526719999999997</v>
      </c>
      <c r="CL14" s="2341">
        <v>0.96192</v>
      </c>
      <c r="CM14" s="2338">
        <v>43557.61146990741</v>
      </c>
      <c r="CN14" s="2285">
        <v>55.831904748522241</v>
      </c>
      <c r="CO14" s="752">
        <v>4488.5798000000004</v>
      </c>
      <c r="CP14" s="1209">
        <v>0</v>
      </c>
      <c r="CQ14" s="753">
        <v>475.77092511013217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1.5199407159197087</v>
      </c>
      <c r="CY14" s="755">
        <v>1.5199407159197087</v>
      </c>
      <c r="CZ14" s="756">
        <v>1.5199407159197087</v>
      </c>
      <c r="DA14" s="757">
        <v>0.19234194901408361</v>
      </c>
      <c r="DB14" s="757">
        <v>0.19671335694622188</v>
      </c>
      <c r="DC14" s="757">
        <v>0.19234194901408361</v>
      </c>
      <c r="DD14" s="757">
        <v>0.14862786969270098</v>
      </c>
      <c r="DE14" s="757">
        <v>0.15299927762483922</v>
      </c>
      <c r="DF14" s="758">
        <v>0.1442564617605627</v>
      </c>
      <c r="DG14" s="1251">
        <v>1.4076618229854692</v>
      </c>
      <c r="DH14" s="748">
        <v>2.5</v>
      </c>
      <c r="DI14" s="1233">
        <v>7.0129262443703586E-2</v>
      </c>
      <c r="DJ14" s="757">
        <v>6.948587471486227E-2</v>
      </c>
      <c r="DK14" s="759">
        <v>7.0772650172544901E-2</v>
      </c>
      <c r="DL14" s="2499">
        <v>1.1213905242500704</v>
      </c>
      <c r="DM14" s="757">
        <v>0.50177793404708682</v>
      </c>
      <c r="DN14" s="757">
        <v>0.1057219697672262</v>
      </c>
      <c r="DO14" s="757">
        <v>3.7369362072606318</v>
      </c>
      <c r="DP14" s="757">
        <v>0.63975626213595616</v>
      </c>
      <c r="DQ14" s="759">
        <v>4.8926823486031736</v>
      </c>
      <c r="DR14" s="2499">
        <v>1.1213905242500704</v>
      </c>
      <c r="DS14" s="757">
        <v>0.507059807037056</v>
      </c>
      <c r="DT14" s="757">
        <v>0.1233422980617639</v>
      </c>
      <c r="DU14" s="757">
        <v>3.8878587589702072</v>
      </c>
      <c r="DV14" s="757">
        <v>0.63975626213595616</v>
      </c>
      <c r="DW14" s="759">
        <v>9.4295332536715701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6.49</v>
      </c>
      <c r="C15" s="1138">
        <v>19</v>
      </c>
      <c r="D15" s="1138">
        <v>17</v>
      </c>
      <c r="E15" s="1137">
        <v>10.1</v>
      </c>
      <c r="F15" s="1138">
        <v>81</v>
      </c>
      <c r="G15" s="1138">
        <v>140</v>
      </c>
      <c r="H15" s="1148">
        <v>16.2</v>
      </c>
      <c r="I15" s="1139">
        <v>0.33100000000000002</v>
      </c>
      <c r="J15" s="2240"/>
      <c r="K15" s="1562">
        <v>6.08</v>
      </c>
      <c r="L15" s="921">
        <v>10</v>
      </c>
      <c r="M15" s="1124">
        <v>4.7E-2</v>
      </c>
      <c r="N15" s="1562">
        <v>6.11</v>
      </c>
      <c r="O15" s="921">
        <v>9</v>
      </c>
      <c r="P15" s="2240"/>
      <c r="Q15" s="1562">
        <v>6.03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4.2000000000000003E-2</v>
      </c>
      <c r="AB15" s="2253"/>
      <c r="AC15" s="2239"/>
      <c r="AD15" s="2238"/>
      <c r="AE15" s="2620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4.4999999999999998E-2</v>
      </c>
      <c r="AQ15" s="921">
        <v>1</v>
      </c>
      <c r="AR15" s="1574">
        <v>0.28000000000000003</v>
      </c>
      <c r="AS15" s="2240"/>
      <c r="AT15" s="2229">
        <v>4.3999999999999997E-2</v>
      </c>
      <c r="AU15" s="2528">
        <v>0.02</v>
      </c>
      <c r="AV15" s="921">
        <v>1</v>
      </c>
      <c r="AW15" s="1574">
        <v>0.24</v>
      </c>
      <c r="AX15" s="2240"/>
      <c r="AY15" s="2528">
        <v>3.6999999999999998E-2</v>
      </c>
      <c r="AZ15" s="921">
        <v>1</v>
      </c>
      <c r="BA15" s="1574">
        <v>0.55000000000000004</v>
      </c>
      <c r="BB15" s="2240"/>
      <c r="BC15" s="2236" t="s">
        <v>96</v>
      </c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5960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280</v>
      </c>
      <c r="CY15" s="2269">
        <v>280</v>
      </c>
      <c r="CZ15" s="2273">
        <v>280</v>
      </c>
      <c r="DA15" s="2280">
        <v>440</v>
      </c>
      <c r="DB15" s="2280">
        <v>450</v>
      </c>
      <c r="DC15" s="2280">
        <v>440</v>
      </c>
      <c r="DD15" s="2280">
        <v>340</v>
      </c>
      <c r="DE15" s="2280">
        <v>350</v>
      </c>
      <c r="DF15" s="2281">
        <v>330</v>
      </c>
      <c r="DG15" s="2280">
        <v>740</v>
      </c>
      <c r="DH15" s="2282"/>
      <c r="DI15" s="2283">
        <v>1090</v>
      </c>
      <c r="DJ15" s="2280">
        <v>1080</v>
      </c>
      <c r="DK15" s="2282">
        <v>1100</v>
      </c>
      <c r="DL15" s="2500">
        <v>80</v>
      </c>
      <c r="DM15" s="2280">
        <v>95</v>
      </c>
      <c r="DN15" s="2280">
        <v>12</v>
      </c>
      <c r="DO15" s="2280">
        <v>1250</v>
      </c>
      <c r="DP15" s="2280">
        <v>230</v>
      </c>
      <c r="DQ15" s="2282">
        <v>275</v>
      </c>
      <c r="DR15" s="2275">
        <v>40</v>
      </c>
      <c r="DS15" s="2280">
        <v>48</v>
      </c>
      <c r="DT15" s="2280">
        <v>7</v>
      </c>
      <c r="DU15" s="2280">
        <v>600</v>
      </c>
      <c r="DV15" s="2280">
        <v>115</v>
      </c>
      <c r="DW15" s="2282">
        <v>265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0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43557.847402546293</v>
      </c>
      <c r="BW16" s="2423" t="s">
        <v>1203</v>
      </c>
      <c r="BX16" s="742">
        <v>33</v>
      </c>
      <c r="BY16" s="743">
        <v>8.1999999999999993</v>
      </c>
      <c r="BZ16" s="744">
        <v>8.3000000000000007</v>
      </c>
      <c r="CA16" s="745">
        <v>8.3000000000000007</v>
      </c>
      <c r="CB16" s="746">
        <v>24.8</v>
      </c>
      <c r="CC16" s="747">
        <v>7.6999999999999993</v>
      </c>
      <c r="CD16" s="744">
        <v>7.8000000000000007</v>
      </c>
      <c r="CE16" s="748">
        <v>7.8000000000000007</v>
      </c>
      <c r="CF16" s="748">
        <v>23.3</v>
      </c>
      <c r="CG16" s="749" t="s">
        <v>1204</v>
      </c>
      <c r="CH16" s="748">
        <v>8.1720000000000006</v>
      </c>
      <c r="CI16" s="750" t="s">
        <v>1110</v>
      </c>
      <c r="CJ16" s="751">
        <v>14.724</v>
      </c>
      <c r="CK16" s="745">
        <v>22.896000000000001</v>
      </c>
      <c r="CL16" s="2341">
        <v>2.3111999999999999</v>
      </c>
      <c r="CM16" s="2338">
        <v>43557.847402546293</v>
      </c>
      <c r="CN16" s="2285">
        <v>55.209401372347976</v>
      </c>
      <c r="CO16" s="752">
        <v>4304.1175999999996</v>
      </c>
      <c r="CP16" s="1209">
        <v>0</v>
      </c>
      <c r="CQ16" s="753">
        <v>475.77092511013217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1.5030211532193043</v>
      </c>
      <c r="CY16" s="755">
        <v>1.4837516512549538</v>
      </c>
      <c r="CZ16" s="756">
        <v>1.4837516512549538</v>
      </c>
      <c r="DA16" s="757">
        <v>0.19943215944060055</v>
      </c>
      <c r="DB16" s="757">
        <v>0.19943215944060055</v>
      </c>
      <c r="DC16" s="757">
        <v>0.1970293623389065</v>
      </c>
      <c r="DD16" s="757">
        <v>0.14891754130266188</v>
      </c>
      <c r="DE16" s="757">
        <v>0.14891754130266188</v>
      </c>
      <c r="DF16" s="758">
        <v>0.14891754130266188</v>
      </c>
      <c r="DG16" s="1251">
        <v>1.4076618229854692</v>
      </c>
      <c r="DH16" s="748">
        <v>1</v>
      </c>
      <c r="DI16" s="1233">
        <v>7.0572113737581363E-2</v>
      </c>
      <c r="DJ16" s="757">
        <v>6.9667343048638017E-2</v>
      </c>
      <c r="DK16" s="759">
        <v>6.9667343048638017E-2</v>
      </c>
      <c r="DL16" s="2499">
        <v>1.0975157582499075</v>
      </c>
      <c r="DM16" s="757">
        <v>0.50297061504482177</v>
      </c>
      <c r="DN16" s="757">
        <v>0.102538942720471</v>
      </c>
      <c r="DO16" s="757">
        <v>3.8054990874986552</v>
      </c>
      <c r="DP16" s="757">
        <v>0.72104927384635942</v>
      </c>
      <c r="DQ16" s="759">
        <v>4.9508780072716023</v>
      </c>
      <c r="DR16" s="2499">
        <v>1.1199528440907751</v>
      </c>
      <c r="DS16" s="757">
        <v>0.49974644443555999</v>
      </c>
      <c r="DT16" s="757">
        <v>9.2619674368723801E-2</v>
      </c>
      <c r="DU16" s="757">
        <v>3.9992116230803587</v>
      </c>
      <c r="DV16" s="757">
        <v>0.73104812562915822</v>
      </c>
      <c r="DW16" s="759">
        <v>9.4267960887213018</v>
      </c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4">
        <v>0.627</v>
      </c>
      <c r="V17" s="1560">
        <v>6</v>
      </c>
      <c r="W17" s="1574">
        <v>0.61</v>
      </c>
      <c r="X17" s="1563">
        <v>15.5</v>
      </c>
      <c r="Y17" s="2445">
        <v>9.3000000000000007</v>
      </c>
      <c r="Z17" s="2252">
        <f t="shared" si="33"/>
        <v>0.48556603773584911</v>
      </c>
      <c r="AA17" s="2527"/>
      <c r="AB17" s="1475">
        <v>6.13</v>
      </c>
      <c r="AC17" s="2734">
        <v>0.63300000000000001</v>
      </c>
      <c r="AD17" s="921">
        <v>6</v>
      </c>
      <c r="AE17" s="2619">
        <v>0.6</v>
      </c>
      <c r="AF17" s="1563">
        <v>16</v>
      </c>
      <c r="AG17" s="2445">
        <v>9.3000000000000007</v>
      </c>
      <c r="AH17" s="2562">
        <f t="shared" si="34"/>
        <v>0.48556603773584911</v>
      </c>
      <c r="AI17" s="1475">
        <v>6.16</v>
      </c>
      <c r="AJ17" s="2734">
        <v>0.52700000000000002</v>
      </c>
      <c r="AK17" s="921">
        <v>6</v>
      </c>
      <c r="AL17" s="1574">
        <v>0.65</v>
      </c>
      <c r="AM17" s="1563">
        <v>16.600000000000001</v>
      </c>
      <c r="AN17" s="2445">
        <v>9.4</v>
      </c>
      <c r="AO17" s="2562">
        <f t="shared" si="35"/>
        <v>0.46814814814814815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>
        <v>1.4999999999999999E-2</v>
      </c>
      <c r="AY17" s="2527"/>
      <c r="AZ17" s="2238"/>
      <c r="BA17" s="2237"/>
      <c r="BB17" s="2240">
        <v>8.9999999999999993E-3</v>
      </c>
      <c r="BC17" s="1562">
        <v>7.12</v>
      </c>
      <c r="BD17" s="1574">
        <v>0.05</v>
      </c>
      <c r="BE17" s="921">
        <v>1</v>
      </c>
      <c r="BF17" s="1574">
        <v>4.3</v>
      </c>
      <c r="BG17" s="2445">
        <v>15.3</v>
      </c>
      <c r="BH17" s="2540">
        <v>20</v>
      </c>
      <c r="BI17" s="2540">
        <v>38</v>
      </c>
      <c r="BJ17" s="1124">
        <v>1.7999999999999999E-2</v>
      </c>
      <c r="BK17" s="1562">
        <v>7.14</v>
      </c>
      <c r="BL17" s="1574">
        <v>5.8999999999999997E-2</v>
      </c>
      <c r="BM17" s="921">
        <v>1</v>
      </c>
      <c r="BN17" s="1563">
        <v>3.8</v>
      </c>
      <c r="BO17" s="2445">
        <v>15.1</v>
      </c>
      <c r="BP17" s="2540">
        <v>20</v>
      </c>
      <c r="BQ17" s="2540">
        <v>35</v>
      </c>
      <c r="BR17" s="2521">
        <v>1.7999999999999999E-2</v>
      </c>
      <c r="BS17" s="2461">
        <v>4</v>
      </c>
      <c r="BT17" s="2445">
        <v>3.4</v>
      </c>
      <c r="BU17" s="2515">
        <v>4.0999999999999996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5600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260</v>
      </c>
      <c r="CY17" s="2269">
        <v>260</v>
      </c>
      <c r="CZ17" s="2273">
        <v>260</v>
      </c>
      <c r="DA17" s="2280">
        <v>430</v>
      </c>
      <c r="DB17" s="2280">
        <v>430</v>
      </c>
      <c r="DC17" s="2280">
        <v>430</v>
      </c>
      <c r="DD17" s="2280">
        <v>325</v>
      </c>
      <c r="DE17" s="2280">
        <v>325</v>
      </c>
      <c r="DF17" s="2281">
        <v>325</v>
      </c>
      <c r="DG17" s="2280">
        <v>740</v>
      </c>
      <c r="DH17" s="2282"/>
      <c r="DI17" s="2283">
        <v>1030</v>
      </c>
      <c r="DJ17" s="2280">
        <v>1030</v>
      </c>
      <c r="DK17" s="2282">
        <v>1030</v>
      </c>
      <c r="DL17" s="2500">
        <v>74</v>
      </c>
      <c r="DM17" s="2280">
        <v>90</v>
      </c>
      <c r="DN17" s="2280">
        <v>11</v>
      </c>
      <c r="DO17" s="2280">
        <v>1203</v>
      </c>
      <c r="DP17" s="2280">
        <v>245</v>
      </c>
      <c r="DQ17" s="2282">
        <v>263</v>
      </c>
      <c r="DR17" s="2275">
        <v>38</v>
      </c>
      <c r="DS17" s="2280">
        <v>45</v>
      </c>
      <c r="DT17" s="2280">
        <v>5</v>
      </c>
      <c r="DU17" s="2280">
        <v>612</v>
      </c>
      <c r="DV17" s="2280">
        <v>125</v>
      </c>
      <c r="DW17" s="2282">
        <v>252</v>
      </c>
      <c r="DX17" s="914"/>
      <c r="GD17" s="1637">
        <v>0.375</v>
      </c>
      <c r="GE17" s="1684">
        <f t="shared" si="29"/>
        <v>0.61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16.686451612903223</v>
      </c>
      <c r="GI17" s="1701">
        <f t="shared" si="3"/>
        <v>6.16</v>
      </c>
      <c r="GJ17" s="1701">
        <f t="shared" si="4"/>
        <v>15.5</v>
      </c>
      <c r="GK17" s="1687">
        <f t="shared" si="5"/>
        <v>10</v>
      </c>
      <c r="GL17" s="1688">
        <f t="shared" si="6"/>
        <v>1.6686451612903224</v>
      </c>
      <c r="GM17" s="1689">
        <f t="shared" si="7"/>
        <v>15</v>
      </c>
      <c r="GN17" s="1689">
        <f t="shared" si="8"/>
        <v>6.5</v>
      </c>
      <c r="GO17" s="1690">
        <f t="shared" si="9"/>
        <v>0.36556603773584911</v>
      </c>
      <c r="GP17" s="1512">
        <v>0.375</v>
      </c>
      <c r="GQ17" s="1691">
        <f t="shared" si="30"/>
        <v>0.6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16.412903225806449</v>
      </c>
      <c r="GU17" s="1693">
        <f t="shared" si="13"/>
        <v>6.13</v>
      </c>
      <c r="GV17" s="1693">
        <f t="shared" si="14"/>
        <v>16</v>
      </c>
      <c r="GW17" s="1695">
        <f t="shared" si="15"/>
        <v>10</v>
      </c>
      <c r="GX17" s="1688">
        <f t="shared" si="16"/>
        <v>1.641290322580645</v>
      </c>
      <c r="GY17" s="1696">
        <f t="shared" si="17"/>
        <v>15</v>
      </c>
      <c r="GZ17" s="1696">
        <f t="shared" si="18"/>
        <v>6.5</v>
      </c>
      <c r="HA17" s="1697">
        <f t="shared" si="31"/>
        <v>0.36556603773584911</v>
      </c>
      <c r="HB17" s="1512">
        <v>0.375</v>
      </c>
      <c r="HC17" s="1691">
        <f t="shared" si="32"/>
        <v>0.65</v>
      </c>
      <c r="HD17" s="1692">
        <f t="shared" si="19"/>
        <v>9.4</v>
      </c>
      <c r="HE17" s="1693">
        <f t="shared" si="20"/>
        <v>28.723404255319149</v>
      </c>
      <c r="HF17" s="1694">
        <f t="shared" si="21"/>
        <v>18.670212765957448</v>
      </c>
      <c r="HG17" s="1693">
        <f t="shared" si="22"/>
        <v>6.16</v>
      </c>
      <c r="HH17" s="1693">
        <f t="shared" si="23"/>
        <v>16.600000000000001</v>
      </c>
      <c r="HI17" s="1695">
        <f t="shared" si="24"/>
        <v>10</v>
      </c>
      <c r="HJ17" s="1694">
        <f t="shared" si="25"/>
        <v>1.8670212765957448</v>
      </c>
      <c r="HK17" s="1698">
        <f t="shared" si="26"/>
        <v>15</v>
      </c>
      <c r="HL17" s="1698">
        <f t="shared" si="27"/>
        <v>6.5</v>
      </c>
      <c r="HM17" s="1699">
        <f t="shared" si="28"/>
        <v>0.34814814814814815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0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43557.979433333334</v>
      </c>
      <c r="BW18" s="2423" t="s">
        <v>1203</v>
      </c>
      <c r="BX18" s="742">
        <v>33</v>
      </c>
      <c r="BY18" s="743">
        <v>8.6999999999999993</v>
      </c>
      <c r="BZ18" s="744">
        <v>8.6999999999999993</v>
      </c>
      <c r="CA18" s="745">
        <v>8.6999999999999993</v>
      </c>
      <c r="CB18" s="746">
        <v>26.099999999999998</v>
      </c>
      <c r="CC18" s="747">
        <v>8.1999999999999993</v>
      </c>
      <c r="CD18" s="744">
        <v>8.1999999999999993</v>
      </c>
      <c r="CE18" s="748">
        <v>8.1999999999999993</v>
      </c>
      <c r="CF18" s="748">
        <v>24.599999999999998</v>
      </c>
      <c r="CG18" s="749" t="s">
        <v>1204</v>
      </c>
      <c r="CH18" s="748">
        <v>8.1720000000000006</v>
      </c>
      <c r="CI18" s="750" t="s">
        <v>1110</v>
      </c>
      <c r="CJ18" s="751">
        <v>14.724</v>
      </c>
      <c r="CK18" s="745">
        <v>22.896000000000001</v>
      </c>
      <c r="CL18" s="2341">
        <v>2.3111999999999999</v>
      </c>
      <c r="CM18" s="2338">
        <v>43557.979433333334</v>
      </c>
      <c r="CN18" s="2285">
        <v>55.269838593335777</v>
      </c>
      <c r="CO18" s="752">
        <v>4427.0924000000005</v>
      </c>
      <c r="CP18" s="1209">
        <v>0</v>
      </c>
      <c r="CQ18" s="753">
        <v>475.77092511013217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1.5199407159197087</v>
      </c>
      <c r="CY18" s="755">
        <v>1.5199407159197087</v>
      </c>
      <c r="CZ18" s="756">
        <v>1.5199407159197087</v>
      </c>
      <c r="DA18" s="757">
        <v>0.19234194901408361</v>
      </c>
      <c r="DB18" s="757">
        <v>0.19671335694622188</v>
      </c>
      <c r="DC18" s="757">
        <v>0.19234194901408361</v>
      </c>
      <c r="DD18" s="757">
        <v>0.14862786969270098</v>
      </c>
      <c r="DE18" s="757">
        <v>0.15299927762483922</v>
      </c>
      <c r="DF18" s="758">
        <v>0.1442564617605627</v>
      </c>
      <c r="DG18" s="1251">
        <v>1.4076618229854692</v>
      </c>
      <c r="DH18" s="748">
        <v>1</v>
      </c>
      <c r="DI18" s="1233">
        <v>7.0129262443703586E-2</v>
      </c>
      <c r="DJ18" s="757">
        <v>6.948587471486227E-2</v>
      </c>
      <c r="DK18" s="759">
        <v>7.0772650172544901E-2</v>
      </c>
      <c r="DL18" s="2499">
        <v>1.0933557611438185</v>
      </c>
      <c r="DM18" s="757">
        <v>0.50177793404708682</v>
      </c>
      <c r="DN18" s="757">
        <v>9.6911805619957353E-2</v>
      </c>
      <c r="DO18" s="757">
        <v>3.7975671865768015</v>
      </c>
      <c r="DP18" s="757">
        <v>0.72042118214440287</v>
      </c>
      <c r="DQ18" s="759">
        <v>4.8926823486031736</v>
      </c>
      <c r="DR18" s="2499">
        <v>1.0933557611438185</v>
      </c>
      <c r="DS18" s="757">
        <v>0.49649606105711747</v>
      </c>
      <c r="DT18" s="757">
        <v>0.1057219697672262</v>
      </c>
      <c r="DU18" s="757">
        <v>4.0026350679613536</v>
      </c>
      <c r="DV18" s="757">
        <v>0.72876582904182829</v>
      </c>
      <c r="DW18" s="759">
        <v>9.4295332536715701</v>
      </c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18</v>
      </c>
      <c r="D19" s="1138">
        <v>18</v>
      </c>
      <c r="E19" s="1137">
        <v>9.86</v>
      </c>
      <c r="F19" s="1138">
        <v>78</v>
      </c>
      <c r="G19" s="1138">
        <v>137</v>
      </c>
      <c r="H19" s="1148">
        <v>16</v>
      </c>
      <c r="I19" s="1139">
        <v>0.32300000000000001</v>
      </c>
      <c r="J19" s="2240"/>
      <c r="K19" s="1562">
        <v>6.08</v>
      </c>
      <c r="L19" s="921">
        <v>10</v>
      </c>
      <c r="M19" s="1124">
        <v>4.7E-2</v>
      </c>
      <c r="N19" s="1562">
        <v>6.06</v>
      </c>
      <c r="O19" s="921">
        <v>11</v>
      </c>
      <c r="P19" s="2240"/>
      <c r="Q19" s="1562">
        <v>6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3.7999999999999999E-2</v>
      </c>
      <c r="AB19" s="2253"/>
      <c r="AC19" s="2239"/>
      <c r="AD19" s="2238"/>
      <c r="AE19" s="2620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3.4000000000000002E-2</v>
      </c>
      <c r="AQ19" s="921">
        <v>1</v>
      </c>
      <c r="AR19" s="1574">
        <v>0.34</v>
      </c>
      <c r="AS19" s="2240"/>
      <c r="AT19" s="2229">
        <v>3.7999999999999999E-2</v>
      </c>
      <c r="AU19" s="2528">
        <v>1.7000000000000001E-2</v>
      </c>
      <c r="AV19" s="921">
        <v>1</v>
      </c>
      <c r="AW19" s="1574">
        <v>0.33</v>
      </c>
      <c r="AX19" s="2240"/>
      <c r="AY19" s="2528">
        <v>3.1E-2</v>
      </c>
      <c r="AZ19" s="921">
        <v>1</v>
      </c>
      <c r="BA19" s="1574">
        <v>0.44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5900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280</v>
      </c>
      <c r="CY19" s="2269">
        <v>280</v>
      </c>
      <c r="CZ19" s="2273">
        <v>280</v>
      </c>
      <c r="DA19" s="2280">
        <v>440</v>
      </c>
      <c r="DB19" s="2280">
        <v>450</v>
      </c>
      <c r="DC19" s="2280">
        <v>440</v>
      </c>
      <c r="DD19" s="2280">
        <v>340</v>
      </c>
      <c r="DE19" s="2280">
        <v>350</v>
      </c>
      <c r="DF19" s="2281">
        <v>330</v>
      </c>
      <c r="DG19" s="2280">
        <v>740</v>
      </c>
      <c r="DH19" s="2282"/>
      <c r="DI19" s="2283">
        <v>1090</v>
      </c>
      <c r="DJ19" s="2280">
        <v>1080</v>
      </c>
      <c r="DK19" s="2282">
        <v>1100</v>
      </c>
      <c r="DL19" s="2500">
        <v>78</v>
      </c>
      <c r="DM19" s="2280">
        <v>95</v>
      </c>
      <c r="DN19" s="2280">
        <v>11</v>
      </c>
      <c r="DO19" s="2280">
        <v>1270</v>
      </c>
      <c r="DP19" s="2280">
        <v>259</v>
      </c>
      <c r="DQ19" s="2282">
        <v>275</v>
      </c>
      <c r="DR19" s="2275">
        <v>39</v>
      </c>
      <c r="DS19" s="2280">
        <v>47</v>
      </c>
      <c r="DT19" s="2280">
        <v>6</v>
      </c>
      <c r="DU19" s="2280">
        <v>644</v>
      </c>
      <c r="DV19" s="2280">
        <v>131</v>
      </c>
      <c r="DW19" s="2282">
        <v>265</v>
      </c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0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0.77600000000000002</v>
      </c>
      <c r="V21" s="1560">
        <v>6</v>
      </c>
      <c r="W21" s="1574">
        <v>0.59</v>
      </c>
      <c r="X21" s="1563">
        <v>15</v>
      </c>
      <c r="Y21" s="2445">
        <v>9.3000000000000007</v>
      </c>
      <c r="Z21" s="2252">
        <f t="shared" si="33"/>
        <v>0.48556603773584911</v>
      </c>
      <c r="AA21" s="2527"/>
      <c r="AB21" s="1475">
        <v>6.15</v>
      </c>
      <c r="AC21" s="2734">
        <v>0.64700000000000002</v>
      </c>
      <c r="AD21" s="921">
        <v>7</v>
      </c>
      <c r="AE21" s="2619">
        <v>0.63</v>
      </c>
      <c r="AF21" s="1563">
        <v>15.5</v>
      </c>
      <c r="AG21" s="2445">
        <v>9.3000000000000007</v>
      </c>
      <c r="AH21" s="2562">
        <f t="shared" si="34"/>
        <v>0.48556603773584911</v>
      </c>
      <c r="AI21" s="1475">
        <v>6.11</v>
      </c>
      <c r="AJ21" s="2734">
        <v>0.628</v>
      </c>
      <c r="AK21" s="921">
        <v>6</v>
      </c>
      <c r="AL21" s="1574">
        <v>0.63</v>
      </c>
      <c r="AM21" s="1563">
        <v>15.7</v>
      </c>
      <c r="AN21" s="2445">
        <v>9.3000000000000007</v>
      </c>
      <c r="AO21" s="2562">
        <f t="shared" si="35"/>
        <v>0.46444444444444444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</v>
      </c>
      <c r="BD21" s="1574">
        <v>0.05</v>
      </c>
      <c r="BE21" s="921">
        <v>1</v>
      </c>
      <c r="BF21" s="1574">
        <v>4.5999999999999996</v>
      </c>
      <c r="BG21" s="2445">
        <v>15.1</v>
      </c>
      <c r="BH21" s="2539"/>
      <c r="BI21" s="2539"/>
      <c r="BJ21" s="2240"/>
      <c r="BK21" s="1562">
        <v>7.44</v>
      </c>
      <c r="BL21" s="1574">
        <v>6.3E-2</v>
      </c>
      <c r="BM21" s="921">
        <v>1</v>
      </c>
      <c r="BN21" s="1563">
        <v>3.8</v>
      </c>
      <c r="BO21" s="2445">
        <v>14.9</v>
      </c>
      <c r="BP21" s="2538"/>
      <c r="BQ21" s="2538"/>
      <c r="BR21" s="2520"/>
      <c r="BS21" s="2461">
        <v>4</v>
      </c>
      <c r="BT21" s="2445">
        <v>3.5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29"/>
        <v>0.59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16.139354838709675</v>
      </c>
      <c r="GI21" s="1701">
        <f t="shared" si="3"/>
        <v>6.13</v>
      </c>
      <c r="GJ21" s="1701">
        <f t="shared" si="4"/>
        <v>15</v>
      </c>
      <c r="GK21" s="1687">
        <f t="shared" si="5"/>
        <v>10</v>
      </c>
      <c r="GL21" s="1688">
        <f t="shared" si="6"/>
        <v>1.6139354838709674</v>
      </c>
      <c r="GM21" s="1689">
        <f t="shared" si="7"/>
        <v>15</v>
      </c>
      <c r="GN21" s="1689">
        <f t="shared" si="8"/>
        <v>6.5</v>
      </c>
      <c r="GO21" s="1690">
        <f t="shared" si="9"/>
        <v>0.36556603773584911</v>
      </c>
      <c r="GP21" s="1512">
        <v>0.54166666666666696</v>
      </c>
      <c r="GQ21" s="1691">
        <f t="shared" si="30"/>
        <v>0.63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17.233548387096771</v>
      </c>
      <c r="GU21" s="1693">
        <f t="shared" si="13"/>
        <v>6.15</v>
      </c>
      <c r="GV21" s="1693">
        <f t="shared" si="14"/>
        <v>15.5</v>
      </c>
      <c r="GW21" s="1695">
        <f t="shared" si="15"/>
        <v>10</v>
      </c>
      <c r="GX21" s="1688">
        <f t="shared" si="16"/>
        <v>1.7233548387096771</v>
      </c>
      <c r="GY21" s="1696">
        <f t="shared" si="17"/>
        <v>15</v>
      </c>
      <c r="GZ21" s="1696">
        <f t="shared" si="18"/>
        <v>6.5</v>
      </c>
      <c r="HA21" s="1697">
        <f t="shared" si="31"/>
        <v>0.36556603773584911</v>
      </c>
      <c r="HB21" s="1512">
        <v>0.54166666666666696</v>
      </c>
      <c r="HC21" s="1691">
        <f t="shared" si="32"/>
        <v>0.63</v>
      </c>
      <c r="HD21" s="1692">
        <f t="shared" si="19"/>
        <v>9.3000000000000007</v>
      </c>
      <c r="HE21" s="1693">
        <f t="shared" si="20"/>
        <v>29.032258064516128</v>
      </c>
      <c r="HF21" s="1694">
        <f t="shared" si="21"/>
        <v>18.29032258064516</v>
      </c>
      <c r="HG21" s="1693">
        <f t="shared" si="22"/>
        <v>6.11</v>
      </c>
      <c r="HH21" s="1693">
        <f t="shared" si="23"/>
        <v>15.7</v>
      </c>
      <c r="HI21" s="1695">
        <f t="shared" si="24"/>
        <v>10</v>
      </c>
      <c r="HJ21" s="1694">
        <f t="shared" si="25"/>
        <v>1.829032258064516</v>
      </c>
      <c r="HK21" s="1698">
        <f t="shared" si="26"/>
        <v>15</v>
      </c>
      <c r="HL21" s="1698">
        <f t="shared" si="27"/>
        <v>6.5</v>
      </c>
      <c r="HM21" s="1699">
        <f t="shared" si="28"/>
        <v>0.34444444444444444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0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20</v>
      </c>
      <c r="D23" s="1138">
        <v>19</v>
      </c>
      <c r="E23" s="1137">
        <v>9.34</v>
      </c>
      <c r="F23" s="1138">
        <v>82</v>
      </c>
      <c r="G23" s="1138">
        <v>134</v>
      </c>
      <c r="H23" s="1148">
        <v>15.5</v>
      </c>
      <c r="I23" s="1139">
        <v>0.33700000000000002</v>
      </c>
      <c r="J23" s="2240"/>
      <c r="K23" s="1562">
        <v>6.14</v>
      </c>
      <c r="L23" s="921">
        <v>10</v>
      </c>
      <c r="M23" s="1124">
        <v>0.05</v>
      </c>
      <c r="N23" s="1562">
        <v>6.12</v>
      </c>
      <c r="O23" s="921">
        <v>9</v>
      </c>
      <c r="P23" s="2240"/>
      <c r="Q23" s="1562">
        <v>6</v>
      </c>
      <c r="R23" s="921">
        <v>9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4.5999999999999999E-2</v>
      </c>
      <c r="AB23" s="2253"/>
      <c r="AC23" s="2239"/>
      <c r="AD23" s="2238"/>
      <c r="AE23" s="2620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3.6999999999999998E-2</v>
      </c>
      <c r="AQ23" s="921">
        <v>1</v>
      </c>
      <c r="AR23" s="1574">
        <v>0.27</v>
      </c>
      <c r="AS23" s="2240"/>
      <c r="AT23" s="2229">
        <v>0.04</v>
      </c>
      <c r="AU23" s="2528">
        <v>3.1E-2</v>
      </c>
      <c r="AV23" s="921">
        <v>1</v>
      </c>
      <c r="AW23" s="1574">
        <v>0.26</v>
      </c>
      <c r="AX23" s="2240"/>
      <c r="AY23" s="2528">
        <v>3.4000000000000002E-2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0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0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7.68</v>
      </c>
      <c r="BD25" s="1574">
        <v>5.0999999999999997E-2</v>
      </c>
      <c r="BE25" s="921">
        <v>1</v>
      </c>
      <c r="BF25" s="1574">
        <v>4.5999999999999996</v>
      </c>
      <c r="BG25" s="2445">
        <v>15.1</v>
      </c>
      <c r="BH25" s="2539"/>
      <c r="BI25" s="2539"/>
      <c r="BJ25" s="2240"/>
      <c r="BK25" s="1562">
        <v>7.55</v>
      </c>
      <c r="BL25" s="1574">
        <v>0.06</v>
      </c>
      <c r="BM25" s="921">
        <v>1</v>
      </c>
      <c r="BN25" s="1563">
        <v>4.3</v>
      </c>
      <c r="BO25" s="2445">
        <v>15.1</v>
      </c>
      <c r="BP25" s="2538"/>
      <c r="BQ25" s="2538"/>
      <c r="BR25" s="2520"/>
      <c r="BS25" s="2461">
        <v>4</v>
      </c>
      <c r="BT25" s="2445">
        <v>3.5</v>
      </c>
      <c r="BU25" s="2515">
        <v>1.7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0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6.69</v>
      </c>
      <c r="C27" s="1138">
        <v>20</v>
      </c>
      <c r="D27" s="1138">
        <v>20</v>
      </c>
      <c r="E27" s="1137">
        <v>9.25</v>
      </c>
      <c r="F27" s="1138">
        <v>83</v>
      </c>
      <c r="G27" s="1138">
        <v>134</v>
      </c>
      <c r="H27" s="1148">
        <v>15.7</v>
      </c>
      <c r="I27" s="1139">
        <v>0.33200000000000002</v>
      </c>
      <c r="J27" s="2240"/>
      <c r="K27" s="1562">
        <v>6.17</v>
      </c>
      <c r="L27" s="921">
        <v>10</v>
      </c>
      <c r="M27" s="1124">
        <v>4.8000000000000001E-2</v>
      </c>
      <c r="N27" s="1562">
        <v>6.13</v>
      </c>
      <c r="O27" s="921">
        <v>10</v>
      </c>
      <c r="P27" s="2240"/>
      <c r="Q27" s="1562">
        <v>6.07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3.9E-2</v>
      </c>
      <c r="AB27" s="2253"/>
      <c r="AC27" s="2239"/>
      <c r="AD27" s="2238"/>
      <c r="AE27" s="2620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3.3000000000000002E-2</v>
      </c>
      <c r="AQ27" s="921">
        <v>1</v>
      </c>
      <c r="AR27" s="1574">
        <v>0.3</v>
      </c>
      <c r="AS27" s="2240"/>
      <c r="AT27" s="2229">
        <v>3.9E-2</v>
      </c>
      <c r="AU27" s="2528">
        <v>3.3000000000000002E-2</v>
      </c>
      <c r="AV27" s="921">
        <v>1</v>
      </c>
      <c r="AW27" s="1574">
        <v>0.28000000000000003</v>
      </c>
      <c r="AX27" s="2240"/>
      <c r="AY27" s="2528">
        <v>0.04</v>
      </c>
      <c r="AZ27" s="921">
        <v>1</v>
      </c>
      <c r="BA27" s="1574">
        <v>0.45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0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4">
        <v>0.34399999999999997</v>
      </c>
      <c r="V29" s="1560">
        <v>4</v>
      </c>
      <c r="W29" s="1574">
        <v>0.54</v>
      </c>
      <c r="X29" s="1563">
        <v>14.9</v>
      </c>
      <c r="Y29" s="2445">
        <v>8.1999999999999993</v>
      </c>
      <c r="Z29" s="2252">
        <f t="shared" si="33"/>
        <v>0.60349056603773588</v>
      </c>
      <c r="AA29" s="2527"/>
      <c r="AB29" s="1475">
        <v>6.18</v>
      </c>
      <c r="AC29" s="2734">
        <v>0.313</v>
      </c>
      <c r="AD29" s="921">
        <v>4</v>
      </c>
      <c r="AE29" s="2619">
        <v>0.59</v>
      </c>
      <c r="AF29" s="1563">
        <v>15.7</v>
      </c>
      <c r="AG29" s="2445">
        <v>8.1999999999999993</v>
      </c>
      <c r="AH29" s="2562">
        <f t="shared" si="34"/>
        <v>0.44232704402515721</v>
      </c>
      <c r="AI29" s="1475">
        <v>6.17</v>
      </c>
      <c r="AJ29" s="2734">
        <v>0.19700000000000001</v>
      </c>
      <c r="AK29" s="921">
        <v>4</v>
      </c>
      <c r="AL29" s="1574">
        <v>0.61</v>
      </c>
      <c r="AM29" s="1563">
        <v>15.6</v>
      </c>
      <c r="AN29" s="2445">
        <v>8.1999999999999993</v>
      </c>
      <c r="AO29" s="2562">
        <f t="shared" si="35"/>
        <v>0.42370370370370369</v>
      </c>
      <c r="AP29" s="2730"/>
      <c r="AQ29" s="2238"/>
      <c r="AR29" s="2237"/>
      <c r="AS29" s="1124">
        <v>1.2999999999999999E-2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7.47</v>
      </c>
      <c r="BD29" s="1574">
        <v>6.3E-2</v>
      </c>
      <c r="BE29" s="921">
        <v>1</v>
      </c>
      <c r="BF29" s="1574">
        <v>4.2</v>
      </c>
      <c r="BG29" s="2445">
        <v>15.1</v>
      </c>
      <c r="BH29" s="2540">
        <v>20</v>
      </c>
      <c r="BI29" s="2540">
        <v>32</v>
      </c>
      <c r="BJ29" s="1124">
        <v>1.2999999999999999E-2</v>
      </c>
      <c r="BK29" s="1562">
        <v>7.51</v>
      </c>
      <c r="BL29" s="1574">
        <v>6.8000000000000005E-2</v>
      </c>
      <c r="BM29" s="921">
        <v>1</v>
      </c>
      <c r="BN29" s="1563">
        <v>3.8</v>
      </c>
      <c r="BO29" s="2445">
        <v>15.1</v>
      </c>
      <c r="BP29" s="2540">
        <v>20</v>
      </c>
      <c r="BQ29" s="2540">
        <v>31</v>
      </c>
      <c r="BR29" s="2521">
        <v>8.0000000000000002E-3</v>
      </c>
      <c r="BS29" s="2461">
        <v>4</v>
      </c>
      <c r="BT29" s="2445">
        <v>3.5</v>
      </c>
      <c r="BU29" s="2515">
        <v>3.7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29"/>
        <v>0.54</v>
      </c>
      <c r="GF29" s="1700">
        <f t="shared" si="0"/>
        <v>8.1999999999999993</v>
      </c>
      <c r="GG29" s="1686">
        <f t="shared" si="1"/>
        <v>31.024390243902442</v>
      </c>
      <c r="GH29" s="1684">
        <f t="shared" si="2"/>
        <v>16.753170731707321</v>
      </c>
      <c r="GI29" s="1701">
        <f t="shared" si="3"/>
        <v>6.16</v>
      </c>
      <c r="GJ29" s="1701">
        <f t="shared" si="4"/>
        <v>14.9</v>
      </c>
      <c r="GK29" s="1687">
        <f t="shared" si="5"/>
        <v>15</v>
      </c>
      <c r="GL29" s="1688">
        <f t="shared" si="6"/>
        <v>1.1168780487804881</v>
      </c>
      <c r="GM29" s="1689">
        <f t="shared" si="7"/>
        <v>10</v>
      </c>
      <c r="GN29" s="1689">
        <f t="shared" si="8"/>
        <v>6.5</v>
      </c>
      <c r="GO29" s="1690">
        <f t="shared" si="9"/>
        <v>0.48349056603773582</v>
      </c>
      <c r="GP29" s="1512">
        <v>0.875</v>
      </c>
      <c r="GQ29" s="1691">
        <f t="shared" si="30"/>
        <v>0.59</v>
      </c>
      <c r="GR29" s="1692">
        <f t="shared" si="10"/>
        <v>8.1999999999999993</v>
      </c>
      <c r="GS29" s="1693">
        <f t="shared" si="11"/>
        <v>31.024390243902442</v>
      </c>
      <c r="GT29" s="1694">
        <f t="shared" si="12"/>
        <v>18.304390243902439</v>
      </c>
      <c r="GU29" s="1693">
        <f t="shared" si="13"/>
        <v>6.18</v>
      </c>
      <c r="GV29" s="1693">
        <f t="shared" si="14"/>
        <v>15.7</v>
      </c>
      <c r="GW29" s="1695">
        <f t="shared" si="15"/>
        <v>10</v>
      </c>
      <c r="GX29" s="1688">
        <f t="shared" si="16"/>
        <v>1.830439024390244</v>
      </c>
      <c r="GY29" s="1696">
        <f t="shared" si="17"/>
        <v>15</v>
      </c>
      <c r="GZ29" s="1696">
        <f t="shared" si="18"/>
        <v>6.5</v>
      </c>
      <c r="HA29" s="1697">
        <f t="shared" si="31"/>
        <v>0.32232704402515722</v>
      </c>
      <c r="HB29" s="1512">
        <v>0.875</v>
      </c>
      <c r="HC29" s="1691">
        <f t="shared" si="32"/>
        <v>0.61</v>
      </c>
      <c r="HD29" s="1692">
        <f t="shared" si="19"/>
        <v>8.1999999999999993</v>
      </c>
      <c r="HE29" s="1693">
        <f t="shared" si="20"/>
        <v>32.926829268292686</v>
      </c>
      <c r="HF29" s="1694">
        <f t="shared" si="21"/>
        <v>20.085365853658537</v>
      </c>
      <c r="HG29" s="1693">
        <f t="shared" si="22"/>
        <v>6.17</v>
      </c>
      <c r="HH29" s="1693">
        <f t="shared" si="23"/>
        <v>15.6</v>
      </c>
      <c r="HI29" s="1695">
        <f t="shared" si="24"/>
        <v>10</v>
      </c>
      <c r="HJ29" s="1694">
        <f t="shared" si="25"/>
        <v>2.0085365853658539</v>
      </c>
      <c r="HK29" s="1698">
        <f t="shared" si="26"/>
        <v>15</v>
      </c>
      <c r="HL29" s="1698">
        <f t="shared" si="27"/>
        <v>6.5</v>
      </c>
      <c r="HM29" s="1699">
        <f t="shared" si="28"/>
        <v>0.3037037037037037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0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54.7</v>
      </c>
      <c r="BZ30" s="2411">
        <f>SUM(BZ$8,BZ$10,BZ$12,BZ$14,BZ$16,BZ$18,BZ$20,BZ$22,BZ$24,BZ$26,BZ$28)</f>
        <v>54.8</v>
      </c>
      <c r="CA30" s="2411">
        <f t="shared" ref="CA30:DW30" si="36">SUM(CA$8,CA$10,CA$12,CA$14,CA$16,CA$18,CA$20,CA$22,CA$24,CA$26,CA$28)</f>
        <v>54.8</v>
      </c>
      <c r="CB30" s="2411">
        <f t="shared" si="36"/>
        <v>164.29999999999998</v>
      </c>
      <c r="CC30" s="2411">
        <f t="shared" si="36"/>
        <v>51.7</v>
      </c>
      <c r="CD30" s="2411">
        <f t="shared" si="36"/>
        <v>51.8</v>
      </c>
      <c r="CE30" s="2411">
        <f t="shared" si="36"/>
        <v>51.8</v>
      </c>
      <c r="CF30" s="2411">
        <f t="shared" si="36"/>
        <v>155.29999999999998</v>
      </c>
      <c r="CG30" s="2411">
        <f t="shared" si="36"/>
        <v>0</v>
      </c>
      <c r="CH30" s="2411">
        <f t="shared" si="36"/>
        <v>57.762720000000002</v>
      </c>
      <c r="CI30" s="2411">
        <f t="shared" si="36"/>
        <v>0</v>
      </c>
      <c r="CJ30" s="2411">
        <f t="shared" si="36"/>
        <v>93.231360000000009</v>
      </c>
      <c r="CK30" s="2411">
        <f t="shared" si="36"/>
        <v>150.99408</v>
      </c>
      <c r="CL30" s="2472">
        <f t="shared" si="36"/>
        <v>8.4700799999999994</v>
      </c>
      <c r="CM30" s="2511" t="s">
        <v>19</v>
      </c>
      <c r="CN30" s="2483">
        <f t="shared" si="36"/>
        <v>331.51621238350026</v>
      </c>
      <c r="CO30" s="2484">
        <f t="shared" si="36"/>
        <v>27853.789799999999</v>
      </c>
      <c r="CP30" s="2484">
        <f t="shared" si="36"/>
        <v>0</v>
      </c>
      <c r="CQ30" s="2484">
        <f t="shared" si="36"/>
        <v>3488.9867841409696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8.943153575811694</v>
      </c>
      <c r="CY30" s="2411">
        <f t="shared" si="36"/>
        <v>8.998071656410092</v>
      </c>
      <c r="CZ30" s="2411">
        <f t="shared" si="36"/>
        <v>9.0908061346135263</v>
      </c>
      <c r="DA30" s="2495">
        <f t="shared" si="36"/>
        <v>1.1840149149573971</v>
      </c>
      <c r="DB30" s="2495">
        <f t="shared" si="36"/>
        <v>1.1927577308216735</v>
      </c>
      <c r="DC30" s="2495">
        <f t="shared" si="36"/>
        <v>1.1575923816391116</v>
      </c>
      <c r="DD30" s="2495">
        <f t="shared" si="36"/>
        <v>0.82889567171143397</v>
      </c>
      <c r="DE30" s="2495">
        <f t="shared" si="36"/>
        <v>0.8937717391102592</v>
      </c>
      <c r="DF30" s="2495">
        <f t="shared" si="36"/>
        <v>0.89041652975994845</v>
      </c>
      <c r="DG30" s="2495">
        <f t="shared" si="36"/>
        <v>8.6457067371202125</v>
      </c>
      <c r="DH30" s="2411">
        <f t="shared" si="36"/>
        <v>9</v>
      </c>
      <c r="DI30" s="2495">
        <f t="shared" si="36"/>
        <v>0.41924224267508181</v>
      </c>
      <c r="DJ30" s="2495">
        <f t="shared" si="36"/>
        <v>0.41646449881995601</v>
      </c>
      <c r="DK30" s="2495">
        <f t="shared" si="36"/>
        <v>0.41903804973532127</v>
      </c>
      <c r="DL30" s="2495">
        <f t="shared" si="36"/>
        <v>6.6208508048187653</v>
      </c>
      <c r="DM30" s="2495">
        <f t="shared" si="36"/>
        <v>3.0314472309513918</v>
      </c>
      <c r="DN30" s="2495">
        <f t="shared" si="36"/>
        <v>0.60317652038902336</v>
      </c>
      <c r="DO30" s="2495">
        <f t="shared" si="36"/>
        <v>22.671224362483748</v>
      </c>
      <c r="DP30" s="2495">
        <f t="shared" si="36"/>
        <v>4.1118347284159773</v>
      </c>
      <c r="DQ30" s="2495">
        <f t="shared" si="36"/>
        <v>28.749873371553925</v>
      </c>
      <c r="DR30" s="2495">
        <f t="shared" si="36"/>
        <v>6.605771926419532</v>
      </c>
      <c r="DS30" s="2495">
        <f t="shared" si="36"/>
        <v>3.0185983140048522</v>
      </c>
      <c r="DT30" s="2495">
        <f t="shared" si="36"/>
        <v>0.6196877444790827</v>
      </c>
      <c r="DU30" s="2495">
        <f t="shared" si="36"/>
        <v>23.708774506523646</v>
      </c>
      <c r="DV30" s="2495">
        <f t="shared" si="36"/>
        <v>4.1808642304731567</v>
      </c>
      <c r="DW30" s="2495">
        <f t="shared" si="36"/>
        <v>54.854215011723809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6.72</v>
      </c>
      <c r="C31" s="1143">
        <v>20</v>
      </c>
      <c r="D31" s="1143">
        <v>20</v>
      </c>
      <c r="E31" s="1142">
        <v>9.24</v>
      </c>
      <c r="F31" s="1143">
        <v>84</v>
      </c>
      <c r="G31" s="1143">
        <v>135</v>
      </c>
      <c r="H31" s="1149">
        <v>15.2</v>
      </c>
      <c r="I31" s="1144">
        <v>0.34799999999999998</v>
      </c>
      <c r="J31" s="2248"/>
      <c r="K31" s="1164">
        <v>6.08</v>
      </c>
      <c r="L31" s="922">
        <v>10</v>
      </c>
      <c r="M31" s="1165">
        <v>4.9000000000000002E-2</v>
      </c>
      <c r="N31" s="1478">
        <v>6.15</v>
      </c>
      <c r="O31" s="1479">
        <v>10</v>
      </c>
      <c r="P31" s="2244"/>
      <c r="Q31" s="1478">
        <v>6.04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0.04</v>
      </c>
      <c r="AB31" s="2259"/>
      <c r="AC31" s="2735"/>
      <c r="AD31" s="2533"/>
      <c r="AE31" s="2620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1</v>
      </c>
      <c r="AR31" s="2535">
        <v>0.36</v>
      </c>
      <c r="AS31" s="2248"/>
      <c r="AT31" s="2230">
        <v>0.04</v>
      </c>
      <c r="AU31" s="2727">
        <v>3.7999999999999999E-2</v>
      </c>
      <c r="AV31" s="1125">
        <v>1</v>
      </c>
      <c r="AW31" s="2534">
        <v>0.47</v>
      </c>
      <c r="AX31" s="2248"/>
      <c r="AY31" s="2727">
        <v>3.3000000000000002E-2</v>
      </c>
      <c r="AZ31" s="1125">
        <v>1</v>
      </c>
      <c r="BA31" s="2534">
        <v>0.34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9.1166666666666671</v>
      </c>
      <c r="BZ31" s="2412">
        <f t="shared" ref="BZ31:DW31" si="37">IF(BZ30&gt;=0.1,AVERAGE(BZ$8,BZ$10,BZ$12,BZ$14,BZ$16,BZ$18,BZ$20,BZ$22,BZ$24,BZ$26,BZ$28),"")</f>
        <v>9.1333333333333329</v>
      </c>
      <c r="CA31" s="2412">
        <f t="shared" si="37"/>
        <v>9.1333333333333329</v>
      </c>
      <c r="CB31" s="2412">
        <f t="shared" si="37"/>
        <v>27.383333333333329</v>
      </c>
      <c r="CC31" s="2412">
        <f t="shared" si="37"/>
        <v>8.6166666666666671</v>
      </c>
      <c r="CD31" s="2412">
        <f t="shared" si="37"/>
        <v>8.6333333333333329</v>
      </c>
      <c r="CE31" s="2412">
        <f t="shared" si="37"/>
        <v>8.6333333333333329</v>
      </c>
      <c r="CF31" s="2412">
        <f t="shared" si="37"/>
        <v>25.883333333333329</v>
      </c>
      <c r="CG31" s="2412" t="str">
        <f t="shared" si="37"/>
        <v/>
      </c>
      <c r="CH31" s="2412">
        <f t="shared" si="37"/>
        <v>9.6271199999999997</v>
      </c>
      <c r="CI31" s="2412" t="str">
        <f t="shared" si="37"/>
        <v/>
      </c>
      <c r="CJ31" s="2412">
        <f t="shared" si="37"/>
        <v>15.538560000000002</v>
      </c>
      <c r="CK31" s="2412">
        <f t="shared" si="37"/>
        <v>25.165679999999998</v>
      </c>
      <c r="CL31" s="2413">
        <f t="shared" si="37"/>
        <v>1.4116799999999998</v>
      </c>
      <c r="CM31" s="2511" t="s">
        <v>50</v>
      </c>
      <c r="CN31" s="2483">
        <f t="shared" si="37"/>
        <v>55.252702063916708</v>
      </c>
      <c r="CO31" s="2485">
        <f>AVERAGE(CO$8,CO$10,CO$12,CO$14,CO$16,CO$18,CO$20,CO$22,CO$24,CO$26,CO$28)</f>
        <v>4642.2982999999995</v>
      </c>
      <c r="CP31" s="2485" t="str">
        <f t="shared" si="37"/>
        <v/>
      </c>
      <c r="CQ31" s="2485">
        <f t="shared" si="37"/>
        <v>581.4977973568283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1.4905255959686157</v>
      </c>
      <c r="CY31" s="2412">
        <f t="shared" si="37"/>
        <v>1.4996786094016821</v>
      </c>
      <c r="CZ31" s="2412">
        <f t="shared" si="37"/>
        <v>1.515134355768921</v>
      </c>
      <c r="DA31" s="2496">
        <f t="shared" si="37"/>
        <v>0.19733581915956619</v>
      </c>
      <c r="DB31" s="2496">
        <f t="shared" si="37"/>
        <v>0.19879295513694559</v>
      </c>
      <c r="DC31" s="2496">
        <f t="shared" si="37"/>
        <v>0.1929320636065186</v>
      </c>
      <c r="DD31" s="2496">
        <f t="shared" si="37"/>
        <v>0.13814927861857232</v>
      </c>
      <c r="DE31" s="2496">
        <f t="shared" si="37"/>
        <v>0.14896195651837654</v>
      </c>
      <c r="DF31" s="2496">
        <f t="shared" si="37"/>
        <v>0.14840275495999142</v>
      </c>
      <c r="DG31" s="2496">
        <f t="shared" si="37"/>
        <v>1.4409511228533687</v>
      </c>
      <c r="DH31" s="2412">
        <f t="shared" si="37"/>
        <v>1.5</v>
      </c>
      <c r="DI31" s="2496">
        <f t="shared" si="37"/>
        <v>6.9873707112513631E-2</v>
      </c>
      <c r="DJ31" s="2496">
        <f t="shared" si="37"/>
        <v>6.9410749803325997E-2</v>
      </c>
      <c r="DK31" s="2496">
        <f t="shared" si="37"/>
        <v>6.9839674955886874E-2</v>
      </c>
      <c r="DL31" s="2496">
        <f t="shared" si="37"/>
        <v>1.1034751341364608</v>
      </c>
      <c r="DM31" s="2496">
        <f t="shared" si="37"/>
        <v>0.5052412051585653</v>
      </c>
      <c r="DN31" s="2496">
        <f t="shared" si="37"/>
        <v>0.10052942006483723</v>
      </c>
      <c r="DO31" s="2496">
        <f t="shared" si="37"/>
        <v>3.7785373937472913</v>
      </c>
      <c r="DP31" s="2496">
        <f t="shared" si="37"/>
        <v>0.68530578806932951</v>
      </c>
      <c r="DQ31" s="2496">
        <f t="shared" si="37"/>
        <v>4.7916455619256544</v>
      </c>
      <c r="DR31" s="2496">
        <f t="shared" si="37"/>
        <v>1.1009619877365886</v>
      </c>
      <c r="DS31" s="2496">
        <f t="shared" si="37"/>
        <v>0.50309971900080874</v>
      </c>
      <c r="DT31" s="2496">
        <f t="shared" si="37"/>
        <v>0.10328129074651378</v>
      </c>
      <c r="DU31" s="2496">
        <f t="shared" si="37"/>
        <v>3.951462417753941</v>
      </c>
      <c r="DV31" s="2496">
        <f t="shared" si="37"/>
        <v>0.69681070507885945</v>
      </c>
      <c r="DW31" s="2506">
        <f t="shared" si="37"/>
        <v>9.1423691686206343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39.82</v>
      </c>
      <c r="C32" s="1327">
        <f t="shared" ref="C32:H32" si="40">SUM(C8:C31)</f>
        <v>116</v>
      </c>
      <c r="D32" s="1327">
        <f t="shared" si="40"/>
        <v>113</v>
      </c>
      <c r="E32" s="1327">
        <f t="shared" si="40"/>
        <v>58.089999999999996</v>
      </c>
      <c r="F32" s="1327">
        <f t="shared" si="40"/>
        <v>486</v>
      </c>
      <c r="G32" s="1327">
        <f t="shared" si="40"/>
        <v>818</v>
      </c>
      <c r="H32" s="1324">
        <f t="shared" si="40"/>
        <v>95.100000000000009</v>
      </c>
      <c r="I32" s="1155">
        <f t="shared" si="39"/>
        <v>2.0089999999999999</v>
      </c>
      <c r="J32" s="1156">
        <f t="shared" ref="J32" si="41">SUM(J8:J31)</f>
        <v>8.1000000000000003E-2</v>
      </c>
      <c r="K32" s="1162">
        <f t="shared" si="39"/>
        <v>36.69</v>
      </c>
      <c r="L32" s="924">
        <f t="shared" si="39"/>
        <v>60</v>
      </c>
      <c r="M32" s="1163">
        <f t="shared" ref="M32:S32" si="42">SUM(M8:M31)</f>
        <v>0.29099999999999998</v>
      </c>
      <c r="N32" s="1480">
        <f t="shared" si="42"/>
        <v>36.700000000000003</v>
      </c>
      <c r="O32" s="1556">
        <f t="shared" si="42"/>
        <v>60</v>
      </c>
      <c r="P32" s="1481">
        <f t="shared" si="42"/>
        <v>0</v>
      </c>
      <c r="Q32" s="1480">
        <f t="shared" si="42"/>
        <v>36.21</v>
      </c>
      <c r="R32" s="1556">
        <f t="shared" si="42"/>
        <v>60</v>
      </c>
      <c r="S32" s="1481">
        <f t="shared" si="42"/>
        <v>0</v>
      </c>
      <c r="T32" s="1480">
        <f t="shared" si="39"/>
        <v>24.669999999999998</v>
      </c>
      <c r="U32" s="1480">
        <f t="shared" si="39"/>
        <v>2.165</v>
      </c>
      <c r="V32" s="1556">
        <f t="shared" si="39"/>
        <v>22</v>
      </c>
      <c r="W32" s="1480">
        <f t="shared" ref="W32" si="43">SUM(W8:W31)</f>
        <v>2.48</v>
      </c>
      <c r="X32" s="1482">
        <f t="shared" ref="X32:BU32" si="44">SUM(X8:X31)</f>
        <v>61.6</v>
      </c>
      <c r="Y32" s="1482">
        <f t="shared" si="44"/>
        <v>36.9</v>
      </c>
      <c r="Z32" s="1480">
        <f t="shared" si="44"/>
        <v>2.0916352201257862</v>
      </c>
      <c r="AA32" s="1481">
        <f t="shared" ref="AA32" si="45">SUM(AA8:AA31)</f>
        <v>0.246</v>
      </c>
      <c r="AB32" s="1480">
        <f t="shared" si="44"/>
        <v>24.630000000000003</v>
      </c>
      <c r="AC32" s="1480">
        <f t="shared" si="44"/>
        <v>2.218</v>
      </c>
      <c r="AD32" s="1556">
        <f t="shared" si="44"/>
        <v>23</v>
      </c>
      <c r="AE32" s="1480">
        <f t="shared" si="44"/>
        <v>2.44</v>
      </c>
      <c r="AF32" s="1482">
        <f t="shared" si="44"/>
        <v>64.2</v>
      </c>
      <c r="AG32" s="1482">
        <f t="shared" si="44"/>
        <v>36.9</v>
      </c>
      <c r="AH32" s="1480">
        <f t="shared" si="44"/>
        <v>1.9304716981132075</v>
      </c>
      <c r="AI32" s="1480">
        <f t="shared" si="44"/>
        <v>24.619999999999997</v>
      </c>
      <c r="AJ32" s="1495">
        <f t="shared" si="44"/>
        <v>1.573</v>
      </c>
      <c r="AK32" s="1559">
        <f t="shared" si="44"/>
        <v>21</v>
      </c>
      <c r="AL32" s="1495">
        <f t="shared" si="44"/>
        <v>2.57</v>
      </c>
      <c r="AM32" s="1496">
        <f t="shared" si="44"/>
        <v>64.7</v>
      </c>
      <c r="AN32" s="1496">
        <f t="shared" si="44"/>
        <v>37</v>
      </c>
      <c r="AO32" s="1495">
        <f t="shared" si="44"/>
        <v>1.8503703703703704</v>
      </c>
      <c r="AP32" s="1497">
        <f t="shared" si="44"/>
        <v>0.20300000000000001</v>
      </c>
      <c r="AQ32" s="1559">
        <f t="shared" si="44"/>
        <v>6</v>
      </c>
      <c r="AR32" s="1495">
        <f t="shared" si="44"/>
        <v>1.94</v>
      </c>
      <c r="AS32" s="1489">
        <f t="shared" si="44"/>
        <v>2.3E-2</v>
      </c>
      <c r="AT32" s="1489">
        <f t="shared" ref="AT32" si="46">SUM(AT8:AT31)</f>
        <v>0.24000000000000002</v>
      </c>
      <c r="AU32" s="923">
        <f t="shared" si="44"/>
        <v>0.16800000000000001</v>
      </c>
      <c r="AV32" s="924">
        <f t="shared" si="44"/>
        <v>6</v>
      </c>
      <c r="AW32" s="923">
        <f t="shared" si="44"/>
        <v>1.8900000000000001</v>
      </c>
      <c r="AX32" s="925">
        <f t="shared" si="44"/>
        <v>1.4999999999999999E-2</v>
      </c>
      <c r="AY32" s="923">
        <f t="shared" si="44"/>
        <v>0.21300000000000002</v>
      </c>
      <c r="AZ32" s="924">
        <f t="shared" si="44"/>
        <v>6</v>
      </c>
      <c r="BA32" s="923">
        <f t="shared" si="44"/>
        <v>2.76</v>
      </c>
      <c r="BB32" s="925">
        <f t="shared" si="44"/>
        <v>8.9999999999999993E-3</v>
      </c>
      <c r="BC32" s="923">
        <f t="shared" si="44"/>
        <v>44.45</v>
      </c>
      <c r="BD32" s="923">
        <f t="shared" si="44"/>
        <v>0.33299999999999996</v>
      </c>
      <c r="BE32" s="924">
        <f t="shared" si="44"/>
        <v>6</v>
      </c>
      <c r="BF32" s="928">
        <f t="shared" si="44"/>
        <v>26.500000000000004</v>
      </c>
      <c r="BG32" s="1103">
        <f t="shared" ref="BG32:BI32" si="47">SUM(BG8:BG31)</f>
        <v>91.899999999999991</v>
      </c>
      <c r="BH32" s="2542">
        <f t="shared" si="47"/>
        <v>40</v>
      </c>
      <c r="BI32" s="2542">
        <f t="shared" si="47"/>
        <v>70</v>
      </c>
      <c r="BJ32" s="1097">
        <f t="shared" si="44"/>
        <v>3.1E-2</v>
      </c>
      <c r="BK32" s="926">
        <f t="shared" si="44"/>
        <v>44.44</v>
      </c>
      <c r="BL32" s="923">
        <f t="shared" si="44"/>
        <v>0.36899999999999999</v>
      </c>
      <c r="BM32" s="924">
        <f t="shared" si="44"/>
        <v>6</v>
      </c>
      <c r="BN32" s="1103">
        <f t="shared" si="44"/>
        <v>23.8</v>
      </c>
      <c r="BO32" s="1103">
        <f t="shared" ref="BO32:BT32" si="48">SUM(BO8:BO31)</f>
        <v>91.199999999999989</v>
      </c>
      <c r="BP32" s="2542">
        <f t="shared" si="48"/>
        <v>40</v>
      </c>
      <c r="BQ32" s="2542">
        <f t="shared" si="48"/>
        <v>66</v>
      </c>
      <c r="BR32" s="2419">
        <f t="shared" si="48"/>
        <v>2.5999999999999999E-2</v>
      </c>
      <c r="BS32" s="2517">
        <f t="shared" si="48"/>
        <v>23.8</v>
      </c>
      <c r="BT32" s="2517">
        <f t="shared" si="48"/>
        <v>20.7</v>
      </c>
      <c r="BU32" s="2517">
        <f t="shared" si="44"/>
        <v>20.399999999999999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8.1999999999999993</v>
      </c>
      <c r="BZ32" s="903">
        <f t="shared" ref="BZ32:DW32" si="49">IF(BZ30&gt;=0.1,MIN(BZ$8,BZ$10,BZ$12,BZ$14,BZ$16,BZ$18,BZ$20,BZ$22,BZ$24,BZ$26,BZ$28),"")</f>
        <v>8.3000000000000007</v>
      </c>
      <c r="CA32" s="903">
        <f t="shared" si="49"/>
        <v>8.3000000000000007</v>
      </c>
      <c r="CB32" s="903">
        <f t="shared" si="49"/>
        <v>24.8</v>
      </c>
      <c r="CC32" s="903">
        <f t="shared" si="49"/>
        <v>7.6999999999999993</v>
      </c>
      <c r="CD32" s="903">
        <f t="shared" si="49"/>
        <v>7.8000000000000007</v>
      </c>
      <c r="CE32" s="903">
        <f t="shared" si="49"/>
        <v>7.8000000000000007</v>
      </c>
      <c r="CF32" s="903">
        <f t="shared" si="49"/>
        <v>23.3</v>
      </c>
      <c r="CG32" s="903" t="str">
        <f t="shared" si="49"/>
        <v/>
      </c>
      <c r="CH32" s="903">
        <f t="shared" si="49"/>
        <v>8.1720000000000006</v>
      </c>
      <c r="CI32" s="903" t="str">
        <f t="shared" si="49"/>
        <v/>
      </c>
      <c r="CJ32" s="903">
        <f t="shared" si="49"/>
        <v>13.81392</v>
      </c>
      <c r="CK32" s="903">
        <f t="shared" si="49"/>
        <v>22.896000000000001</v>
      </c>
      <c r="CL32" s="2415">
        <f t="shared" si="49"/>
        <v>0.96192</v>
      </c>
      <c r="CM32" s="2511" t="s">
        <v>51</v>
      </c>
      <c r="CN32" s="2486">
        <f t="shared" si="49"/>
        <v>54.218676275039677</v>
      </c>
      <c r="CO32" s="2487">
        <f t="shared" si="49"/>
        <v>4304.1175999999996</v>
      </c>
      <c r="CP32" s="2487" t="str">
        <f t="shared" si="49"/>
        <v/>
      </c>
      <c r="CQ32" s="2487">
        <f t="shared" si="49"/>
        <v>475.77092511013217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1.409564068692206</v>
      </c>
      <c r="CY32" s="903">
        <f t="shared" si="49"/>
        <v>1.4837516512549538</v>
      </c>
      <c r="CZ32" s="903">
        <f t="shared" si="49"/>
        <v>1.4837516512549538</v>
      </c>
      <c r="DA32" s="2497">
        <f t="shared" si="49"/>
        <v>0.19234194901408361</v>
      </c>
      <c r="DB32" s="2497">
        <f t="shared" si="49"/>
        <v>0.19671335694622188</v>
      </c>
      <c r="DC32" s="2497">
        <f t="shared" si="49"/>
        <v>0.17614473225500285</v>
      </c>
      <c r="DD32" s="2497">
        <f t="shared" si="49"/>
        <v>9.9281576361910692E-2</v>
      </c>
      <c r="DE32" s="2497">
        <f t="shared" si="49"/>
        <v>0.13611183856068404</v>
      </c>
      <c r="DF32" s="2497">
        <f t="shared" si="49"/>
        <v>0.1442564617605627</v>
      </c>
      <c r="DG32" s="2497">
        <f t="shared" si="49"/>
        <v>1.4076618229854692</v>
      </c>
      <c r="DH32" s="903">
        <f t="shared" si="49"/>
        <v>1</v>
      </c>
      <c r="DI32" s="2497">
        <f t="shared" si="49"/>
        <v>6.7998934185984544E-2</v>
      </c>
      <c r="DJ32" s="2497">
        <f t="shared" si="49"/>
        <v>6.7412736477484678E-2</v>
      </c>
      <c r="DK32" s="2497">
        <f t="shared" si="49"/>
        <v>6.7412736477484678E-2</v>
      </c>
      <c r="DL32" s="2497">
        <f t="shared" si="49"/>
        <v>1.0727969348659006</v>
      </c>
      <c r="DM32" s="2497">
        <f t="shared" si="49"/>
        <v>0.5004868095384275</v>
      </c>
      <c r="DN32" s="2497">
        <f t="shared" si="49"/>
        <v>9.632446134347275E-2</v>
      </c>
      <c r="DO32" s="2497">
        <f t="shared" si="49"/>
        <v>3.7066482296329388</v>
      </c>
      <c r="DP32" s="2497">
        <f t="shared" si="49"/>
        <v>0.60823204052345969</v>
      </c>
      <c r="DQ32" s="2497">
        <f t="shared" si="49"/>
        <v>4.6360883409875404</v>
      </c>
      <c r="DR32" s="2497">
        <f t="shared" si="49"/>
        <v>1.0727969348659006</v>
      </c>
      <c r="DS32" s="2497">
        <f t="shared" si="49"/>
        <v>0.49649606105711747</v>
      </c>
      <c r="DT32" s="2497">
        <f t="shared" si="49"/>
        <v>9.2619674368723801E-2</v>
      </c>
      <c r="DU32" s="2497">
        <f t="shared" si="49"/>
        <v>3.7939042161251182</v>
      </c>
      <c r="DV32" s="2497">
        <f t="shared" si="49"/>
        <v>0.63975626213595616</v>
      </c>
      <c r="DW32" s="2507">
        <f t="shared" si="49"/>
        <v>8.7858737091442194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8.1999999999999993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31.024390243902442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16.753170731707321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1.1168780487804881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662">
        <f t="shared" si="50"/>
        <v>10.1</v>
      </c>
      <c r="GS32" s="1662">
        <f t="shared" si="50"/>
        <v>25.188118811881189</v>
      </c>
      <c r="GT32" s="1662">
        <f t="shared" si="50"/>
        <v>15.616633663366336</v>
      </c>
      <c r="GU32" s="1662">
        <f t="shared" si="50"/>
        <v>6.17</v>
      </c>
      <c r="GV32" s="1662">
        <f t="shared" si="50"/>
        <v>17</v>
      </c>
      <c r="GW32" s="1662">
        <f t="shared" si="50"/>
        <v>10</v>
      </c>
      <c r="GX32" s="1553">
        <f>MIN(GX8:GX31)</f>
        <v>1.5616633663366337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51"/>
        <v>10.1</v>
      </c>
      <c r="HE32" s="1662">
        <f t="shared" si="51"/>
        <v>26.732673267326735</v>
      </c>
      <c r="HF32" s="1662">
        <f t="shared" si="51"/>
        <v>18.17821782178218</v>
      </c>
      <c r="HG32" s="1662">
        <f t="shared" si="51"/>
        <v>6.18</v>
      </c>
      <c r="HH32" s="1662">
        <f t="shared" si="51"/>
        <v>16.8</v>
      </c>
      <c r="HI32" s="1662">
        <f t="shared" si="51"/>
        <v>10</v>
      </c>
      <c r="HJ32" s="1553">
        <f>MIN(HJ8:HJ31)</f>
        <v>1.8178217821782181</v>
      </c>
      <c r="HK32" s="1534"/>
      <c r="HL32" s="1534"/>
      <c r="HM32" s="1535"/>
      <c r="HN32" s="1535">
        <f>MIN(HJ32,GX32,GL32)</f>
        <v>1.1168780487804881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6.6366666666666667</v>
      </c>
      <c r="C33" s="1328">
        <f t="shared" ref="C33:V33" si="52">IF(C32&lt;=0,"",AVERAGE(C8:C31))</f>
        <v>19.333333333333332</v>
      </c>
      <c r="D33" s="1328">
        <f t="shared" si="52"/>
        <v>18.833333333333332</v>
      </c>
      <c r="E33" s="1157">
        <f t="shared" si="52"/>
        <v>9.6816666666666666</v>
      </c>
      <c r="F33" s="1328">
        <f t="shared" si="52"/>
        <v>81</v>
      </c>
      <c r="G33" s="1328">
        <f t="shared" si="52"/>
        <v>136.33333333333334</v>
      </c>
      <c r="H33" s="1325">
        <f t="shared" si="52"/>
        <v>15.850000000000001</v>
      </c>
      <c r="I33" s="1369">
        <f t="shared" si="52"/>
        <v>0.33483333333333332</v>
      </c>
      <c r="J33" s="1369">
        <f>IF(J32&lt;=0.0001,"",AVERAGE(J8:J31))</f>
        <v>4.0500000000000001E-2</v>
      </c>
      <c r="K33" s="1157">
        <f t="shared" si="52"/>
        <v>6.1149999999999993</v>
      </c>
      <c r="L33" s="1328">
        <f t="shared" si="52"/>
        <v>10</v>
      </c>
      <c r="M33" s="1369">
        <f t="shared" si="52"/>
        <v>4.8499999999999995E-2</v>
      </c>
      <c r="N33" s="1484">
        <f t="shared" si="52"/>
        <v>6.1166666666666671</v>
      </c>
      <c r="O33" s="1557">
        <f t="shared" si="52"/>
        <v>10</v>
      </c>
      <c r="P33" s="1476" t="str">
        <f t="shared" si="52"/>
        <v/>
      </c>
      <c r="Q33" s="1484">
        <f t="shared" si="52"/>
        <v>6.0350000000000001</v>
      </c>
      <c r="R33" s="1557">
        <f t="shared" si="52"/>
        <v>10</v>
      </c>
      <c r="S33" s="1476" t="str">
        <f t="shared" si="52"/>
        <v/>
      </c>
      <c r="T33" s="1484">
        <f t="shared" si="52"/>
        <v>6.1674999999999995</v>
      </c>
      <c r="U33" s="1484">
        <f t="shared" si="52"/>
        <v>0.54125000000000001</v>
      </c>
      <c r="V33" s="1557">
        <f t="shared" si="52"/>
        <v>5.5</v>
      </c>
      <c r="W33" s="1484">
        <f t="shared" ref="W33" si="53">IF(W32&lt;=0,"",AVERAGE(W8:W31))</f>
        <v>0.62</v>
      </c>
      <c r="X33" s="1476">
        <f t="shared" ref="X33:AR33" si="54">IF(X32&lt;=0,"",AVERAGE(X8:X31))</f>
        <v>15.4</v>
      </c>
      <c r="Y33" s="1476">
        <f t="shared" si="54"/>
        <v>9.2249999999999996</v>
      </c>
      <c r="Z33" s="1484">
        <f t="shared" si="54"/>
        <v>0.52290880503144654</v>
      </c>
      <c r="AA33" s="1483">
        <f t="shared" ref="AA33" si="55">IF(AA32&lt;=0,"",AVERAGE(AA8:AA31))</f>
        <v>4.1000000000000002E-2</v>
      </c>
      <c r="AB33" s="1484">
        <f t="shared" si="54"/>
        <v>6.1575000000000006</v>
      </c>
      <c r="AC33" s="1484">
        <f t="shared" si="54"/>
        <v>0.55449999999999999</v>
      </c>
      <c r="AD33" s="1557">
        <f t="shared" si="54"/>
        <v>5.75</v>
      </c>
      <c r="AE33" s="1484">
        <f t="shared" si="54"/>
        <v>0.61</v>
      </c>
      <c r="AF33" s="1476">
        <f t="shared" si="54"/>
        <v>16.05</v>
      </c>
      <c r="AG33" s="1476">
        <f t="shared" si="54"/>
        <v>9.2249999999999996</v>
      </c>
      <c r="AH33" s="1484">
        <f t="shared" si="54"/>
        <v>0.48261792452830188</v>
      </c>
      <c r="AI33" s="1484">
        <f t="shared" si="54"/>
        <v>6.1549999999999994</v>
      </c>
      <c r="AJ33" s="1495">
        <f t="shared" si="54"/>
        <v>0.39324999999999999</v>
      </c>
      <c r="AK33" s="1559">
        <f t="shared" si="54"/>
        <v>5.25</v>
      </c>
      <c r="AL33" s="1495">
        <f t="shared" si="54"/>
        <v>0.64249999999999996</v>
      </c>
      <c r="AM33" s="1496">
        <f t="shared" si="54"/>
        <v>16.175000000000001</v>
      </c>
      <c r="AN33" s="1496">
        <f t="shared" si="54"/>
        <v>9.25</v>
      </c>
      <c r="AO33" s="1495">
        <f t="shared" si="54"/>
        <v>0.46259259259259261</v>
      </c>
      <c r="AP33" s="1497">
        <f t="shared" si="54"/>
        <v>3.3833333333333333E-2</v>
      </c>
      <c r="AQ33" s="1559">
        <f t="shared" si="54"/>
        <v>1</v>
      </c>
      <c r="AR33" s="1495">
        <f t="shared" si="54"/>
        <v>0.32333333333333331</v>
      </c>
      <c r="AS33" s="2529">
        <f>IF(AS32&lt;=0.01,"",AVERAGE(AS8:AS31))</f>
        <v>1.15E-2</v>
      </c>
      <c r="AT33" s="2529">
        <f>IF(AT32&lt;=0.01,"",AVERAGE(AT8:AT31))</f>
        <v>0.04</v>
      </c>
      <c r="AU33" s="1157">
        <f>IF(AU32&lt;=0,"",AVERAGE(AU8:AU31))</f>
        <v>2.8000000000000001E-2</v>
      </c>
      <c r="AV33" s="1328">
        <f>IF(AV32&lt;=0,"",AVERAGE(AV8:AV31))</f>
        <v>1</v>
      </c>
      <c r="AW33" s="1157">
        <f>IF(AW32&lt;=0,"",AVERAGE(AW8:AW31))</f>
        <v>0.315</v>
      </c>
      <c r="AX33" s="1369">
        <f>IF(AX32&lt;=0.01,"",AVERAGE(AX8:AX31))</f>
        <v>1.4999999999999999E-2</v>
      </c>
      <c r="AY33" s="1157">
        <f>IF(AY32&lt;=0,"",AVERAGE(AY8:AY31))</f>
        <v>3.5500000000000004E-2</v>
      </c>
      <c r="AZ33" s="1328">
        <f>IF(AZ32&lt;=0,"",AVERAGE(AZ8:AZ31))</f>
        <v>1</v>
      </c>
      <c r="BA33" s="1157">
        <f>IF(BA32&lt;=0,"",AVERAGE(BA8:BA31))</f>
        <v>0.45999999999999996</v>
      </c>
      <c r="BB33" s="1369" t="str">
        <f>IF(BB32&lt;=0.01,"",AVERAGE(BB8:BB31))</f>
        <v/>
      </c>
      <c r="BC33" s="1157">
        <f>IF(BC32&lt;=0,"",AVERAGE(BC8:BC31))</f>
        <v>7.4083333333333341</v>
      </c>
      <c r="BD33" s="1157">
        <f>IF(BD32&lt;=0,"",AVERAGE(BD8:BD31))</f>
        <v>5.5499999999999994E-2</v>
      </c>
      <c r="BE33" s="1328">
        <f>IF(BE32&lt;=0,"",AVERAGE(BE8:BE31))</f>
        <v>1</v>
      </c>
      <c r="BF33" s="1157">
        <f>IF(BF32&lt;=0,"",AVERAGE(BF8:BF31))</f>
        <v>4.416666666666667</v>
      </c>
      <c r="BG33" s="1325">
        <f t="shared" ref="BG33:BI33" si="56">IF(BG32&lt;=0,"",AVERAGE(BG8:BG31))</f>
        <v>15.316666666666665</v>
      </c>
      <c r="BH33" s="1328">
        <f t="shared" si="56"/>
        <v>20</v>
      </c>
      <c r="BI33" s="1328">
        <f t="shared" si="56"/>
        <v>35</v>
      </c>
      <c r="BJ33" s="1369">
        <f>IF(BJ32&lt;=0.01,"",AVERAGE(BJ8:BJ31))</f>
        <v>1.55E-2</v>
      </c>
      <c r="BK33" s="1157">
        <f>IF(BK32&lt;=0,"",AVERAGE(BK8:BK31))</f>
        <v>7.4066666666666663</v>
      </c>
      <c r="BL33" s="1157">
        <f>IF(BL32&lt;=0,"",AVERAGE(BL8:BL31))</f>
        <v>6.1499999999999999E-2</v>
      </c>
      <c r="BM33" s="1328">
        <f>IF(BM32&lt;=0,"",AVERAGE(BM8:BM31))</f>
        <v>1</v>
      </c>
      <c r="BN33" s="1325">
        <f>IF(BN32&lt;=0,"",AVERAGE(BN8:BN31))</f>
        <v>3.9666666666666668</v>
      </c>
      <c r="BO33" s="1325">
        <f t="shared" ref="BO33:BQ33" si="57">IF(BO32&lt;=0,"",AVERAGE(BO8:BO31))</f>
        <v>15.199999999999998</v>
      </c>
      <c r="BP33" s="1328">
        <f t="shared" si="57"/>
        <v>20</v>
      </c>
      <c r="BQ33" s="1328">
        <f t="shared" si="57"/>
        <v>33</v>
      </c>
      <c r="BR33" s="2523">
        <f t="shared" ref="BR33:BT33" si="58">IF(BR32&lt;=0.01,"",AVERAGE(BR8:BR31))</f>
        <v>1.2999999999999999E-2</v>
      </c>
      <c r="BS33" s="2420">
        <f t="shared" si="58"/>
        <v>3.9666666666666668</v>
      </c>
      <c r="BT33" s="2420">
        <f t="shared" si="58"/>
        <v>3.4499999999999997</v>
      </c>
      <c r="BU33" s="2420">
        <f>IF(BU32&lt;=0.01,"",AVERAGE(BU8:BU31))</f>
        <v>3.4</v>
      </c>
      <c r="BV33" s="2947"/>
      <c r="BW33" s="2948"/>
      <c r="BX33" s="2434" t="s">
        <v>52</v>
      </c>
      <c r="BY33" s="2416">
        <f>IF(BY30&gt;=0.1,MAX(BY8,BY10,BY12,BY14,BY16,BY18,BY20,BY22,BY24,BY26,BY28),"")</f>
        <v>10.1</v>
      </c>
      <c r="BZ33" s="2417">
        <f t="shared" ref="BZ33:DW33" si="59">IF(BZ30&gt;=0.1,MAX(BZ$8,BZ$10,BZ$12,BZ$14,BZ$16,BZ$18,BZ$20,BZ$22,BZ$24,BZ$26,BZ$28),"")</f>
        <v>10.1</v>
      </c>
      <c r="CA33" s="2417">
        <f t="shared" si="59"/>
        <v>10.1</v>
      </c>
      <c r="CB33" s="2417">
        <f t="shared" si="59"/>
        <v>30.299999999999997</v>
      </c>
      <c r="CC33" s="2417">
        <f t="shared" si="59"/>
        <v>9.6</v>
      </c>
      <c r="CD33" s="2417">
        <f t="shared" si="59"/>
        <v>9.6</v>
      </c>
      <c r="CE33" s="2417">
        <f t="shared" si="59"/>
        <v>9.6</v>
      </c>
      <c r="CF33" s="2417">
        <f t="shared" si="59"/>
        <v>28.799999999999997</v>
      </c>
      <c r="CG33" s="2417" t="str">
        <f t="shared" si="59"/>
        <v/>
      </c>
      <c r="CH33" s="2417">
        <f t="shared" si="59"/>
        <v>11.016</v>
      </c>
      <c r="CI33" s="2417" t="str">
        <f t="shared" si="59"/>
        <v/>
      </c>
      <c r="CJ33" s="2417">
        <f t="shared" si="59"/>
        <v>17.385120000000001</v>
      </c>
      <c r="CK33" s="2417">
        <f t="shared" si="59"/>
        <v>27.730080000000001</v>
      </c>
      <c r="CL33" s="2418">
        <f t="shared" si="59"/>
        <v>2.3111999999999999</v>
      </c>
      <c r="CM33" s="2511" t="s">
        <v>52</v>
      </c>
      <c r="CN33" s="2488">
        <f t="shared" si="59"/>
        <v>56.081402761303032</v>
      </c>
      <c r="CO33" s="2489">
        <f t="shared" si="59"/>
        <v>5164.9412000000002</v>
      </c>
      <c r="CP33" s="2489" t="str">
        <f t="shared" si="59"/>
        <v/>
      </c>
      <c r="CQ33" s="2489">
        <f t="shared" si="59"/>
        <v>792.95154185022022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1.5199407159197087</v>
      </c>
      <c r="CY33" s="2417">
        <f t="shared" si="59"/>
        <v>1.5199407159197087</v>
      </c>
      <c r="CZ33" s="2417">
        <f t="shared" si="59"/>
        <v>1.5996697490092473</v>
      </c>
      <c r="DA33" s="2498">
        <f t="shared" si="59"/>
        <v>0.20016446847159416</v>
      </c>
      <c r="DB33" s="2498">
        <f t="shared" si="59"/>
        <v>0.20016446847159416</v>
      </c>
      <c r="DC33" s="2498">
        <f t="shared" si="59"/>
        <v>0.20016446847159416</v>
      </c>
      <c r="DD33" s="2498">
        <f t="shared" si="59"/>
        <v>0.14891754130266188</v>
      </c>
      <c r="DE33" s="2498">
        <f t="shared" si="59"/>
        <v>0.15299927762483922</v>
      </c>
      <c r="DF33" s="2498">
        <f t="shared" si="59"/>
        <v>0.15212499603841154</v>
      </c>
      <c r="DG33" s="2498">
        <f t="shared" si="59"/>
        <v>1.4742404227212682</v>
      </c>
      <c r="DH33" s="2417">
        <f t="shared" si="59"/>
        <v>2.5</v>
      </c>
      <c r="DI33" s="2498">
        <f t="shared" si="59"/>
        <v>7.0572113737581363E-2</v>
      </c>
      <c r="DJ33" s="2498">
        <f t="shared" si="59"/>
        <v>7.0343725019984024E-2</v>
      </c>
      <c r="DK33" s="2498">
        <f t="shared" si="59"/>
        <v>7.0772650172544901E-2</v>
      </c>
      <c r="DL33" s="2498">
        <f t="shared" si="59"/>
        <v>1.1374521072796937</v>
      </c>
      <c r="DM33" s="2498">
        <f t="shared" si="59"/>
        <v>0.51432238239826389</v>
      </c>
      <c r="DN33" s="2498">
        <f t="shared" si="59"/>
        <v>0.1057219697672262</v>
      </c>
      <c r="DO33" s="2498">
        <f t="shared" si="59"/>
        <v>3.8225824201933039</v>
      </c>
      <c r="DP33" s="2498">
        <f t="shared" si="59"/>
        <v>0.72104927384635942</v>
      </c>
      <c r="DQ33" s="2498">
        <f t="shared" si="59"/>
        <v>4.9508780072716023</v>
      </c>
      <c r="DR33" s="2498">
        <f t="shared" si="59"/>
        <v>1.1254789272030654</v>
      </c>
      <c r="DS33" s="2498">
        <f t="shared" si="59"/>
        <v>0.51432238239826389</v>
      </c>
      <c r="DT33" s="2498">
        <f t="shared" si="59"/>
        <v>0.1233422980617639</v>
      </c>
      <c r="DU33" s="2498">
        <f t="shared" si="59"/>
        <v>4.017334233009894</v>
      </c>
      <c r="DV33" s="2498">
        <f t="shared" si="59"/>
        <v>0.73104812562915822</v>
      </c>
      <c r="DW33" s="2508">
        <f t="shared" si="59"/>
        <v>9.4295332536715701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6.49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9.24</v>
      </c>
      <c r="F34" s="1328">
        <f t="shared" si="60"/>
        <v>78</v>
      </c>
      <c r="G34" s="1328">
        <f t="shared" si="60"/>
        <v>134</v>
      </c>
      <c r="H34" s="1325">
        <f t="shared" si="60"/>
        <v>15.2</v>
      </c>
      <c r="I34" s="1369">
        <f t="shared" si="60"/>
        <v>0.32300000000000001</v>
      </c>
      <c r="J34" s="1369">
        <f>IF(J32&lt;=0.001,"",MIN(J8:J31))</f>
        <v>0.04</v>
      </c>
      <c r="K34" s="1157">
        <f t="shared" si="60"/>
        <v>6.08</v>
      </c>
      <c r="L34" s="1328">
        <f t="shared" si="60"/>
        <v>10</v>
      </c>
      <c r="M34" s="1369">
        <f t="shared" si="60"/>
        <v>4.7E-2</v>
      </c>
      <c r="N34" s="1484">
        <f t="shared" si="60"/>
        <v>6.06</v>
      </c>
      <c r="O34" s="1557">
        <f t="shared" si="60"/>
        <v>9</v>
      </c>
      <c r="P34" s="1476" t="str">
        <f t="shared" si="60"/>
        <v/>
      </c>
      <c r="Q34" s="1484">
        <f t="shared" si="60"/>
        <v>6</v>
      </c>
      <c r="R34" s="1557">
        <f t="shared" si="60"/>
        <v>9</v>
      </c>
      <c r="S34" s="1476" t="str">
        <f t="shared" si="60"/>
        <v/>
      </c>
      <c r="T34" s="1484">
        <f t="shared" si="60"/>
        <v>6.13</v>
      </c>
      <c r="U34" s="1484">
        <f t="shared" si="60"/>
        <v>0.34399999999999997</v>
      </c>
      <c r="V34" s="1557">
        <f t="shared" si="60"/>
        <v>4</v>
      </c>
      <c r="W34" s="1484">
        <f t="shared" ref="W34" si="61">IF(W32&lt;=0,"",MIN(W8:W31))</f>
        <v>0.54</v>
      </c>
      <c r="X34" s="1476">
        <f t="shared" ref="X34:AR34" si="62">IF(X32&lt;=0,"",MIN(X8:X31))</f>
        <v>14.9</v>
      </c>
      <c r="Y34" s="1476">
        <f t="shared" si="62"/>
        <v>8.1999999999999993</v>
      </c>
      <c r="Z34" s="1484">
        <f t="shared" si="62"/>
        <v>0.48556603773584911</v>
      </c>
      <c r="AA34" s="1483">
        <f t="shared" ref="AA34" si="63">IF(AA32&lt;=0,"",MIN(AA8:AA31))</f>
        <v>3.7999999999999999E-2</v>
      </c>
      <c r="AB34" s="1484">
        <f t="shared" si="62"/>
        <v>6.13</v>
      </c>
      <c r="AC34" s="1484">
        <f t="shared" si="62"/>
        <v>0.313</v>
      </c>
      <c r="AD34" s="1557">
        <f t="shared" si="62"/>
        <v>4</v>
      </c>
      <c r="AE34" s="1484">
        <f t="shared" si="62"/>
        <v>0.59</v>
      </c>
      <c r="AF34" s="1476">
        <f t="shared" si="62"/>
        <v>15.5</v>
      </c>
      <c r="AG34" s="1476">
        <f t="shared" si="62"/>
        <v>8.1999999999999993</v>
      </c>
      <c r="AH34" s="1484">
        <f t="shared" si="62"/>
        <v>0.44232704402515721</v>
      </c>
      <c r="AI34" s="1484">
        <f t="shared" si="62"/>
        <v>6.11</v>
      </c>
      <c r="AJ34" s="1495">
        <f t="shared" si="62"/>
        <v>0.19700000000000001</v>
      </c>
      <c r="AK34" s="1559">
        <f t="shared" si="62"/>
        <v>4</v>
      </c>
      <c r="AL34" s="1495">
        <f t="shared" si="62"/>
        <v>0.61</v>
      </c>
      <c r="AM34" s="1496">
        <f t="shared" si="62"/>
        <v>15.6</v>
      </c>
      <c r="AN34" s="1496">
        <f t="shared" si="62"/>
        <v>8.1999999999999993</v>
      </c>
      <c r="AO34" s="1495">
        <f t="shared" si="62"/>
        <v>0.42370370370370369</v>
      </c>
      <c r="AP34" s="1497">
        <f t="shared" si="62"/>
        <v>2.3E-2</v>
      </c>
      <c r="AQ34" s="1559">
        <f t="shared" si="62"/>
        <v>1</v>
      </c>
      <c r="AR34" s="1495">
        <f t="shared" si="62"/>
        <v>0.27</v>
      </c>
      <c r="AS34" s="2529">
        <f>IF(AS32&lt;=0.01,"",MIN(AS8:AS31))</f>
        <v>0.01</v>
      </c>
      <c r="AT34" s="2529">
        <f>IF(AT32&lt;=0.01,"",MIN(AT8:AT31))</f>
        <v>3.7999999999999999E-2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0.24</v>
      </c>
      <c r="AX34" s="1369">
        <f>IF(AX32&lt;=0.01,"",MIN(AX8:AX31))</f>
        <v>1.4999999999999999E-2</v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0.34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15.1</v>
      </c>
      <c r="BH34" s="1328">
        <f t="shared" si="64"/>
        <v>20</v>
      </c>
      <c r="BI34" s="1328">
        <f t="shared" si="64"/>
        <v>32</v>
      </c>
      <c r="BJ34" s="1369">
        <f>IF(BJ32&lt;=0.01,"",MIN(BJ8:BJ31))</f>
        <v>1.2999999999999999E-2</v>
      </c>
      <c r="BK34" s="1157">
        <f>IF(BK32&lt;=0,"",MIN(BK8:BK31))</f>
        <v>7.14</v>
      </c>
      <c r="BL34" s="1157">
        <f>IF(BL32&lt;=0,"",MIN(BL8:BL31))</f>
        <v>5.8999999999999997E-2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14.9</v>
      </c>
      <c r="BP34" s="1328">
        <f t="shared" si="65"/>
        <v>20</v>
      </c>
      <c r="BQ34" s="1328">
        <f t="shared" si="65"/>
        <v>31</v>
      </c>
      <c r="BR34" s="2523">
        <f t="shared" ref="BR34:BT34" si="66">IF(BR32&lt;=0.01,"",MIN(BR8:BR31))</f>
        <v>8.0000000000000002E-3</v>
      </c>
      <c r="BS34" s="2420">
        <f t="shared" si="66"/>
        <v>3.8</v>
      </c>
      <c r="BT34" s="2420">
        <f t="shared" si="66"/>
        <v>3.4</v>
      </c>
      <c r="BU34" s="2476">
        <f>IF(BU32&lt;=0.01,"",MIN(BU8:BU31))</f>
        <v>1.7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37130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1730</v>
      </c>
      <c r="CY34" s="2440">
        <f t="shared" si="67"/>
        <v>1745</v>
      </c>
      <c r="CZ34" s="2440">
        <f t="shared" si="67"/>
        <v>1765</v>
      </c>
      <c r="DA34" s="2440">
        <f t="shared" si="67"/>
        <v>2840</v>
      </c>
      <c r="DB34" s="2440">
        <f t="shared" si="67"/>
        <v>2860</v>
      </c>
      <c r="DC34" s="2440">
        <f t="shared" si="67"/>
        <v>2780</v>
      </c>
      <c r="DD34" s="2440">
        <f t="shared" si="67"/>
        <v>1983</v>
      </c>
      <c r="DE34" s="2440">
        <f t="shared" si="67"/>
        <v>2145</v>
      </c>
      <c r="DF34" s="2440">
        <f t="shared" si="67"/>
        <v>2140</v>
      </c>
      <c r="DG34" s="2440">
        <f t="shared" si="67"/>
        <v>4545</v>
      </c>
      <c r="DH34" s="2440">
        <f t="shared" si="67"/>
        <v>0</v>
      </c>
      <c r="DI34" s="2440">
        <f t="shared" si="67"/>
        <v>6845</v>
      </c>
      <c r="DJ34" s="2440">
        <f t="shared" si="67"/>
        <v>6815</v>
      </c>
      <c r="DK34" s="2440">
        <f t="shared" si="67"/>
        <v>6855</v>
      </c>
      <c r="DL34" s="2502">
        <f t="shared" si="67"/>
        <v>497</v>
      </c>
      <c r="DM34" s="2440">
        <f t="shared" si="67"/>
        <v>604</v>
      </c>
      <c r="DN34" s="2440">
        <f t="shared" si="67"/>
        <v>72</v>
      </c>
      <c r="DO34" s="2440">
        <f t="shared" si="67"/>
        <v>7923</v>
      </c>
      <c r="DP34" s="2440">
        <f t="shared" si="67"/>
        <v>1554</v>
      </c>
      <c r="DQ34" s="2440">
        <f t="shared" si="67"/>
        <v>1697</v>
      </c>
      <c r="DR34" s="2440">
        <f t="shared" si="67"/>
        <v>248</v>
      </c>
      <c r="DS34" s="2440">
        <f t="shared" si="67"/>
        <v>301</v>
      </c>
      <c r="DT34" s="2440">
        <f t="shared" si="67"/>
        <v>37</v>
      </c>
      <c r="DU34" s="2440">
        <f t="shared" si="67"/>
        <v>3920</v>
      </c>
      <c r="DV34" s="2440">
        <f t="shared" si="67"/>
        <v>791</v>
      </c>
      <c r="DW34" s="2440">
        <f t="shared" si="67"/>
        <v>1620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8">IF(C32&lt;=0,"",MAX(C8:C31))</f>
        <v>20</v>
      </c>
      <c r="D35" s="1329">
        <f t="shared" si="68"/>
        <v>20</v>
      </c>
      <c r="E35" s="1158">
        <f t="shared" si="68"/>
        <v>10.3</v>
      </c>
      <c r="F35" s="1329">
        <f t="shared" si="68"/>
        <v>84</v>
      </c>
      <c r="G35" s="1329">
        <f t="shared" si="68"/>
        <v>140</v>
      </c>
      <c r="H35" s="1326">
        <f t="shared" si="68"/>
        <v>16.5</v>
      </c>
      <c r="I35" s="1370">
        <f t="shared" si="68"/>
        <v>0.34799999999999998</v>
      </c>
      <c r="J35" s="1370">
        <f>IF(J32&lt;=0.001,"",MAX(J8:J31))</f>
        <v>4.1000000000000002E-2</v>
      </c>
      <c r="K35" s="1158">
        <f t="shared" si="68"/>
        <v>6.17</v>
      </c>
      <c r="L35" s="1329">
        <f t="shared" si="68"/>
        <v>10</v>
      </c>
      <c r="M35" s="1370">
        <f t="shared" si="68"/>
        <v>0.05</v>
      </c>
      <c r="N35" s="1485">
        <f t="shared" si="68"/>
        <v>6.15</v>
      </c>
      <c r="O35" s="1558">
        <f t="shared" si="68"/>
        <v>11</v>
      </c>
      <c r="P35" s="1477" t="str">
        <f t="shared" si="68"/>
        <v/>
      </c>
      <c r="Q35" s="1485">
        <f t="shared" si="68"/>
        <v>6.07</v>
      </c>
      <c r="R35" s="1558">
        <f t="shared" si="68"/>
        <v>11</v>
      </c>
      <c r="S35" s="1477" t="str">
        <f t="shared" si="68"/>
        <v/>
      </c>
      <c r="T35" s="1485">
        <f t="shared" si="68"/>
        <v>6.22</v>
      </c>
      <c r="U35" s="1485">
        <f t="shared" si="68"/>
        <v>0.77600000000000002</v>
      </c>
      <c r="V35" s="1558">
        <f t="shared" si="68"/>
        <v>6</v>
      </c>
      <c r="W35" s="1485">
        <f t="shared" ref="W35" si="69">IF(W32&lt;=0,"",MAX(W8:W31))</f>
        <v>0.74</v>
      </c>
      <c r="X35" s="1477">
        <f t="shared" ref="X35:AR35" si="70">IF(X32&lt;=0,"",MAX(X8:X31))</f>
        <v>16.2</v>
      </c>
      <c r="Y35" s="1477">
        <f t="shared" si="70"/>
        <v>10.1</v>
      </c>
      <c r="Z35" s="1485">
        <f t="shared" si="70"/>
        <v>0.60349056603773588</v>
      </c>
      <c r="AA35" s="1486">
        <f t="shared" ref="AA35" si="71">IF(AA32&lt;=0,"",MAX(AA8:AA31))</f>
        <v>4.5999999999999999E-2</v>
      </c>
      <c r="AB35" s="1485">
        <f t="shared" si="70"/>
        <v>6.18</v>
      </c>
      <c r="AC35" s="1485">
        <f t="shared" si="70"/>
        <v>0.64700000000000002</v>
      </c>
      <c r="AD35" s="1558">
        <f t="shared" si="70"/>
        <v>7</v>
      </c>
      <c r="AE35" s="1485">
        <f t="shared" si="70"/>
        <v>0.63</v>
      </c>
      <c r="AF35" s="1477">
        <f t="shared" si="70"/>
        <v>17</v>
      </c>
      <c r="AG35" s="1477">
        <f t="shared" si="70"/>
        <v>10.1</v>
      </c>
      <c r="AH35" s="1485">
        <f t="shared" si="70"/>
        <v>0.51701257861635219</v>
      </c>
      <c r="AI35" s="1485">
        <f t="shared" si="70"/>
        <v>6.18</v>
      </c>
      <c r="AJ35" s="1495">
        <f t="shared" si="70"/>
        <v>0.628</v>
      </c>
      <c r="AK35" s="1559">
        <f t="shared" si="70"/>
        <v>6</v>
      </c>
      <c r="AL35" s="1495">
        <f t="shared" si="70"/>
        <v>0.68</v>
      </c>
      <c r="AM35" s="1496">
        <f t="shared" si="70"/>
        <v>16.8</v>
      </c>
      <c r="AN35" s="1496">
        <f t="shared" si="70"/>
        <v>10.1</v>
      </c>
      <c r="AO35" s="1495">
        <f t="shared" si="70"/>
        <v>0.49407407407407405</v>
      </c>
      <c r="AP35" s="1497">
        <f t="shared" si="70"/>
        <v>4.4999999999999998E-2</v>
      </c>
      <c r="AQ35" s="1559">
        <f t="shared" si="70"/>
        <v>1</v>
      </c>
      <c r="AR35" s="1495">
        <f t="shared" si="70"/>
        <v>0.39</v>
      </c>
      <c r="AS35" s="2530">
        <f>IF(AS32&lt;=0.01,"",MAX(AS8:AS31))</f>
        <v>1.2999999999999999E-2</v>
      </c>
      <c r="AT35" s="2530">
        <f>IF(AT32&lt;=0.01,"",MAX(AT8:AT31))</f>
        <v>4.3999999999999997E-2</v>
      </c>
      <c r="AU35" s="1158">
        <f>IF(AU32&lt;=0,"",MAX(AU8:AU31))</f>
        <v>3.7999999999999999E-2</v>
      </c>
      <c r="AV35" s="1329">
        <f>IF(AV32&lt;=0,"",MAX(AV8:AV31))</f>
        <v>1</v>
      </c>
      <c r="AW35" s="1158">
        <f>IF(AW32&lt;=0,"",MAX(AW8:AW31))</f>
        <v>0.47</v>
      </c>
      <c r="AX35" s="1370">
        <f>IF(AX32&lt;=0.01,"",MAX(AX8:AX31))</f>
        <v>1.4999999999999999E-2</v>
      </c>
      <c r="AY35" s="1158">
        <f>IF(AY32&lt;=0,"",MAX(AY8:AY31))</f>
        <v>0.04</v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7.68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15.7</v>
      </c>
      <c r="BH35" s="1329">
        <f t="shared" si="72"/>
        <v>20</v>
      </c>
      <c r="BI35" s="1329">
        <f t="shared" si="72"/>
        <v>38</v>
      </c>
      <c r="BJ35" s="1370">
        <f>IF(BJ32&lt;=0.01,"",MAX(BJ8:BJ31))</f>
        <v>1.7999999999999999E-2</v>
      </c>
      <c r="BK35" s="1158">
        <f>IF(BK32&lt;=0,"",MAX(BK8:BK31))</f>
        <v>7.55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15.6</v>
      </c>
      <c r="BP35" s="1329">
        <f t="shared" si="73"/>
        <v>20</v>
      </c>
      <c r="BQ35" s="1329">
        <f t="shared" si="73"/>
        <v>35</v>
      </c>
      <c r="BR35" s="2524">
        <f t="shared" ref="BR35:BT35" si="74">IF(BR32&lt;=0.01,"",MAX(BR8:BR31))</f>
        <v>1.7999999999999999E-2</v>
      </c>
      <c r="BS35" s="2421">
        <f t="shared" si="74"/>
        <v>4</v>
      </c>
      <c r="BT35" s="2421">
        <f t="shared" si="74"/>
        <v>3.5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6188.333333333333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288.33333333333331</v>
      </c>
      <c r="CY35" s="2438">
        <f t="shared" si="75"/>
        <v>290.83333333333331</v>
      </c>
      <c r="CZ35" s="2438">
        <f t="shared" si="75"/>
        <v>294.16666666666669</v>
      </c>
      <c r="DA35" s="2438">
        <f t="shared" si="75"/>
        <v>473.33333333333331</v>
      </c>
      <c r="DB35" s="2438">
        <f t="shared" si="75"/>
        <v>476.66666666666669</v>
      </c>
      <c r="DC35" s="2438">
        <f t="shared" si="75"/>
        <v>463.33333333333331</v>
      </c>
      <c r="DD35" s="2438">
        <f t="shared" si="75"/>
        <v>330.5</v>
      </c>
      <c r="DE35" s="2438">
        <f t="shared" si="75"/>
        <v>357.5</v>
      </c>
      <c r="DF35" s="2438">
        <f t="shared" si="75"/>
        <v>356.66666666666669</v>
      </c>
      <c r="DG35" s="2438">
        <f t="shared" si="75"/>
        <v>757.5</v>
      </c>
      <c r="DH35" s="2438" t="str">
        <f t="shared" si="75"/>
        <v/>
      </c>
      <c r="DI35" s="2438">
        <f t="shared" si="75"/>
        <v>1140.8333333333333</v>
      </c>
      <c r="DJ35" s="2438">
        <f t="shared" si="75"/>
        <v>1135.8333333333333</v>
      </c>
      <c r="DK35" s="2438">
        <f t="shared" si="75"/>
        <v>1142.5</v>
      </c>
      <c r="DL35" s="2503">
        <f t="shared" si="75"/>
        <v>82.833333333333329</v>
      </c>
      <c r="DM35" s="2438">
        <f t="shared" si="75"/>
        <v>100.66666666666667</v>
      </c>
      <c r="DN35" s="2438">
        <f t="shared" si="75"/>
        <v>12</v>
      </c>
      <c r="DO35" s="2438">
        <f t="shared" si="75"/>
        <v>1320.5</v>
      </c>
      <c r="DP35" s="2438">
        <f t="shared" si="75"/>
        <v>259</v>
      </c>
      <c r="DQ35" s="2438">
        <f t="shared" si="75"/>
        <v>282.83333333333331</v>
      </c>
      <c r="DR35" s="2438">
        <f t="shared" si="75"/>
        <v>41.333333333333336</v>
      </c>
      <c r="DS35" s="2438">
        <f t="shared" si="75"/>
        <v>50.166666666666664</v>
      </c>
      <c r="DT35" s="2438">
        <f t="shared" si="75"/>
        <v>6.166666666666667</v>
      </c>
      <c r="DU35" s="2438">
        <f t="shared" si="75"/>
        <v>653.33333333333337</v>
      </c>
      <c r="DV35" s="2438">
        <f t="shared" si="75"/>
        <v>131.83333333333334</v>
      </c>
      <c r="DW35" s="2468">
        <f t="shared" si="75"/>
        <v>270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6.0888888888888886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0.77600000000000002</v>
      </c>
      <c r="Z36" s="931"/>
      <c r="AA36" s="931"/>
      <c r="AB36" s="1623" t="s">
        <v>515</v>
      </c>
      <c r="AC36" s="1624"/>
      <c r="AD36" s="1624"/>
      <c r="AE36" s="2968">
        <f>IF(W32&gt;=0.001,MIN(AE34,W34,AL34),"")</f>
        <v>0.54</v>
      </c>
      <c r="AF36" s="2968"/>
      <c r="AG36" s="2968"/>
      <c r="AH36" s="2968"/>
      <c r="AI36" s="2968"/>
      <c r="AJ36" s="2969"/>
      <c r="AK36" s="1491">
        <f>IF(T32&lt;=0,"",AVERAGE(T33,AB33,AI33))</f>
        <v>6.1599999999999993</v>
      </c>
      <c r="AL36" s="1492"/>
      <c r="AM36" s="1625"/>
      <c r="AN36" s="1625"/>
      <c r="AO36" s="1625"/>
      <c r="AP36" s="1493">
        <f>IF(AP32&gt;=0.01,MAX(AP35,AU35,AY35),"")</f>
        <v>4.4999999999999998E-2</v>
      </c>
      <c r="AQ36" s="1494"/>
      <c r="AR36" s="1494"/>
      <c r="AS36" s="934"/>
      <c r="AT36" s="934"/>
      <c r="AU36" s="1260">
        <f>IF(W32&lt;=0,"",MIN(AE34,W34,AL34))</f>
        <v>0.54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4.4999999999999998E-2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5600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260</v>
      </c>
      <c r="CY36" s="2439">
        <f t="shared" si="76"/>
        <v>260</v>
      </c>
      <c r="CZ36" s="2439">
        <f t="shared" si="76"/>
        <v>260</v>
      </c>
      <c r="DA36" s="2439">
        <f t="shared" si="76"/>
        <v>430</v>
      </c>
      <c r="DB36" s="2439">
        <f t="shared" si="76"/>
        <v>430</v>
      </c>
      <c r="DC36" s="2439">
        <f t="shared" si="76"/>
        <v>430</v>
      </c>
      <c r="DD36" s="2439">
        <f t="shared" si="76"/>
        <v>248</v>
      </c>
      <c r="DE36" s="2439">
        <f t="shared" si="76"/>
        <v>325</v>
      </c>
      <c r="DF36" s="2439">
        <f t="shared" si="76"/>
        <v>325</v>
      </c>
      <c r="DG36" s="2439">
        <f t="shared" si="76"/>
        <v>740</v>
      </c>
      <c r="DH36" s="2439" t="str">
        <f t="shared" si="76"/>
        <v/>
      </c>
      <c r="DI36" s="2439">
        <f t="shared" si="76"/>
        <v>1030</v>
      </c>
      <c r="DJ36" s="2439">
        <f t="shared" si="76"/>
        <v>1030</v>
      </c>
      <c r="DK36" s="2439">
        <f t="shared" si="76"/>
        <v>1030</v>
      </c>
      <c r="DL36" s="2504">
        <f t="shared" si="76"/>
        <v>74</v>
      </c>
      <c r="DM36" s="2439">
        <f t="shared" si="76"/>
        <v>90</v>
      </c>
      <c r="DN36" s="2439">
        <f t="shared" si="76"/>
        <v>11</v>
      </c>
      <c r="DO36" s="2439">
        <f t="shared" si="76"/>
        <v>1203</v>
      </c>
      <c r="DP36" s="2439">
        <f t="shared" si="76"/>
        <v>230</v>
      </c>
      <c r="DQ36" s="2439">
        <f t="shared" si="76"/>
        <v>263</v>
      </c>
      <c r="DR36" s="2439">
        <f t="shared" si="76"/>
        <v>38</v>
      </c>
      <c r="DS36" s="2439">
        <f t="shared" si="76"/>
        <v>45</v>
      </c>
      <c r="DT36" s="2439">
        <f t="shared" si="76"/>
        <v>5</v>
      </c>
      <c r="DU36" s="2439">
        <f t="shared" si="76"/>
        <v>600</v>
      </c>
      <c r="DV36" s="2439">
        <f t="shared" si="76"/>
        <v>115</v>
      </c>
      <c r="DW36" s="2469">
        <f t="shared" si="76"/>
        <v>252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6950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325</v>
      </c>
      <c r="CY37" s="2441">
        <f t="shared" si="77"/>
        <v>325</v>
      </c>
      <c r="CZ37" s="2441">
        <f t="shared" si="77"/>
        <v>345</v>
      </c>
      <c r="DA37" s="2441">
        <f t="shared" si="77"/>
        <v>530</v>
      </c>
      <c r="DB37" s="2441">
        <f t="shared" si="77"/>
        <v>530</v>
      </c>
      <c r="DC37" s="2441">
        <f t="shared" si="77"/>
        <v>530</v>
      </c>
      <c r="DD37" s="2441">
        <f t="shared" si="77"/>
        <v>370</v>
      </c>
      <c r="DE37" s="2441">
        <f t="shared" si="77"/>
        <v>400</v>
      </c>
      <c r="DF37" s="2441">
        <f t="shared" si="77"/>
        <v>395</v>
      </c>
      <c r="DG37" s="2441">
        <f t="shared" si="77"/>
        <v>775</v>
      </c>
      <c r="DH37" s="2441" t="str">
        <f t="shared" si="77"/>
        <v/>
      </c>
      <c r="DI37" s="2441">
        <f t="shared" si="77"/>
        <v>1275</v>
      </c>
      <c r="DJ37" s="2441">
        <f t="shared" si="77"/>
        <v>1275</v>
      </c>
      <c r="DK37" s="2441">
        <f t="shared" si="77"/>
        <v>1275</v>
      </c>
      <c r="DL37" s="2505">
        <f t="shared" si="77"/>
        <v>95</v>
      </c>
      <c r="DM37" s="2441">
        <f t="shared" si="77"/>
        <v>114</v>
      </c>
      <c r="DN37" s="2441">
        <f t="shared" si="77"/>
        <v>14</v>
      </c>
      <c r="DO37" s="2441">
        <f t="shared" si="77"/>
        <v>1470</v>
      </c>
      <c r="DP37" s="2441">
        <f t="shared" si="77"/>
        <v>300</v>
      </c>
      <c r="DQ37" s="2441">
        <f t="shared" si="77"/>
        <v>312</v>
      </c>
      <c r="DR37" s="2441">
        <f t="shared" si="77"/>
        <v>47</v>
      </c>
      <c r="DS37" s="2441">
        <f t="shared" si="77"/>
        <v>57</v>
      </c>
      <c r="DT37" s="2441">
        <f t="shared" si="77"/>
        <v>7</v>
      </c>
      <c r="DU37" s="2441">
        <f t="shared" si="77"/>
        <v>734</v>
      </c>
      <c r="DV37" s="2441">
        <f t="shared" si="77"/>
        <v>150</v>
      </c>
      <c r="DW37" s="2470">
        <f t="shared" si="77"/>
        <v>296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11.163</v>
      </c>
      <c r="BX40" s="2994"/>
      <c r="BY40" s="905" t="s">
        <v>53</v>
      </c>
      <c r="BZ40" s="905"/>
      <c r="CA40" s="2942">
        <f>(CJ40-CG40)/1000</f>
        <v>1.4999999999999999E-2</v>
      </c>
      <c r="CB40" s="2942"/>
      <c r="CC40" s="499"/>
      <c r="CD40" s="1626" t="s">
        <v>493</v>
      </c>
      <c r="CE40" s="1626"/>
      <c r="CF40" s="1632" t="s">
        <v>54</v>
      </c>
      <c r="CG40" s="2989">
        <f>'1'!CJ40</f>
        <v>23827601</v>
      </c>
      <c r="CH40" s="2989"/>
      <c r="CI40" s="906" t="s">
        <v>55</v>
      </c>
      <c r="CJ40" s="2988">
        <f t="shared" ref="CJ40:CJ48" si="78">CQ51</f>
        <v>23827616</v>
      </c>
      <c r="CK40" s="2988"/>
      <c r="CL40" s="2333"/>
      <c r="CM40" s="1667" t="s">
        <v>543</v>
      </c>
      <c r="CN40" s="2761">
        <f>VLOOKUP($B$1,'[1]Bulk Tanks'!$C$3:$V$9967,2,0)</f>
        <v>4876</v>
      </c>
      <c r="CO40" s="2761">
        <f>VLOOKUP($B$1,'[1]Bulk Tanks'!$C$3:$V$9967,3,0)</f>
        <v>5774</v>
      </c>
      <c r="CP40" s="2761">
        <f>VLOOKUP($B$1,'[1]Bulk Tanks'!$C$3:$V$9967,4,0)</f>
        <v>5774</v>
      </c>
      <c r="CQ40" s="2761">
        <f>VLOOKUP($B$1,'[1]Bulk Tanks'!$C$3:$V$9967,5,0)</f>
        <v>7938</v>
      </c>
      <c r="CR40" s="2761">
        <f>VLOOKUP($B$1,'[1]Bulk Tanks'!$C$3:$V$9967,6,0)</f>
        <v>7938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0.54</v>
      </c>
      <c r="GR40" s="1664">
        <f t="shared" ref="GR40:GX40" si="79">IF($GL$32=$HN$32,GF32,IF($GX$32=$HN$32,GR32,IF($HJ$32=$HN$32,HD32,"")))</f>
        <v>8.1999999999999993</v>
      </c>
      <c r="GS40" s="1664">
        <f t="shared" si="79"/>
        <v>31.024390243902442</v>
      </c>
      <c r="GT40" s="1664">
        <f t="shared" si="79"/>
        <v>16.753170731707321</v>
      </c>
      <c r="GU40" s="1664">
        <f t="shared" si="79"/>
        <v>6.16</v>
      </c>
      <c r="GV40" s="1664">
        <f t="shared" si="79"/>
        <v>14.9</v>
      </c>
      <c r="GW40" s="1664">
        <f t="shared" si="79"/>
        <v>15</v>
      </c>
      <c r="GX40" s="1665">
        <f t="shared" si="79"/>
        <v>1.1168780487804881</v>
      </c>
    </row>
    <row r="41" spans="1:208" ht="34.5" customHeight="1" thickBot="1" x14ac:dyDescent="0.35">
      <c r="BV41" s="533" t="s">
        <v>48</v>
      </c>
      <c r="BW41" s="2995">
        <f>CA42+CA43</f>
        <v>17.164999999999999</v>
      </c>
      <c r="BX41" s="2995"/>
      <c r="BY41" s="908" t="s">
        <v>53</v>
      </c>
      <c r="BZ41" s="908"/>
      <c r="CA41" s="2942">
        <f>(CJ41-CG41)/1000</f>
        <v>11.148</v>
      </c>
      <c r="CB41" s="2942"/>
      <c r="CC41" s="499"/>
      <c r="CD41" s="1630" t="s">
        <v>494</v>
      </c>
      <c r="CE41" s="1630"/>
      <c r="CF41" s="909" t="s">
        <v>54</v>
      </c>
      <c r="CG41" s="2989">
        <f>'1'!CJ41</f>
        <v>44846800</v>
      </c>
      <c r="CH41" s="2989"/>
      <c r="CI41" s="906" t="s">
        <v>55</v>
      </c>
      <c r="CJ41" s="2988">
        <f t="shared" si="78"/>
        <v>44857948</v>
      </c>
      <c r="CK41" s="2988"/>
      <c r="CL41" s="2333"/>
      <c r="CM41" s="1668" t="s">
        <v>544</v>
      </c>
      <c r="CN41" s="2762">
        <f>VLOOKUP($B$1,'[1]Bulk Tanks'!$C$3:$V$9967,8,0)</f>
        <v>6932</v>
      </c>
      <c r="CO41" s="2762">
        <f>VLOOKUP($B$1,'[1]Bulk Tanks'!$C$3:$V$9967,9,0)</f>
        <v>8063</v>
      </c>
      <c r="CP41" s="2762">
        <f>VLOOKUP($B$1,'[1]Bulk Tanks'!$C$3:$V$9967,10,0)</f>
        <v>8063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26.83</v>
      </c>
      <c r="BX42" s="2995"/>
      <c r="BY42" s="908" t="s">
        <v>53</v>
      </c>
      <c r="BZ42" s="908"/>
      <c r="CA42" s="2942">
        <f t="shared" ref="CA42:CA46" si="80">(CJ42-CG42)/1000</f>
        <v>4.9820000000000002</v>
      </c>
      <c r="CB42" s="2942"/>
      <c r="CC42" s="499"/>
      <c r="CD42" s="1630" t="s">
        <v>56</v>
      </c>
      <c r="CE42" s="1630"/>
      <c r="CF42" s="1631" t="s">
        <v>54</v>
      </c>
      <c r="CG42" s="2989">
        <f>'1'!CJ42</f>
        <v>10642039</v>
      </c>
      <c r="CH42" s="2989"/>
      <c r="CI42" s="906" t="s">
        <v>55</v>
      </c>
      <c r="CJ42" s="2988">
        <f t="shared" si="78"/>
        <v>10647021</v>
      </c>
      <c r="CK42" s="2988"/>
      <c r="CL42" s="2333"/>
      <c r="CM42" s="2767" t="s">
        <v>545</v>
      </c>
      <c r="CN42" s="2824">
        <f>VLOOKUP($B$1,'[1]Bulk Tanks'!$C$3:$V$9967,11,0)</f>
        <v>17</v>
      </c>
      <c r="CO42" s="2825"/>
      <c r="CP42" s="2824">
        <f>VLOOKUP($B$1,'[1]Bulk Tanks'!$C$3:$V$9967,12,0)</f>
        <v>28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12.183</v>
      </c>
      <c r="CB43" s="2942"/>
      <c r="CC43" s="499"/>
      <c r="CD43" s="1630" t="s">
        <v>495</v>
      </c>
      <c r="CE43" s="1630"/>
      <c r="CF43" s="1631" t="s">
        <v>54</v>
      </c>
      <c r="CG43" s="2989">
        <f>'1'!CJ43</f>
        <v>34688333</v>
      </c>
      <c r="CH43" s="2989"/>
      <c r="CI43" s="906" t="s">
        <v>55</v>
      </c>
      <c r="CJ43" s="2988">
        <f t="shared" si="78"/>
        <v>34700516</v>
      </c>
      <c r="CK43" s="2988"/>
      <c r="CL43" s="2333"/>
      <c r="CM43" s="2767" t="s">
        <v>123</v>
      </c>
      <c r="CN43" s="2917">
        <f>VLOOKUP($B$1,'[1]Bulk Tanks'!$C$3:$V$9967,13,0)</f>
        <v>1502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>(CJ44-CG44)/1000</f>
        <v>8.8970000000000002</v>
      </c>
      <c r="CB44" s="2942"/>
      <c r="CC44" s="499"/>
      <c r="CD44" s="1630" t="s">
        <v>57</v>
      </c>
      <c r="CE44" s="1630"/>
      <c r="CF44" s="1631" t="s">
        <v>54</v>
      </c>
      <c r="CG44" s="2989">
        <f>'1'!CJ44</f>
        <v>31790743</v>
      </c>
      <c r="CH44" s="2989"/>
      <c r="CI44" s="906" t="s">
        <v>55</v>
      </c>
      <c r="CJ44" s="2988">
        <f t="shared" si="78"/>
        <v>31799640</v>
      </c>
      <c r="CK44" s="2988"/>
      <c r="CL44" s="2333"/>
      <c r="CM44" s="2767" t="s">
        <v>90</v>
      </c>
      <c r="CN44" s="2917">
        <f>VLOOKUP($B$1,'[1]Bulk Tanks'!$C$3:$V$9967,14,0)</f>
        <v>2900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9.0009999999999994</v>
      </c>
      <c r="CB45" s="2942"/>
      <c r="CC45" s="499"/>
      <c r="CD45" s="1630" t="s">
        <v>58</v>
      </c>
      <c r="CE45" s="1630"/>
      <c r="CF45" s="1631" t="s">
        <v>54</v>
      </c>
      <c r="CG45" s="2989">
        <f>'1'!CJ45</f>
        <v>31752617</v>
      </c>
      <c r="CH45" s="2989"/>
      <c r="CI45" s="906" t="s">
        <v>55</v>
      </c>
      <c r="CJ45" s="2988">
        <f t="shared" si="78"/>
        <v>31761618</v>
      </c>
      <c r="CK45" s="2988"/>
      <c r="CL45" s="2333"/>
      <c r="CM45" s="1668" t="s">
        <v>546</v>
      </c>
      <c r="CN45" s="2928">
        <f>VLOOKUP($B$1,'[1]Bulk Tanks'!$C$3:$V$9967,15,0)</f>
        <v>11.15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8.9320000000000004</v>
      </c>
      <c r="CB46" s="2942"/>
      <c r="CC46" s="499"/>
      <c r="CD46" s="1630" t="s">
        <v>59</v>
      </c>
      <c r="CE46" s="1630"/>
      <c r="CF46" s="1631" t="s">
        <v>54</v>
      </c>
      <c r="CG46" s="2989">
        <f>'1'!CJ46</f>
        <v>8385906</v>
      </c>
      <c r="CH46" s="2989"/>
      <c r="CI46" s="906" t="s">
        <v>55</v>
      </c>
      <c r="CJ46" s="2988">
        <f t="shared" si="78"/>
        <v>8394838</v>
      </c>
      <c r="CK46" s="2988"/>
      <c r="CL46" s="2333"/>
      <c r="CM46" s="1668" t="s">
        <v>273</v>
      </c>
      <c r="CN46" s="2917">
        <f>VLOOKUP($B$1,'[1]Bulk Tanks'!$C$3:$V$9967,16,0)</f>
        <v>2679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ref="CA47" si="81">(CJ47-CG47)/1000</f>
        <v>0.745</v>
      </c>
      <c r="CB47" s="2942"/>
      <c r="CC47" s="499"/>
      <c r="CD47" s="1630" t="s">
        <v>62</v>
      </c>
      <c r="CE47" s="1630"/>
      <c r="CF47" s="1631" t="s">
        <v>54</v>
      </c>
      <c r="CG47" s="2989">
        <f>'1'!CJ47</f>
        <v>1938555</v>
      </c>
      <c r="CH47" s="2989"/>
      <c r="CI47" s="906" t="s">
        <v>55</v>
      </c>
      <c r="CJ47" s="2988">
        <f t="shared" si="78"/>
        <v>1939300</v>
      </c>
      <c r="CK47" s="2988"/>
      <c r="CL47" s="2322"/>
      <c r="CM47" s="1668" t="s">
        <v>270</v>
      </c>
      <c r="CN47" s="2917">
        <f>VLOOKUP($B$1,'[1]Bulk Tanks'!$C$3:$V$9967,17,0)</f>
        <v>26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0.73430000000007567</v>
      </c>
      <c r="CB48" s="2942"/>
      <c r="CC48" s="499"/>
      <c r="CD48" s="1630" t="s">
        <v>496</v>
      </c>
      <c r="CE48" s="1630"/>
      <c r="CF48" s="1631" t="s">
        <v>54</v>
      </c>
      <c r="CG48" s="2989">
        <f>'1'!CJ48</f>
        <v>9240.8690299999998</v>
      </c>
      <c r="CH48" s="2989"/>
      <c r="CI48" s="906" t="s">
        <v>55</v>
      </c>
      <c r="CJ48" s="2988">
        <f t="shared" si="78"/>
        <v>9241.6033299999999</v>
      </c>
      <c r="CK48" s="2988"/>
      <c r="CL48" s="2322"/>
      <c r="CM48" s="1668" t="s">
        <v>264</v>
      </c>
      <c r="CN48" s="2928">
        <f>VLOOKUP($B$1,'[1]Bulk Tanks'!$C$3:$V$9967,18,0)</f>
        <v>10.9</v>
      </c>
      <c r="CO48" s="2929"/>
      <c r="CP48" s="2764" t="s">
        <v>1173</v>
      </c>
      <c r="CQ48" s="2749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480</v>
      </c>
      <c r="CO50" s="2929"/>
      <c r="CP50" s="2766"/>
      <c r="CQ50" s="2749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23827616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44857948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10647021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34700516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31799640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31761618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8394838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1939300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9241.6033299999999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A8" activePane="bottomRight" state="frozen"/>
      <selection pane="bottomRight" activeCell="AP31" sqref="AP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78" zoomScaleNormal="78" zoomScaleSheetLayoutView="70" workbookViewId="0">
      <pane xSplit="1" ySplit="7" topLeftCell="B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9" sqref="BV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3001">
        <f>'2'!B1+1</f>
        <v>43558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99">
        <f>AX1</f>
        <v>16</v>
      </c>
      <c r="CA2" s="3002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20</v>
      </c>
      <c r="DO2" s="2986"/>
      <c r="DP2" s="2987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43558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43558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43558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1112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17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43558.002884606482</v>
      </c>
      <c r="BW8" s="2423" t="s">
        <v>1203</v>
      </c>
      <c r="BX8" s="742">
        <v>33</v>
      </c>
      <c r="BY8" s="743">
        <v>8.6999999999999993</v>
      </c>
      <c r="BZ8" s="744">
        <v>8.6999999999999993</v>
      </c>
      <c r="CA8" s="745">
        <v>8.6999999999999993</v>
      </c>
      <c r="CB8" s="746">
        <v>26.099999999999998</v>
      </c>
      <c r="CC8" s="747">
        <v>8.1999999999999993</v>
      </c>
      <c r="CD8" s="744">
        <v>8.1999999999999993</v>
      </c>
      <c r="CE8" s="748">
        <v>8.1999999999999993</v>
      </c>
      <c r="CF8" s="748">
        <v>24.599999999999998</v>
      </c>
      <c r="CG8" s="749" t="s">
        <v>1204</v>
      </c>
      <c r="CH8" s="748">
        <v>8.1720000000000006</v>
      </c>
      <c r="CI8" s="750" t="s">
        <v>1110</v>
      </c>
      <c r="CJ8" s="751">
        <v>14.724</v>
      </c>
      <c r="CK8" s="745">
        <v>22.896000000000001</v>
      </c>
      <c r="CL8" s="2339">
        <v>2.3111999999999999</v>
      </c>
      <c r="CM8" s="2336">
        <v>43558.002884606482</v>
      </c>
      <c r="CN8" s="2285">
        <v>55.269838593335777</v>
      </c>
      <c r="CO8" s="752">
        <v>4427.0924000000005</v>
      </c>
      <c r="CP8" s="1209">
        <v>0</v>
      </c>
      <c r="CQ8" s="753">
        <v>475.77092511013217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1.5199407159197087</v>
      </c>
      <c r="CY8" s="755">
        <v>1.5199407159197087</v>
      </c>
      <c r="CZ8" s="756">
        <v>1.5199407159197087</v>
      </c>
      <c r="DA8" s="757">
        <v>0.19234194901408361</v>
      </c>
      <c r="DB8" s="757">
        <v>0.19671335694622188</v>
      </c>
      <c r="DC8" s="757">
        <v>0.19234194901408361</v>
      </c>
      <c r="DD8" s="757">
        <v>0.14862786969270098</v>
      </c>
      <c r="DE8" s="757">
        <v>0.15299927762483922</v>
      </c>
      <c r="DF8" s="758">
        <v>0.1442564617605627</v>
      </c>
      <c r="DG8" s="1251">
        <v>1.4076618229854692</v>
      </c>
      <c r="DH8" s="748">
        <v>1</v>
      </c>
      <c r="DI8" s="1233">
        <v>7.0129262443703586E-2</v>
      </c>
      <c r="DJ8" s="757">
        <v>6.948587471486227E-2</v>
      </c>
      <c r="DK8" s="759">
        <v>7.0772650172544901E-2</v>
      </c>
      <c r="DL8" s="2499">
        <v>1.0933557611438185</v>
      </c>
      <c r="DM8" s="757">
        <v>0.50177793404708682</v>
      </c>
      <c r="DN8" s="757">
        <v>9.6911805619957353E-2</v>
      </c>
      <c r="DO8" s="757">
        <v>3.7975671865768015</v>
      </c>
      <c r="DP8" s="757">
        <v>0.72042118214440287</v>
      </c>
      <c r="DQ8" s="759">
        <v>4.8926823486031736</v>
      </c>
      <c r="DR8" s="2499">
        <v>1.0933557611438185</v>
      </c>
      <c r="DS8" s="757">
        <v>0.49649606105711747</v>
      </c>
      <c r="DT8" s="757">
        <v>0.1057219697672262</v>
      </c>
      <c r="DU8" s="757">
        <v>4.0026350679613536</v>
      </c>
      <c r="DV8" s="757">
        <v>0.72876582904182829</v>
      </c>
      <c r="DW8" s="759">
        <v>9.4295332536715701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3">
        <v>0.46600000000000003</v>
      </c>
      <c r="V9" s="2294">
        <v>5</v>
      </c>
      <c r="W9" s="2295">
        <v>0.72</v>
      </c>
      <c r="X9" s="2296">
        <v>15</v>
      </c>
      <c r="Y9" s="2443">
        <v>9.3000000000000007</v>
      </c>
      <c r="Z9" s="2297">
        <f>IF(T9&lt;=0,"",GO9+0.12)</f>
        <v>0.48556603773584911</v>
      </c>
      <c r="AA9" s="2526"/>
      <c r="AB9" s="2298">
        <v>6.14</v>
      </c>
      <c r="AC9" s="2733">
        <v>0.371</v>
      </c>
      <c r="AD9" s="2299">
        <v>5</v>
      </c>
      <c r="AE9" s="2618">
        <v>0.61</v>
      </c>
      <c r="AF9" s="2296">
        <v>16</v>
      </c>
      <c r="AG9" s="2443">
        <v>9.3000000000000007</v>
      </c>
      <c r="AH9" s="2561">
        <f>IF(AE9&lt;=0,"",HA9+0.12)</f>
        <v>0.48556603773584911</v>
      </c>
      <c r="AI9" s="2298">
        <v>6.14</v>
      </c>
      <c r="AJ9" s="2733">
        <v>0.2</v>
      </c>
      <c r="AK9" s="2299">
        <v>4</v>
      </c>
      <c r="AL9" s="2295">
        <v>0.56999999999999995</v>
      </c>
      <c r="AM9" s="2296">
        <v>15.5</v>
      </c>
      <c r="AN9" s="2443">
        <v>9.4</v>
      </c>
      <c r="AO9" s="2561">
        <f>IF(AI9&lt;=0,"",HM9+0.12)</f>
        <v>0.46814814814814815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7.53</v>
      </c>
      <c r="BD9" s="2295">
        <v>6.0999999999999999E-2</v>
      </c>
      <c r="BE9" s="2299">
        <v>1</v>
      </c>
      <c r="BF9" s="2295">
        <v>4.2</v>
      </c>
      <c r="BG9" s="2443">
        <v>14.7</v>
      </c>
      <c r="BH9" s="2537"/>
      <c r="BI9" s="2537"/>
      <c r="BJ9" s="2292"/>
      <c r="BK9" s="2293">
        <v>7.28</v>
      </c>
      <c r="BL9" s="2295">
        <v>7.0000000000000007E-2</v>
      </c>
      <c r="BM9" s="2299">
        <v>1</v>
      </c>
      <c r="BN9" s="2296">
        <v>4.0999999999999996</v>
      </c>
      <c r="BO9" s="2443">
        <v>14.9</v>
      </c>
      <c r="BP9" s="2537"/>
      <c r="BQ9" s="2537"/>
      <c r="BR9" s="2519"/>
      <c r="BS9" s="2459">
        <v>3.9</v>
      </c>
      <c r="BT9" s="2443">
        <v>3.5</v>
      </c>
      <c r="BU9" s="2513">
        <v>3.7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280</v>
      </c>
      <c r="CZ9" s="2273">
        <v>280</v>
      </c>
      <c r="DA9" s="2280">
        <v>440</v>
      </c>
      <c r="DB9" s="2280">
        <v>450</v>
      </c>
      <c r="DC9" s="2280">
        <v>440</v>
      </c>
      <c r="DD9" s="2280">
        <v>340</v>
      </c>
      <c r="DE9" s="2280">
        <v>350</v>
      </c>
      <c r="DF9" s="2281">
        <v>330</v>
      </c>
      <c r="DG9" s="2280">
        <v>740</v>
      </c>
      <c r="DH9" s="2282"/>
      <c r="DI9" s="2283">
        <v>1090</v>
      </c>
      <c r="DJ9" s="2280">
        <v>1080</v>
      </c>
      <c r="DK9" s="2282">
        <v>1100</v>
      </c>
      <c r="DL9" s="2500">
        <v>78</v>
      </c>
      <c r="DM9" s="2280">
        <v>95</v>
      </c>
      <c r="DN9" s="2280">
        <v>11</v>
      </c>
      <c r="DO9" s="2280">
        <v>1270</v>
      </c>
      <c r="DP9" s="2280">
        <v>259</v>
      </c>
      <c r="DQ9" s="2282">
        <v>275</v>
      </c>
      <c r="DR9" s="2275">
        <v>39</v>
      </c>
      <c r="DS9" s="2280">
        <v>47</v>
      </c>
      <c r="DT9" s="2280">
        <v>6</v>
      </c>
      <c r="DU9" s="2280">
        <v>644</v>
      </c>
      <c r="DV9" s="2280">
        <v>131</v>
      </c>
      <c r="DW9" s="2282">
        <v>265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0.72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19.695483870967738</v>
      </c>
      <c r="GI9" s="1701">
        <f t="shared" si="3"/>
        <v>6.19</v>
      </c>
      <c r="GJ9" s="1701">
        <f t="shared" si="4"/>
        <v>15</v>
      </c>
      <c r="GK9" s="1687">
        <f t="shared" si="5"/>
        <v>10</v>
      </c>
      <c r="GL9" s="1688">
        <f t="shared" si="6"/>
        <v>1.9695483870967738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0.61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16.686451612903223</v>
      </c>
      <c r="GU9" s="1693">
        <f t="shared" si="13"/>
        <v>6.14</v>
      </c>
      <c r="GV9" s="1693">
        <f t="shared" si="14"/>
        <v>16</v>
      </c>
      <c r="GW9" s="1695">
        <f t="shared" si="15"/>
        <v>10</v>
      </c>
      <c r="GX9" s="1688">
        <f t="shared" si="16"/>
        <v>1.6686451612903224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0.56999999999999995</v>
      </c>
      <c r="HD9" s="1692">
        <f t="shared" si="20"/>
        <v>9.4</v>
      </c>
      <c r="HE9" s="1693">
        <f t="shared" si="21"/>
        <v>28.723404255319149</v>
      </c>
      <c r="HF9" s="1694">
        <f t="shared" si="22"/>
        <v>16.372340425531913</v>
      </c>
      <c r="HG9" s="1693">
        <f t="shared" si="23"/>
        <v>6.14</v>
      </c>
      <c r="HH9" s="1693">
        <f t="shared" si="24"/>
        <v>15.5</v>
      </c>
      <c r="HI9" s="1695">
        <f t="shared" si="25"/>
        <v>10</v>
      </c>
      <c r="HJ9" s="1694">
        <f t="shared" si="26"/>
        <v>1.6372340425531913</v>
      </c>
      <c r="HK9" s="1698">
        <f t="shared" si="27"/>
        <v>15</v>
      </c>
      <c r="HL9" s="1698">
        <f t="shared" si="28"/>
        <v>6.5</v>
      </c>
      <c r="HM9" s="1699">
        <f t="shared" si="29"/>
        <v>0.34814814814814815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16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43558.122255902781</v>
      </c>
      <c r="BW10" s="2423" t="s">
        <v>1203</v>
      </c>
      <c r="BX10" s="742">
        <v>33</v>
      </c>
      <c r="BY10" s="743">
        <v>9.3000000000000007</v>
      </c>
      <c r="BZ10" s="744">
        <v>9.3000000000000007</v>
      </c>
      <c r="CA10" s="745">
        <v>9.4</v>
      </c>
      <c r="CB10" s="746">
        <v>28</v>
      </c>
      <c r="CC10" s="747">
        <v>8.8000000000000007</v>
      </c>
      <c r="CD10" s="744">
        <v>8.8000000000000007</v>
      </c>
      <c r="CE10" s="748">
        <v>8.9</v>
      </c>
      <c r="CF10" s="748">
        <v>26.5</v>
      </c>
      <c r="CG10" s="749" t="s">
        <v>1204</v>
      </c>
      <c r="CH10" s="748">
        <v>8.1720000000000006</v>
      </c>
      <c r="CI10" s="750" t="s">
        <v>1110</v>
      </c>
      <c r="CJ10" s="751">
        <v>14.724</v>
      </c>
      <c r="CK10" s="745">
        <v>22.896000000000001</v>
      </c>
      <c r="CL10" s="2341">
        <v>2.3111999999999999</v>
      </c>
      <c r="CM10" s="2338">
        <v>43558.122255902781</v>
      </c>
      <c r="CN10" s="2285">
        <v>55.448829898707643</v>
      </c>
      <c r="CO10" s="752">
        <v>4734.5294000000004</v>
      </c>
      <c r="CP10" s="1209">
        <v>0</v>
      </c>
      <c r="CQ10" s="753">
        <v>475.77092511013217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1.5174732796925665</v>
      </c>
      <c r="CZ10" s="756">
        <v>1.5004230181229872</v>
      </c>
      <c r="DA10" s="757">
        <v>0.20037969908285394</v>
      </c>
      <c r="DB10" s="757">
        <v>0.20037969908285394</v>
      </c>
      <c r="DC10" s="757">
        <v>0.20037969908285394</v>
      </c>
      <c r="DD10" s="757">
        <v>0.15130711971562441</v>
      </c>
      <c r="DE10" s="757">
        <v>0.14969746950588372</v>
      </c>
      <c r="DF10" s="758">
        <v>0.14969746950588372</v>
      </c>
      <c r="DG10" s="1251">
        <v>1.4076618229854692</v>
      </c>
      <c r="DH10" s="748">
        <v>1</v>
      </c>
      <c r="DI10" s="1233">
        <v>7.0143884892086325E-2</v>
      </c>
      <c r="DJ10" s="757">
        <v>7.0143884892086325E-2</v>
      </c>
      <c r="DK10" s="759">
        <v>6.9948535553579605E-2</v>
      </c>
      <c r="DL10" s="2499">
        <v>1.0971786833855799</v>
      </c>
      <c r="DM10" s="757">
        <v>0.50201801918299438</v>
      </c>
      <c r="DN10" s="757">
        <v>9.8513653646733479E-2</v>
      </c>
      <c r="DO10" s="757">
        <v>3.7899811439427777</v>
      </c>
      <c r="DP10" s="757">
        <v>0.72054761618830299</v>
      </c>
      <c r="DQ10" s="759">
        <v>4.7414539851008932</v>
      </c>
      <c r="DR10" s="2499">
        <v>1.1106806147488055</v>
      </c>
      <c r="DS10" s="757">
        <v>0.48664447772751168</v>
      </c>
      <c r="DT10" s="757">
        <v>9.7406758661938736E-2</v>
      </c>
      <c r="DU10" s="757">
        <v>4.0078856323013072</v>
      </c>
      <c r="DV10" s="757">
        <v>0.73295377917012416</v>
      </c>
      <c r="DW10" s="759">
        <v>9.7369876133100455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6.62</v>
      </c>
      <c r="C11" s="1138">
        <v>19</v>
      </c>
      <c r="D11" s="1138">
        <v>20</v>
      </c>
      <c r="E11" s="1137">
        <v>9.59</v>
      </c>
      <c r="F11" s="1138">
        <v>88</v>
      </c>
      <c r="G11" s="1138">
        <v>137</v>
      </c>
      <c r="H11" s="1148">
        <v>15.4</v>
      </c>
      <c r="I11" s="1139">
        <v>0.35</v>
      </c>
      <c r="J11" s="2240"/>
      <c r="K11" s="1562">
        <v>6.12</v>
      </c>
      <c r="L11" s="921">
        <v>10</v>
      </c>
      <c r="M11" s="1124">
        <v>4.7E-2</v>
      </c>
      <c r="N11" s="1562">
        <v>6.09</v>
      </c>
      <c r="O11" s="921">
        <v>10</v>
      </c>
      <c r="P11" s="2240"/>
      <c r="Q11" s="1562">
        <v>6.04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3.9E-2</v>
      </c>
      <c r="AB11" s="2253"/>
      <c r="AC11" s="2239"/>
      <c r="AD11" s="2238"/>
      <c r="AE11" s="2616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2.9000000000000001E-2</v>
      </c>
      <c r="AQ11" s="921">
        <v>1</v>
      </c>
      <c r="AR11" s="1574">
        <v>0.36</v>
      </c>
      <c r="AS11" s="2240"/>
      <c r="AT11" s="2229">
        <v>3.7999999999999999E-2</v>
      </c>
      <c r="AU11" s="2528">
        <v>3.7999999999999999E-2</v>
      </c>
      <c r="AV11" s="921">
        <v>1</v>
      </c>
      <c r="AW11" s="1574">
        <v>0.43</v>
      </c>
      <c r="AX11" s="2240"/>
      <c r="AY11" s="2528">
        <v>3.5000000000000003E-2</v>
      </c>
      <c r="AZ11" s="921">
        <v>1</v>
      </c>
      <c r="BA11" s="1574">
        <v>0.41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6350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490</v>
      </c>
      <c r="DB11" s="2280">
        <v>490</v>
      </c>
      <c r="DC11" s="2280">
        <v>490</v>
      </c>
      <c r="DD11" s="2280">
        <v>370</v>
      </c>
      <c r="DE11" s="2280">
        <v>370</v>
      </c>
      <c r="DF11" s="2281">
        <v>370</v>
      </c>
      <c r="DG11" s="2280">
        <v>740</v>
      </c>
      <c r="DH11" s="2282"/>
      <c r="DI11" s="2283">
        <v>1170</v>
      </c>
      <c r="DJ11" s="2280">
        <v>1170</v>
      </c>
      <c r="DK11" s="2282">
        <v>1180</v>
      </c>
      <c r="DL11" s="2500">
        <v>84</v>
      </c>
      <c r="DM11" s="2280">
        <v>102</v>
      </c>
      <c r="DN11" s="2280">
        <v>12</v>
      </c>
      <c r="DO11" s="2280">
        <v>1360</v>
      </c>
      <c r="DP11" s="2280">
        <v>278</v>
      </c>
      <c r="DQ11" s="2282">
        <v>286</v>
      </c>
      <c r="DR11" s="2275">
        <v>43</v>
      </c>
      <c r="DS11" s="2280">
        <v>50</v>
      </c>
      <c r="DT11" s="2280">
        <v>6</v>
      </c>
      <c r="DU11" s="2280">
        <v>700</v>
      </c>
      <c r="DV11" s="2280">
        <v>143</v>
      </c>
      <c r="DW11" s="2282">
        <v>297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16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43558.35833333333</v>
      </c>
      <c r="BW12" s="2423" t="s">
        <v>1203</v>
      </c>
      <c r="BX12" s="742">
        <v>55</v>
      </c>
      <c r="BY12" s="743">
        <v>9.8000000000000007</v>
      </c>
      <c r="BZ12" s="744">
        <v>9.8000000000000007</v>
      </c>
      <c r="CA12" s="745">
        <v>9.8000000000000007</v>
      </c>
      <c r="CB12" s="746">
        <v>29.4</v>
      </c>
      <c r="CC12" s="747">
        <v>9.3000000000000007</v>
      </c>
      <c r="CD12" s="744">
        <v>9.3000000000000007</v>
      </c>
      <c r="CE12" s="748">
        <v>9.3000000000000007</v>
      </c>
      <c r="CF12" s="748">
        <v>27.9</v>
      </c>
      <c r="CG12" s="749" t="s">
        <v>1110</v>
      </c>
      <c r="CH12" s="748">
        <v>9</v>
      </c>
      <c r="CI12" s="750" t="s">
        <v>1110</v>
      </c>
      <c r="CJ12" s="751">
        <v>15.8</v>
      </c>
      <c r="CK12" s="745">
        <v>24.8</v>
      </c>
      <c r="CL12" s="2341">
        <v>2.2999999999999998</v>
      </c>
      <c r="CM12" s="2338">
        <v>0.35833333333333334</v>
      </c>
      <c r="CN12" s="2285">
        <v>55</v>
      </c>
      <c r="CO12" s="752">
        <v>4796</v>
      </c>
      <c r="CP12" s="1209">
        <v>0</v>
      </c>
      <c r="CQ12" s="753">
        <v>476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1.5</v>
      </c>
      <c r="CY12" s="755">
        <v>1.5</v>
      </c>
      <c r="CZ12" s="756">
        <v>1.4</v>
      </c>
      <c r="DA12" s="757">
        <v>0.2</v>
      </c>
      <c r="DB12" s="757">
        <v>0.19</v>
      </c>
      <c r="DC12" s="757">
        <v>0.19</v>
      </c>
      <c r="DD12" s="757">
        <v>0.16</v>
      </c>
      <c r="DE12" s="757">
        <v>0.14000000000000001</v>
      </c>
      <c r="DF12" s="758">
        <v>0.06</v>
      </c>
      <c r="DG12" s="1251">
        <v>1.41</v>
      </c>
      <c r="DH12" s="748">
        <v>1</v>
      </c>
      <c r="DI12" s="1233">
        <v>7.0000000000000007E-2</v>
      </c>
      <c r="DJ12" s="757">
        <v>7.0000000000000007E-2</v>
      </c>
      <c r="DK12" s="759">
        <v>7.0000000000000007E-2</v>
      </c>
      <c r="DL12" s="2499">
        <v>1.1000000000000001</v>
      </c>
      <c r="DM12" s="757">
        <v>0.5</v>
      </c>
      <c r="DN12" s="757">
        <v>0.1</v>
      </c>
      <c r="DO12" s="757">
        <v>3.8</v>
      </c>
      <c r="DP12" s="757">
        <v>0.7</v>
      </c>
      <c r="DQ12" s="759">
        <v>4.8</v>
      </c>
      <c r="DR12" s="2499">
        <v>1.1000000000000001</v>
      </c>
      <c r="DS12" s="757">
        <v>0.51</v>
      </c>
      <c r="DT12" s="757">
        <v>0.1</v>
      </c>
      <c r="DU12" s="757">
        <v>4</v>
      </c>
      <c r="DV12" s="757">
        <v>0.7</v>
      </c>
      <c r="DW12" s="759">
        <v>9.3000000000000007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16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7.42</v>
      </c>
      <c r="BD13" s="1574">
        <v>6.4000000000000001E-2</v>
      </c>
      <c r="BE13" s="921">
        <v>1</v>
      </c>
      <c r="BF13" s="1574">
        <v>4</v>
      </c>
      <c r="BG13" s="2445">
        <v>14.6</v>
      </c>
      <c r="BH13" s="2538"/>
      <c r="BI13" s="2538"/>
      <c r="BJ13" s="2240"/>
      <c r="BK13" s="1562">
        <v>7.27</v>
      </c>
      <c r="BL13" s="1574">
        <v>6.2E-2</v>
      </c>
      <c r="BM13" s="921">
        <v>1</v>
      </c>
      <c r="BN13" s="1563">
        <v>3.8</v>
      </c>
      <c r="BO13" s="2445">
        <v>14.6</v>
      </c>
      <c r="BP13" s="2538"/>
      <c r="BQ13" s="2538"/>
      <c r="BR13" s="2520"/>
      <c r="BS13" s="2461">
        <v>4</v>
      </c>
      <c r="BT13" s="2445">
        <v>3.5</v>
      </c>
      <c r="BU13" s="2515">
        <v>1.8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6680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320</v>
      </c>
      <c r="CZ13" s="2273">
        <v>300</v>
      </c>
      <c r="DA13" s="2280">
        <v>520</v>
      </c>
      <c r="DB13" s="2280">
        <v>480</v>
      </c>
      <c r="DC13" s="2280">
        <v>480</v>
      </c>
      <c r="DD13" s="2280">
        <v>400</v>
      </c>
      <c r="DE13" s="2280">
        <v>360</v>
      </c>
      <c r="DF13" s="2281">
        <v>400</v>
      </c>
      <c r="DG13" s="2280">
        <v>740</v>
      </c>
      <c r="DH13" s="2282"/>
      <c r="DI13" s="2283">
        <v>1240</v>
      </c>
      <c r="DJ13" s="2280">
        <v>1240</v>
      </c>
      <c r="DK13" s="2282">
        <v>1240</v>
      </c>
      <c r="DL13" s="2500">
        <v>88</v>
      </c>
      <c r="DM13" s="2280">
        <v>107</v>
      </c>
      <c r="DN13" s="2280">
        <v>13</v>
      </c>
      <c r="DO13" s="2280">
        <v>1350</v>
      </c>
      <c r="DP13" s="2280">
        <v>275</v>
      </c>
      <c r="DQ13" s="2282">
        <v>309</v>
      </c>
      <c r="DR13" s="2275">
        <v>44</v>
      </c>
      <c r="DS13" s="2280">
        <v>55</v>
      </c>
      <c r="DT13" s="2280">
        <v>6</v>
      </c>
      <c r="DU13" s="2280">
        <v>730</v>
      </c>
      <c r="DV13" s="2280">
        <v>150</v>
      </c>
      <c r="DW13" s="2282">
        <v>295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16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1677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17</v>
      </c>
      <c r="D15" s="1138">
        <v>24</v>
      </c>
      <c r="E15" s="1137">
        <v>9.26</v>
      </c>
      <c r="F15" s="1138">
        <v>89</v>
      </c>
      <c r="G15" s="1138">
        <v>143</v>
      </c>
      <c r="H15" s="1148">
        <v>15.9</v>
      </c>
      <c r="I15" s="1139">
        <v>0.32900000000000001</v>
      </c>
      <c r="J15" s="2240"/>
      <c r="K15" s="1562">
        <v>6.15</v>
      </c>
      <c r="L15" s="921">
        <v>9</v>
      </c>
      <c r="M15" s="1124">
        <v>4.8000000000000001E-2</v>
      </c>
      <c r="N15" s="1562">
        <v>6.12</v>
      </c>
      <c r="O15" s="921">
        <v>8</v>
      </c>
      <c r="P15" s="2240"/>
      <c r="Q15" s="1562">
        <v>6.06</v>
      </c>
      <c r="R15" s="921">
        <v>8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0.04</v>
      </c>
      <c r="AB15" s="2253"/>
      <c r="AC15" s="2239"/>
      <c r="AD15" s="2238"/>
      <c r="AE15" s="2616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2.7E-2</v>
      </c>
      <c r="AQ15" s="921">
        <v>1</v>
      </c>
      <c r="AR15" s="1574">
        <v>0.45</v>
      </c>
      <c r="AS15" s="2240"/>
      <c r="AT15" s="2229">
        <v>3.7999999999999999E-2</v>
      </c>
      <c r="AU15" s="2528">
        <v>4.2000000000000003E-2</v>
      </c>
      <c r="AV15" s="921">
        <v>1</v>
      </c>
      <c r="AW15" s="1574">
        <v>0.52</v>
      </c>
      <c r="AX15" s="2240"/>
      <c r="AY15" s="2528">
        <v>3.5000000000000003E-2</v>
      </c>
      <c r="AZ15" s="921">
        <v>1</v>
      </c>
      <c r="BA15" s="1574">
        <v>0.41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16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43558.83272233796</v>
      </c>
      <c r="BW16" s="2423" t="s">
        <v>1203</v>
      </c>
      <c r="BX16" s="742">
        <v>55</v>
      </c>
      <c r="BY16" s="743">
        <v>9.8000000000000007</v>
      </c>
      <c r="BZ16" s="744">
        <v>9.8000000000000007</v>
      </c>
      <c r="CA16" s="745">
        <v>9.8000000000000007</v>
      </c>
      <c r="CB16" s="746">
        <v>29.400000000000002</v>
      </c>
      <c r="CC16" s="747">
        <v>9.3000000000000007</v>
      </c>
      <c r="CD16" s="744">
        <v>9.3000000000000007</v>
      </c>
      <c r="CE16" s="748">
        <v>9.3000000000000007</v>
      </c>
      <c r="CF16" s="748">
        <v>27.900000000000002</v>
      </c>
      <c r="CG16" s="749" t="s">
        <v>1204</v>
      </c>
      <c r="CH16" s="748">
        <v>8.9913600000000002</v>
      </c>
      <c r="CI16" s="750" t="s">
        <v>1110</v>
      </c>
      <c r="CJ16" s="751">
        <v>15.80256</v>
      </c>
      <c r="CK16" s="745">
        <v>24.79392</v>
      </c>
      <c r="CL16" s="2341">
        <v>1.0353600000000001</v>
      </c>
      <c r="CM16" s="2338">
        <v>43558.83272233796</v>
      </c>
      <c r="CN16" s="2285">
        <v>55.136969213113119</v>
      </c>
      <c r="CO16" s="752">
        <v>3504.7813999999998</v>
      </c>
      <c r="CP16" s="1209">
        <v>0</v>
      </c>
      <c r="CQ16" s="753">
        <v>507.48898678414099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1.5316146077470492</v>
      </c>
      <c r="CY16" s="755">
        <v>1.5316146077470492</v>
      </c>
      <c r="CZ16" s="756">
        <v>1.4358886947628586</v>
      </c>
      <c r="DA16" s="757">
        <v>0.18627550535315701</v>
      </c>
      <c r="DB16" s="757">
        <v>0.17463328626858471</v>
      </c>
      <c r="DC16" s="757">
        <v>0.17463328626858471</v>
      </c>
      <c r="DD16" s="757">
        <v>0.15522958779429749</v>
      </c>
      <c r="DE16" s="757">
        <v>0.14746810840458263</v>
      </c>
      <c r="DF16" s="758">
        <v>0.14746810840458263</v>
      </c>
      <c r="DG16" s="1251">
        <v>1.4076618229854692</v>
      </c>
      <c r="DH16" s="748">
        <v>2</v>
      </c>
      <c r="DI16" s="1233">
        <v>7.034372501998401E-2</v>
      </c>
      <c r="DJ16" s="757">
        <v>7.034372501998401E-2</v>
      </c>
      <c r="DK16" s="759">
        <v>7.034372501998401E-2</v>
      </c>
      <c r="DL16" s="2499">
        <v>1.1123470522803114</v>
      </c>
      <c r="DM16" s="757">
        <v>0.50297061504482166</v>
      </c>
      <c r="DN16" s="757">
        <v>0.10098532237622143</v>
      </c>
      <c r="DO16" s="757">
        <v>3.8021444272118838</v>
      </c>
      <c r="DP16" s="757">
        <v>0.7161441767453639</v>
      </c>
      <c r="DQ16" s="759">
        <v>4.8473425356366446</v>
      </c>
      <c r="DR16" s="2499">
        <v>1.1370658756643184</v>
      </c>
      <c r="DS16" s="757">
        <v>0.52159915634277809</v>
      </c>
      <c r="DT16" s="757">
        <v>9.321722065497362E-2</v>
      </c>
      <c r="DU16" s="757">
        <v>3.9969247677666453</v>
      </c>
      <c r="DV16" s="757">
        <v>0.7701002448563159</v>
      </c>
      <c r="DW16" s="759">
        <v>9.2554436764583183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4">
        <v>0.46400000000000002</v>
      </c>
      <c r="V17" s="1560">
        <v>6</v>
      </c>
      <c r="W17" s="1574">
        <v>0.66</v>
      </c>
      <c r="X17" s="1563">
        <v>15.1</v>
      </c>
      <c r="Y17" s="2445">
        <v>9.9</v>
      </c>
      <c r="Z17" s="2252">
        <f t="shared" si="33"/>
        <v>0.50915094339622646</v>
      </c>
      <c r="AA17" s="2527"/>
      <c r="AB17" s="1475">
        <v>6.14</v>
      </c>
      <c r="AC17" s="2734">
        <v>0.36099999999999999</v>
      </c>
      <c r="AD17" s="921">
        <v>5</v>
      </c>
      <c r="AE17" s="2615">
        <v>0.56000000000000005</v>
      </c>
      <c r="AF17" s="1563">
        <v>15.7</v>
      </c>
      <c r="AG17" s="2445">
        <v>10</v>
      </c>
      <c r="AH17" s="2562">
        <f t="shared" si="34"/>
        <v>0.51308176100628922</v>
      </c>
      <c r="AI17" s="1475">
        <v>6.12</v>
      </c>
      <c r="AJ17" s="2734">
        <v>0.45900000000000002</v>
      </c>
      <c r="AK17" s="921">
        <v>4</v>
      </c>
      <c r="AL17" s="1574">
        <v>0.5</v>
      </c>
      <c r="AM17" s="1563">
        <v>15.2</v>
      </c>
      <c r="AN17" s="2445">
        <v>10</v>
      </c>
      <c r="AO17" s="2562">
        <f t="shared" si="35"/>
        <v>0.49037037037037035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0.06</v>
      </c>
      <c r="BE17" s="921">
        <v>1</v>
      </c>
      <c r="BF17" s="1574">
        <v>3.4</v>
      </c>
      <c r="BG17" s="2445">
        <v>15.1</v>
      </c>
      <c r="BH17" s="2540">
        <v>21</v>
      </c>
      <c r="BI17" s="2540">
        <v>32</v>
      </c>
      <c r="BJ17" s="1124">
        <v>1.2999999999999999E-2</v>
      </c>
      <c r="BK17" s="1562">
        <v>7.18</v>
      </c>
      <c r="BL17" s="1574">
        <v>5.8000000000000003E-2</v>
      </c>
      <c r="BM17" s="921">
        <v>1</v>
      </c>
      <c r="BN17" s="1563">
        <v>3.6</v>
      </c>
      <c r="BO17" s="2445">
        <v>15.5</v>
      </c>
      <c r="BP17" s="2540">
        <v>23</v>
      </c>
      <c r="BQ17" s="2540">
        <v>34</v>
      </c>
      <c r="BR17" s="2521">
        <v>1.0999999999999999E-2</v>
      </c>
      <c r="BS17" s="2461">
        <v>3.9</v>
      </c>
      <c r="BT17" s="2445">
        <v>3.6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6630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320</v>
      </c>
      <c r="CY17" s="2269">
        <v>320</v>
      </c>
      <c r="CZ17" s="2273">
        <v>300</v>
      </c>
      <c r="DA17" s="2280">
        <v>480</v>
      </c>
      <c r="DB17" s="2280">
        <v>450</v>
      </c>
      <c r="DC17" s="2280">
        <v>450</v>
      </c>
      <c r="DD17" s="2280">
        <v>400</v>
      </c>
      <c r="DE17" s="2280">
        <v>380</v>
      </c>
      <c r="DF17" s="2281">
        <v>380</v>
      </c>
      <c r="DG17" s="2280">
        <v>740</v>
      </c>
      <c r="DH17" s="2282"/>
      <c r="DI17" s="2283">
        <v>1240</v>
      </c>
      <c r="DJ17" s="2280">
        <v>1240</v>
      </c>
      <c r="DK17" s="2282">
        <v>1240</v>
      </c>
      <c r="DL17" s="2500">
        <v>90</v>
      </c>
      <c r="DM17" s="2280">
        <v>108</v>
      </c>
      <c r="DN17" s="2280">
        <v>13</v>
      </c>
      <c r="DO17" s="2280">
        <v>1430</v>
      </c>
      <c r="DP17" s="2280">
        <v>292</v>
      </c>
      <c r="DQ17" s="2282">
        <v>309</v>
      </c>
      <c r="DR17" s="2275">
        <v>46</v>
      </c>
      <c r="DS17" s="2280">
        <v>56</v>
      </c>
      <c r="DT17" s="2280">
        <v>6</v>
      </c>
      <c r="DU17" s="2280">
        <v>770</v>
      </c>
      <c r="DV17" s="2280">
        <v>157</v>
      </c>
      <c r="DW17" s="2282">
        <v>295</v>
      </c>
      <c r="DX17" s="914"/>
      <c r="GD17" s="1637">
        <v>0.375</v>
      </c>
      <c r="GE17" s="1684">
        <f t="shared" si="30"/>
        <v>0.66</v>
      </c>
      <c r="GF17" s="1700">
        <f t="shared" si="0"/>
        <v>9.9</v>
      </c>
      <c r="GG17" s="1686">
        <f t="shared" si="1"/>
        <v>25.696969696969695</v>
      </c>
      <c r="GH17" s="1684">
        <f t="shared" si="2"/>
        <v>16.96</v>
      </c>
      <c r="GI17" s="1701">
        <f t="shared" si="3"/>
        <v>6.13</v>
      </c>
      <c r="GJ17" s="1701">
        <f t="shared" si="4"/>
        <v>15.1</v>
      </c>
      <c r="GK17" s="1687">
        <f t="shared" si="5"/>
        <v>10</v>
      </c>
      <c r="GL17" s="1688">
        <f>IF(GK17&lt;=1,"",GH17/GK17)</f>
        <v>1.6960000000000002</v>
      </c>
      <c r="GM17" s="1689">
        <f t="shared" si="7"/>
        <v>15</v>
      </c>
      <c r="GN17" s="1689">
        <f t="shared" si="8"/>
        <v>6.5</v>
      </c>
      <c r="GO17" s="1690">
        <f t="shared" si="9"/>
        <v>0.38915094339622641</v>
      </c>
      <c r="GP17" s="1512">
        <v>0.375</v>
      </c>
      <c r="GQ17" s="1691">
        <f t="shared" si="31"/>
        <v>0.56000000000000005</v>
      </c>
      <c r="GR17" s="1692">
        <f t="shared" si="10"/>
        <v>10</v>
      </c>
      <c r="GS17" s="1693">
        <f t="shared" si="11"/>
        <v>25.44</v>
      </c>
      <c r="GT17" s="1694">
        <f t="shared" si="12"/>
        <v>14.246400000000001</v>
      </c>
      <c r="GU17" s="1693">
        <f t="shared" si="13"/>
        <v>6.14</v>
      </c>
      <c r="GV17" s="1693">
        <f t="shared" si="14"/>
        <v>15.7</v>
      </c>
      <c r="GW17" s="1695">
        <f t="shared" si="15"/>
        <v>10</v>
      </c>
      <c r="GX17" s="1688">
        <f t="shared" si="16"/>
        <v>1.4246400000000001</v>
      </c>
      <c r="GY17" s="1696">
        <f t="shared" si="17"/>
        <v>15</v>
      </c>
      <c r="GZ17" s="1696">
        <f t="shared" si="18"/>
        <v>6.5</v>
      </c>
      <c r="HA17" s="1697">
        <f t="shared" si="19"/>
        <v>0.39308176100628928</v>
      </c>
      <c r="HB17" s="1512">
        <v>0.375</v>
      </c>
      <c r="HC17" s="1691">
        <f t="shared" si="32"/>
        <v>0.5</v>
      </c>
      <c r="HD17" s="1692">
        <f t="shared" si="20"/>
        <v>10</v>
      </c>
      <c r="HE17" s="1693">
        <f t="shared" si="21"/>
        <v>27</v>
      </c>
      <c r="HF17" s="1694">
        <f t="shared" si="22"/>
        <v>13.5</v>
      </c>
      <c r="HG17" s="1693">
        <f t="shared" si="23"/>
        <v>6.12</v>
      </c>
      <c r="HH17" s="1693">
        <f t="shared" si="24"/>
        <v>15.2</v>
      </c>
      <c r="HI17" s="1695">
        <f t="shared" si="25"/>
        <v>10</v>
      </c>
      <c r="HJ17" s="1694">
        <f t="shared" si="26"/>
        <v>1.35</v>
      </c>
      <c r="HK17" s="1698">
        <f t="shared" si="27"/>
        <v>15</v>
      </c>
      <c r="HL17" s="1698">
        <f t="shared" si="28"/>
        <v>6.5</v>
      </c>
      <c r="HM17" s="1699">
        <f t="shared" si="29"/>
        <v>0.37037037037037035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16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20</v>
      </c>
      <c r="D19" s="1138">
        <v>15</v>
      </c>
      <c r="E19" s="1137">
        <v>10.1</v>
      </c>
      <c r="F19" s="1138">
        <v>83</v>
      </c>
      <c r="G19" s="1138">
        <v>146</v>
      </c>
      <c r="H19" s="1148">
        <v>15.5</v>
      </c>
      <c r="I19" s="1139">
        <v>0.33300000000000002</v>
      </c>
      <c r="J19" s="2240"/>
      <c r="K19" s="1562">
        <v>6.32</v>
      </c>
      <c r="L19" s="921">
        <v>11</v>
      </c>
      <c r="M19" s="1124">
        <v>6.9000000000000006E-2</v>
      </c>
      <c r="N19" s="1562">
        <v>6.33</v>
      </c>
      <c r="O19" s="921">
        <v>10</v>
      </c>
      <c r="P19" s="2240"/>
      <c r="Q19" s="1562">
        <v>6.25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4.3999999999999997E-2</v>
      </c>
      <c r="AB19" s="2253"/>
      <c r="AC19" s="2239"/>
      <c r="AD19" s="2238"/>
      <c r="AE19" s="2616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3.3000000000000002E-2</v>
      </c>
      <c r="AQ19" s="921">
        <v>1</v>
      </c>
      <c r="AR19" s="1574">
        <v>0.36</v>
      </c>
      <c r="AS19" s="2240"/>
      <c r="AT19" s="2229">
        <v>0.04</v>
      </c>
      <c r="AU19" s="2528">
        <v>3.9E-2</v>
      </c>
      <c r="AV19" s="921">
        <v>1</v>
      </c>
      <c r="AW19" s="1574">
        <v>0.41</v>
      </c>
      <c r="AX19" s="2240"/>
      <c r="AY19" s="2528">
        <v>3.4000000000000002E-2</v>
      </c>
      <c r="AZ19" s="921">
        <v>1</v>
      </c>
      <c r="BA19" s="1574">
        <v>0.42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16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6.27</v>
      </c>
      <c r="U21" s="2734">
        <v>0.49299999999999999</v>
      </c>
      <c r="V21" s="1560">
        <v>5</v>
      </c>
      <c r="W21" s="1574">
        <v>0.51</v>
      </c>
      <c r="X21" s="1563">
        <v>15.3</v>
      </c>
      <c r="Y21" s="2445">
        <v>10.1</v>
      </c>
      <c r="Z21" s="2252">
        <f t="shared" si="33"/>
        <v>0.51701257861635219</v>
      </c>
      <c r="AA21" s="2527"/>
      <c r="AB21" s="1475">
        <v>6.24</v>
      </c>
      <c r="AC21" s="2734">
        <v>0.41</v>
      </c>
      <c r="AD21" s="921">
        <v>5</v>
      </c>
      <c r="AE21" s="2615">
        <v>0.48</v>
      </c>
      <c r="AF21" s="1563">
        <v>16.100000000000001</v>
      </c>
      <c r="AG21" s="2445">
        <v>10.199999999999999</v>
      </c>
      <c r="AH21" s="2562">
        <f t="shared" si="34"/>
        <v>0.52094339622641506</v>
      </c>
      <c r="AI21" s="1475">
        <v>6.26</v>
      </c>
      <c r="AJ21" s="2734">
        <v>0.42499999999999999</v>
      </c>
      <c r="AK21" s="921">
        <v>4</v>
      </c>
      <c r="AL21" s="1574">
        <v>0.41</v>
      </c>
      <c r="AM21" s="1563">
        <v>15.4</v>
      </c>
      <c r="AN21" s="2445">
        <v>10.199999999999999</v>
      </c>
      <c r="AO21" s="2562">
        <f t="shared" si="35"/>
        <v>0.49777777777777776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7.24</v>
      </c>
      <c r="BD21" s="1574">
        <v>5.8000000000000003E-2</v>
      </c>
      <c r="BE21" s="921">
        <v>1</v>
      </c>
      <c r="BF21" s="1574">
        <v>3.5</v>
      </c>
      <c r="BG21" s="2445">
        <v>14.9</v>
      </c>
      <c r="BH21" s="2539"/>
      <c r="BI21" s="2539"/>
      <c r="BJ21" s="2240"/>
      <c r="BK21" s="1562">
        <v>7.19</v>
      </c>
      <c r="BL21" s="1574">
        <v>5.7000000000000002E-2</v>
      </c>
      <c r="BM21" s="921">
        <v>1</v>
      </c>
      <c r="BN21" s="1563">
        <v>3.4</v>
      </c>
      <c r="BO21" s="2445">
        <v>16.7</v>
      </c>
      <c r="BP21" s="2538"/>
      <c r="BQ21" s="2538"/>
      <c r="BR21" s="2520"/>
      <c r="BS21" s="2461">
        <v>3.9</v>
      </c>
      <c r="BT21" s="2445">
        <v>3.5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0.51</v>
      </c>
      <c r="GF21" s="1700">
        <f t="shared" si="0"/>
        <v>10.1</v>
      </c>
      <c r="GG21" s="1686">
        <f t="shared" si="1"/>
        <v>25.188118811881189</v>
      </c>
      <c r="GH21" s="1684">
        <f t="shared" si="2"/>
        <v>12.845940594059407</v>
      </c>
      <c r="GI21" s="1701">
        <f t="shared" si="3"/>
        <v>6.27</v>
      </c>
      <c r="GJ21" s="1701">
        <f t="shared" si="4"/>
        <v>15.3</v>
      </c>
      <c r="GK21" s="1687">
        <f t="shared" si="5"/>
        <v>10</v>
      </c>
      <c r="GL21" s="1688">
        <f t="shared" si="6"/>
        <v>1.2845940594059406</v>
      </c>
      <c r="GM21" s="1689">
        <f t="shared" si="7"/>
        <v>15</v>
      </c>
      <c r="GN21" s="1689">
        <f t="shared" si="8"/>
        <v>6.5</v>
      </c>
      <c r="GO21" s="1690">
        <f t="shared" si="9"/>
        <v>0.3970125786163522</v>
      </c>
      <c r="GP21" s="1512">
        <v>0.54166666666666696</v>
      </c>
      <c r="GQ21" s="1691">
        <f t="shared" si="31"/>
        <v>0.48</v>
      </c>
      <c r="GR21" s="1692">
        <f t="shared" si="10"/>
        <v>10.199999999999999</v>
      </c>
      <c r="GS21" s="1693">
        <f t="shared" si="11"/>
        <v>24.941176470588239</v>
      </c>
      <c r="GT21" s="1694">
        <f t="shared" si="12"/>
        <v>11.971764705882354</v>
      </c>
      <c r="GU21" s="1693">
        <f t="shared" si="13"/>
        <v>6.24</v>
      </c>
      <c r="GV21" s="1693">
        <f t="shared" si="14"/>
        <v>16.100000000000001</v>
      </c>
      <c r="GW21" s="1695">
        <f t="shared" si="15"/>
        <v>10</v>
      </c>
      <c r="GX21" s="1688">
        <f t="shared" si="16"/>
        <v>1.1971764705882353</v>
      </c>
      <c r="GY21" s="1696">
        <f t="shared" si="17"/>
        <v>15</v>
      </c>
      <c r="GZ21" s="1696">
        <f t="shared" si="18"/>
        <v>6.5</v>
      </c>
      <c r="HA21" s="1697">
        <f t="shared" si="19"/>
        <v>0.40094339622641506</v>
      </c>
      <c r="HB21" s="1512">
        <v>0.54166666666666696</v>
      </c>
      <c r="HC21" s="1691">
        <f t="shared" si="32"/>
        <v>0.41</v>
      </c>
      <c r="HD21" s="1692">
        <f t="shared" si="20"/>
        <v>10.199999999999999</v>
      </c>
      <c r="HE21" s="1693">
        <f t="shared" si="21"/>
        <v>26.47058823529412</v>
      </c>
      <c r="HF21" s="1694">
        <f t="shared" si="22"/>
        <v>10.852941176470589</v>
      </c>
      <c r="HG21" s="1693">
        <f t="shared" si="23"/>
        <v>6.26</v>
      </c>
      <c r="HH21" s="1693">
        <f t="shared" si="24"/>
        <v>15.4</v>
      </c>
      <c r="HI21" s="1695">
        <f t="shared" si="25"/>
        <v>10</v>
      </c>
      <c r="HJ21" s="1694">
        <f t="shared" si="26"/>
        <v>1.085294117647059</v>
      </c>
      <c r="HK21" s="1698">
        <f t="shared" si="27"/>
        <v>15</v>
      </c>
      <c r="HL21" s="1698">
        <f t="shared" si="28"/>
        <v>6.5</v>
      </c>
      <c r="HM21" s="1699">
        <f t="shared" si="29"/>
        <v>0.37777777777777777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16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21</v>
      </c>
      <c r="D23" s="1138">
        <v>18</v>
      </c>
      <c r="E23" s="1137">
        <v>8.7100000000000009</v>
      </c>
      <c r="F23" s="1138">
        <v>80</v>
      </c>
      <c r="G23" s="1138">
        <v>133</v>
      </c>
      <c r="H23" s="1148">
        <v>15.8</v>
      </c>
      <c r="I23" s="1139">
        <v>0.33300000000000002</v>
      </c>
      <c r="J23" s="2240"/>
      <c r="K23" s="1562">
        <v>6.21</v>
      </c>
      <c r="L23" s="921">
        <v>10</v>
      </c>
      <c r="M23" s="1124">
        <v>6.9000000000000006E-2</v>
      </c>
      <c r="N23" s="1562">
        <v>6.13</v>
      </c>
      <c r="O23" s="921">
        <v>11</v>
      </c>
      <c r="P23" s="2240"/>
      <c r="Q23" s="1562">
        <v>6.1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3.9E-2</v>
      </c>
      <c r="AB23" s="2253"/>
      <c r="AC23" s="2239"/>
      <c r="AD23" s="2238"/>
      <c r="AE23" s="2616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4.2000000000000003E-2</v>
      </c>
      <c r="AQ23" s="921">
        <v>1</v>
      </c>
      <c r="AR23" s="1574">
        <v>0.28999999999999998</v>
      </c>
      <c r="AS23" s="2240"/>
      <c r="AT23" s="2229">
        <v>3.9E-2</v>
      </c>
      <c r="AU23" s="2528">
        <v>4.2999999999999997E-2</v>
      </c>
      <c r="AV23" s="921">
        <v>1</v>
      </c>
      <c r="AW23" s="1574">
        <v>0.3</v>
      </c>
      <c r="AX23" s="2240"/>
      <c r="AY23" s="2528">
        <v>4.2999999999999997E-2</v>
      </c>
      <c r="AZ23" s="921">
        <v>1</v>
      </c>
      <c r="BA23" s="1574">
        <v>0.22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16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16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</v>
      </c>
      <c r="BD25" s="1574">
        <v>5.1999999999999998E-2</v>
      </c>
      <c r="BE25" s="921">
        <v>1</v>
      </c>
      <c r="BF25" s="1574">
        <v>3.6</v>
      </c>
      <c r="BG25" s="2445">
        <v>15.1</v>
      </c>
      <c r="BH25" s="2539"/>
      <c r="BI25" s="2539"/>
      <c r="BJ25" s="2240"/>
      <c r="BK25" s="1562">
        <v>7.13</v>
      </c>
      <c r="BL25" s="1574">
        <v>5.3999999999999999E-2</v>
      </c>
      <c r="BM25" s="921">
        <v>1</v>
      </c>
      <c r="BN25" s="1563">
        <v>3.3</v>
      </c>
      <c r="BO25" s="2445">
        <v>16.3</v>
      </c>
      <c r="BP25" s="2538"/>
      <c r="BQ25" s="2538"/>
      <c r="BR25" s="2520"/>
      <c r="BS25" s="2461">
        <v>3.8</v>
      </c>
      <c r="BT25" s="2445">
        <v>3.5</v>
      </c>
      <c r="BU25" s="2515">
        <v>3.9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16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20</v>
      </c>
      <c r="D27" s="1138">
        <v>18</v>
      </c>
      <c r="E27" s="1137">
        <v>8.0500000000000007</v>
      </c>
      <c r="F27" s="1138">
        <v>81</v>
      </c>
      <c r="G27" s="1138">
        <v>129</v>
      </c>
      <c r="H27" s="1148">
        <v>15.9</v>
      </c>
      <c r="I27" s="1139">
        <v>0.33300000000000002</v>
      </c>
      <c r="J27" s="2240"/>
      <c r="K27" s="1562">
        <v>6.09</v>
      </c>
      <c r="L27" s="921">
        <v>12</v>
      </c>
      <c r="M27" s="1124">
        <v>4.9000000000000002E-2</v>
      </c>
      <c r="N27" s="1562">
        <v>6.12</v>
      </c>
      <c r="O27" s="921">
        <v>12</v>
      </c>
      <c r="P27" s="2240"/>
      <c r="Q27" s="1562">
        <v>6.04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3.6999999999999998E-2</v>
      </c>
      <c r="AB27" s="2253"/>
      <c r="AC27" s="2239"/>
      <c r="AD27" s="2238"/>
      <c r="AE27" s="2616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3.1E-2</v>
      </c>
      <c r="AQ27" s="921">
        <v>1</v>
      </c>
      <c r="AR27" s="1574">
        <v>0.32</v>
      </c>
      <c r="AS27" s="2240"/>
      <c r="AT27" s="2229">
        <v>3.6999999999999998E-2</v>
      </c>
      <c r="AU27" s="2528">
        <v>3.2000000000000001E-2</v>
      </c>
      <c r="AV27" s="921">
        <v>1</v>
      </c>
      <c r="AW27" s="1574">
        <v>0.44</v>
      </c>
      <c r="AX27" s="2240"/>
      <c r="AY27" s="2528">
        <v>3.3000000000000002E-2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16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4">
        <v>0.48699999999999999</v>
      </c>
      <c r="V29" s="1560">
        <v>4</v>
      </c>
      <c r="W29" s="1574">
        <v>0.69</v>
      </c>
      <c r="X29" s="1563">
        <v>14.7</v>
      </c>
      <c r="Y29" s="2445">
        <v>9.8000000000000007</v>
      </c>
      <c r="Z29" s="2252">
        <f t="shared" si="33"/>
        <v>0.69783018867924529</v>
      </c>
      <c r="AA29" s="2527"/>
      <c r="AB29" s="1475">
        <v>6.13</v>
      </c>
      <c r="AC29" s="2734">
        <v>0.35199999999999998</v>
      </c>
      <c r="AD29" s="921">
        <v>4</v>
      </c>
      <c r="AE29" s="2615">
        <v>0.57999999999999996</v>
      </c>
      <c r="AF29" s="1563">
        <v>15.5</v>
      </c>
      <c r="AG29" s="2445">
        <v>9.8000000000000007</v>
      </c>
      <c r="AH29" s="2562">
        <f t="shared" si="34"/>
        <v>0.50522012578616349</v>
      </c>
      <c r="AI29" s="1475">
        <v>6.15</v>
      </c>
      <c r="AJ29" s="2734">
        <v>0.48099999999999998</v>
      </c>
      <c r="AK29" s="921">
        <v>3</v>
      </c>
      <c r="AL29" s="1574">
        <v>0.53</v>
      </c>
      <c r="AM29" s="1563">
        <v>15.4</v>
      </c>
      <c r="AN29" s="2445">
        <v>9.8000000000000007</v>
      </c>
      <c r="AO29" s="2562">
        <f t="shared" si="35"/>
        <v>0.48296296296296298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7.19</v>
      </c>
      <c r="BD29" s="1574">
        <v>6.2E-2</v>
      </c>
      <c r="BE29" s="921">
        <v>1</v>
      </c>
      <c r="BF29" s="1574">
        <v>3.7</v>
      </c>
      <c r="BG29" s="2445">
        <v>15</v>
      </c>
      <c r="BH29" s="2540">
        <v>20</v>
      </c>
      <c r="BI29" s="2540">
        <v>32</v>
      </c>
      <c r="BJ29" s="1124">
        <v>1.0999999999999999E-2</v>
      </c>
      <c r="BK29" s="1562">
        <v>7.21</v>
      </c>
      <c r="BL29" s="1574">
        <v>6.3E-2</v>
      </c>
      <c r="BM29" s="921">
        <v>1</v>
      </c>
      <c r="BN29" s="1563">
        <v>3.7</v>
      </c>
      <c r="BO29" s="2445">
        <v>15.3</v>
      </c>
      <c r="BP29" s="2540">
        <v>21</v>
      </c>
      <c r="BQ29" s="2540">
        <v>32</v>
      </c>
      <c r="BR29" s="2521">
        <v>1.2E-2</v>
      </c>
      <c r="BS29" s="2461">
        <v>3.7</v>
      </c>
      <c r="BT29" s="2445">
        <v>3.5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0.69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17.911836734693875</v>
      </c>
      <c r="GI29" s="1701">
        <f t="shared" si="3"/>
        <v>6.12</v>
      </c>
      <c r="GJ29" s="1701">
        <f t="shared" si="4"/>
        <v>14.7</v>
      </c>
      <c r="GK29" s="1687">
        <f t="shared" si="5"/>
        <v>15</v>
      </c>
      <c r="GL29" s="1688">
        <f t="shared" si="6"/>
        <v>1.1941224489795916</v>
      </c>
      <c r="GM29" s="1689">
        <f t="shared" si="7"/>
        <v>10</v>
      </c>
      <c r="GN29" s="1689">
        <f t="shared" si="8"/>
        <v>6.5</v>
      </c>
      <c r="GO29" s="1690">
        <f t="shared" si="9"/>
        <v>0.57783018867924529</v>
      </c>
      <c r="GP29" s="1512">
        <v>0.875</v>
      </c>
      <c r="GQ29" s="1691">
        <f t="shared" si="31"/>
        <v>0.57999999999999996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15.056326530612242</v>
      </c>
      <c r="GU29" s="1693">
        <f t="shared" si="13"/>
        <v>6.13</v>
      </c>
      <c r="GV29" s="1693">
        <f t="shared" si="14"/>
        <v>15.5</v>
      </c>
      <c r="GW29" s="1695">
        <f t="shared" si="15"/>
        <v>10</v>
      </c>
      <c r="GX29" s="1688">
        <f t="shared" si="16"/>
        <v>1.5056326530612243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0.53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14.602040816326531</v>
      </c>
      <c r="HG29" s="1693">
        <f t="shared" si="23"/>
        <v>6.15</v>
      </c>
      <c r="HH29" s="1693">
        <f t="shared" si="24"/>
        <v>15.4</v>
      </c>
      <c r="HI29" s="1695">
        <f t="shared" si="25"/>
        <v>10</v>
      </c>
      <c r="HJ29" s="1694">
        <f t="shared" si="26"/>
        <v>1.4602040816326531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16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37.6</v>
      </c>
      <c r="BZ30" s="2411">
        <f>SUM(BZ$8,BZ$10,BZ$12,BZ$14,BZ$16,BZ$18,BZ$20,BZ$22,BZ$24,BZ$26,BZ$28)</f>
        <v>37.6</v>
      </c>
      <c r="CA30" s="2411">
        <f t="shared" ref="CA30:DW30" si="36">SUM(CA$8,CA$10,CA$12,CA$14,CA$16,CA$18,CA$20,CA$22,CA$24,CA$26,CA$28)</f>
        <v>37.700000000000003</v>
      </c>
      <c r="CB30" s="2411">
        <f t="shared" si="36"/>
        <v>112.9</v>
      </c>
      <c r="CC30" s="2411">
        <f t="shared" si="36"/>
        <v>35.6</v>
      </c>
      <c r="CD30" s="2411">
        <f t="shared" si="36"/>
        <v>35.6</v>
      </c>
      <c r="CE30" s="2411">
        <f t="shared" si="36"/>
        <v>35.700000000000003</v>
      </c>
      <c r="CF30" s="2411">
        <f t="shared" si="36"/>
        <v>106.9</v>
      </c>
      <c r="CG30" s="2411">
        <f t="shared" si="36"/>
        <v>0</v>
      </c>
      <c r="CH30" s="2411">
        <f t="shared" si="36"/>
        <v>34.335360000000001</v>
      </c>
      <c r="CI30" s="2411">
        <f t="shared" si="36"/>
        <v>0</v>
      </c>
      <c r="CJ30" s="2411">
        <f t="shared" si="36"/>
        <v>61.050560000000004</v>
      </c>
      <c r="CK30" s="2411">
        <f t="shared" si="36"/>
        <v>95.385919999999999</v>
      </c>
      <c r="CL30" s="2472">
        <f t="shared" si="36"/>
        <v>7.9577599999999995</v>
      </c>
      <c r="CM30" s="2511" t="s">
        <v>19</v>
      </c>
      <c r="CN30" s="2483">
        <f t="shared" si="36"/>
        <v>220.85563770515654</v>
      </c>
      <c r="CO30" s="2484">
        <f t="shared" si="36"/>
        <v>17462.403200000001</v>
      </c>
      <c r="CP30" s="2484">
        <f t="shared" si="36"/>
        <v>0</v>
      </c>
      <c r="CQ30" s="2484">
        <f t="shared" si="36"/>
        <v>1935.0308370044052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6.0690286033593246</v>
      </c>
      <c r="CY30" s="2411">
        <f t="shared" si="36"/>
        <v>6.0690286033593246</v>
      </c>
      <c r="CZ30" s="2411">
        <f t="shared" si="36"/>
        <v>5.8562524288055542</v>
      </c>
      <c r="DA30" s="2495">
        <f t="shared" si="36"/>
        <v>0.77899715345009457</v>
      </c>
      <c r="DB30" s="2495">
        <f t="shared" si="36"/>
        <v>0.76172634229766056</v>
      </c>
      <c r="DC30" s="2495">
        <f t="shared" si="36"/>
        <v>0.75735493436552215</v>
      </c>
      <c r="DD30" s="2495">
        <f t="shared" si="36"/>
        <v>0.61516457720262296</v>
      </c>
      <c r="DE30" s="2495">
        <f t="shared" si="36"/>
        <v>0.59016485553530562</v>
      </c>
      <c r="DF30" s="2495">
        <f t="shared" si="36"/>
        <v>0.50142203967102905</v>
      </c>
      <c r="DG30" s="2495">
        <f t="shared" si="36"/>
        <v>5.6329854689564076</v>
      </c>
      <c r="DH30" s="2411">
        <f t="shared" si="36"/>
        <v>5</v>
      </c>
      <c r="DI30" s="2495">
        <f t="shared" si="36"/>
        <v>0.28061687235577393</v>
      </c>
      <c r="DJ30" s="2495">
        <f t="shared" si="36"/>
        <v>0.27997348462693261</v>
      </c>
      <c r="DK30" s="2495">
        <f t="shared" si="36"/>
        <v>0.28106491074610851</v>
      </c>
      <c r="DL30" s="2495">
        <f t="shared" si="36"/>
        <v>4.4028814968097105</v>
      </c>
      <c r="DM30" s="2495">
        <f t="shared" si="36"/>
        <v>2.006766568274903</v>
      </c>
      <c r="DN30" s="2495">
        <f t="shared" si="36"/>
        <v>0.39641078164291227</v>
      </c>
      <c r="DO30" s="2495">
        <f t="shared" si="36"/>
        <v>15.189692757731462</v>
      </c>
      <c r="DP30" s="2495">
        <f t="shared" si="36"/>
        <v>2.8571129750780697</v>
      </c>
      <c r="DQ30" s="2495">
        <f t="shared" si="36"/>
        <v>19.281478869340713</v>
      </c>
      <c r="DR30" s="2495">
        <f t="shared" si="36"/>
        <v>4.4411022515569423</v>
      </c>
      <c r="DS30" s="2495">
        <f t="shared" si="36"/>
        <v>2.0147396951274072</v>
      </c>
      <c r="DT30" s="2495">
        <f t="shared" si="36"/>
        <v>0.39634594908413856</v>
      </c>
      <c r="DU30" s="2495">
        <f t="shared" si="36"/>
        <v>16.007445468029307</v>
      </c>
      <c r="DV30" s="2495">
        <f t="shared" si="36"/>
        <v>2.9318198530682684</v>
      </c>
      <c r="DW30" s="2495">
        <f t="shared" si="36"/>
        <v>37.721964543439931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6.51</v>
      </c>
      <c r="C31" s="1143">
        <v>19</v>
      </c>
      <c r="D31" s="1143">
        <v>18</v>
      </c>
      <c r="E31" s="1142">
        <v>7.52</v>
      </c>
      <c r="F31" s="1143">
        <v>83</v>
      </c>
      <c r="G31" s="1143">
        <v>125</v>
      </c>
      <c r="H31" s="1149">
        <v>15.6</v>
      </c>
      <c r="I31" s="1144">
        <v>0.34</v>
      </c>
      <c r="J31" s="2248"/>
      <c r="K31" s="1164">
        <v>6.01</v>
      </c>
      <c r="L31" s="922">
        <v>10</v>
      </c>
      <c r="M31" s="1165">
        <v>5.1999999999999998E-2</v>
      </c>
      <c r="N31" s="1478">
        <v>6.02</v>
      </c>
      <c r="O31" s="1479">
        <v>10</v>
      </c>
      <c r="P31" s="2244"/>
      <c r="Q31" s="1478">
        <v>6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3.6999999999999998E-2</v>
      </c>
      <c r="AB31" s="2259"/>
      <c r="AC31" s="2735"/>
      <c r="AD31" s="2533"/>
      <c r="AE31" s="2616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0.36</v>
      </c>
      <c r="AS31" s="2248"/>
      <c r="AT31" s="2230">
        <v>3.7999999999999999E-2</v>
      </c>
      <c r="AU31" s="2727">
        <v>2.8000000000000001E-2</v>
      </c>
      <c r="AV31" s="1125">
        <v>1</v>
      </c>
      <c r="AW31" s="2534">
        <v>0.39</v>
      </c>
      <c r="AX31" s="2248"/>
      <c r="AY31" s="2727">
        <v>3.1E-2</v>
      </c>
      <c r="AZ31" s="1125">
        <v>1</v>
      </c>
      <c r="BA31" s="2534">
        <v>0.47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9.4</v>
      </c>
      <c r="BZ31" s="2412">
        <f t="shared" ref="BZ31:DW31" si="37">IF(BZ30&gt;=0.1,AVERAGE(BZ$8,BZ$10,BZ$12,BZ$14,BZ$16,BZ$18,BZ$20,BZ$22,BZ$24,BZ$26,BZ$28),"")</f>
        <v>9.4</v>
      </c>
      <c r="CA31" s="2412">
        <f t="shared" si="37"/>
        <v>9.4250000000000007</v>
      </c>
      <c r="CB31" s="2412">
        <f t="shared" si="37"/>
        <v>28.225000000000001</v>
      </c>
      <c r="CC31" s="2412">
        <f t="shared" si="37"/>
        <v>8.9</v>
      </c>
      <c r="CD31" s="2412">
        <f t="shared" si="37"/>
        <v>8.9</v>
      </c>
      <c r="CE31" s="2412">
        <f t="shared" si="37"/>
        <v>8.9250000000000007</v>
      </c>
      <c r="CF31" s="2412">
        <f t="shared" si="37"/>
        <v>26.725000000000001</v>
      </c>
      <c r="CG31" s="2412" t="str">
        <f t="shared" si="37"/>
        <v/>
      </c>
      <c r="CH31" s="2412">
        <f t="shared" si="37"/>
        <v>8.5838400000000004</v>
      </c>
      <c r="CI31" s="2412" t="str">
        <f t="shared" si="37"/>
        <v/>
      </c>
      <c r="CJ31" s="2412">
        <f t="shared" si="37"/>
        <v>15.262640000000001</v>
      </c>
      <c r="CK31" s="2412">
        <f t="shared" si="37"/>
        <v>23.84648</v>
      </c>
      <c r="CL31" s="2413">
        <f t="shared" si="37"/>
        <v>1.9894399999999999</v>
      </c>
      <c r="CM31" s="2511" t="s">
        <v>50</v>
      </c>
      <c r="CN31" s="2483">
        <f t="shared" si="37"/>
        <v>55.213909426289135</v>
      </c>
      <c r="CO31" s="2485">
        <f>AVERAGE(CO$8,CO$10,CO$12,CO$14,CO$16,CO$18,CO$20,CO$22,CO$24,CO$26,CO$28)</f>
        <v>4365.6008000000002</v>
      </c>
      <c r="CP31" s="2485" t="str">
        <f t="shared" si="37"/>
        <v/>
      </c>
      <c r="CQ31" s="2485">
        <f t="shared" si="37"/>
        <v>483.75770925110129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1.5172571508398311</v>
      </c>
      <c r="CY31" s="2412">
        <f t="shared" si="37"/>
        <v>1.5172571508398311</v>
      </c>
      <c r="CZ31" s="2412">
        <f t="shared" si="37"/>
        <v>1.4640631072013885</v>
      </c>
      <c r="DA31" s="2496">
        <f t="shared" si="37"/>
        <v>0.19474928836252364</v>
      </c>
      <c r="DB31" s="2496">
        <f t="shared" si="37"/>
        <v>0.19043158557441514</v>
      </c>
      <c r="DC31" s="2496">
        <f t="shared" si="37"/>
        <v>0.18933873359138054</v>
      </c>
      <c r="DD31" s="2496">
        <f t="shared" si="37"/>
        <v>0.15379114430065574</v>
      </c>
      <c r="DE31" s="2496">
        <f t="shared" si="37"/>
        <v>0.14754121388382641</v>
      </c>
      <c r="DF31" s="2496">
        <f t="shared" si="37"/>
        <v>0.12535550991775726</v>
      </c>
      <c r="DG31" s="2496">
        <f t="shared" si="37"/>
        <v>1.4082463672391019</v>
      </c>
      <c r="DH31" s="2412">
        <f t="shared" si="37"/>
        <v>1.25</v>
      </c>
      <c r="DI31" s="2496">
        <f t="shared" si="37"/>
        <v>7.0154218088943482E-2</v>
      </c>
      <c r="DJ31" s="2496">
        <f t="shared" si="37"/>
        <v>6.9993371156733153E-2</v>
      </c>
      <c r="DK31" s="2496">
        <f t="shared" si="37"/>
        <v>7.0266227686527127E-2</v>
      </c>
      <c r="DL31" s="2496">
        <f t="shared" si="37"/>
        <v>1.1007203742024276</v>
      </c>
      <c r="DM31" s="2496">
        <f t="shared" si="37"/>
        <v>0.50169164206872574</v>
      </c>
      <c r="DN31" s="2496">
        <f t="shared" si="37"/>
        <v>9.9102695410728067E-2</v>
      </c>
      <c r="DO31" s="2496">
        <f t="shared" si="37"/>
        <v>3.7974231894328656</v>
      </c>
      <c r="DP31" s="2496">
        <f t="shared" si="37"/>
        <v>0.71427824376951743</v>
      </c>
      <c r="DQ31" s="2496">
        <f t="shared" si="37"/>
        <v>4.8203697173351783</v>
      </c>
      <c r="DR31" s="2496">
        <f t="shared" si="37"/>
        <v>1.1102755628892356</v>
      </c>
      <c r="DS31" s="2496">
        <f t="shared" si="37"/>
        <v>0.50368492378185181</v>
      </c>
      <c r="DT31" s="2496">
        <f t="shared" si="37"/>
        <v>9.908648727103464E-2</v>
      </c>
      <c r="DU31" s="2496">
        <f t="shared" si="37"/>
        <v>4.0018613670073266</v>
      </c>
      <c r="DV31" s="2496">
        <f t="shared" si="37"/>
        <v>0.73295496326706711</v>
      </c>
      <c r="DW31" s="2506">
        <f t="shared" si="37"/>
        <v>9.4304911358599828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39.489999999999995</v>
      </c>
      <c r="C32" s="1327">
        <f t="shared" ref="C32:H32" si="40">SUM(C8:C31)</f>
        <v>116</v>
      </c>
      <c r="D32" s="1327">
        <f t="shared" si="40"/>
        <v>113</v>
      </c>
      <c r="E32" s="1327">
        <f t="shared" si="40"/>
        <v>53.230000000000004</v>
      </c>
      <c r="F32" s="1327">
        <f t="shared" si="40"/>
        <v>504</v>
      </c>
      <c r="G32" s="1327">
        <f t="shared" si="40"/>
        <v>813</v>
      </c>
      <c r="H32" s="1324">
        <f t="shared" si="40"/>
        <v>94.1</v>
      </c>
      <c r="I32" s="1155">
        <f t="shared" si="39"/>
        <v>2.0179999999999998</v>
      </c>
      <c r="J32" s="1156">
        <f t="shared" ref="J32" si="41">SUM(J8:J31)</f>
        <v>9.0999999999999998E-2</v>
      </c>
      <c r="K32" s="1162">
        <f t="shared" si="39"/>
        <v>36.9</v>
      </c>
      <c r="L32" s="924">
        <f t="shared" si="39"/>
        <v>62</v>
      </c>
      <c r="M32" s="1163">
        <f t="shared" ref="M32:S32" si="42">SUM(M8:M31)</f>
        <v>0.33400000000000002</v>
      </c>
      <c r="N32" s="1480">
        <f t="shared" si="42"/>
        <v>36.81</v>
      </c>
      <c r="O32" s="1556">
        <f t="shared" si="42"/>
        <v>61</v>
      </c>
      <c r="P32" s="1481">
        <f t="shared" si="42"/>
        <v>0</v>
      </c>
      <c r="Q32" s="1480">
        <f t="shared" si="42"/>
        <v>36.49</v>
      </c>
      <c r="R32" s="1556">
        <f t="shared" si="42"/>
        <v>62</v>
      </c>
      <c r="S32" s="1481">
        <f t="shared" si="42"/>
        <v>0</v>
      </c>
      <c r="T32" s="1480">
        <f t="shared" si="39"/>
        <v>24.71</v>
      </c>
      <c r="U32" s="1480">
        <f t="shared" si="39"/>
        <v>1.9100000000000001</v>
      </c>
      <c r="V32" s="1556">
        <f t="shared" si="39"/>
        <v>20</v>
      </c>
      <c r="W32" s="1480">
        <f t="shared" ref="W32" si="43">SUM(W8:W31)</f>
        <v>2.58</v>
      </c>
      <c r="X32" s="1482">
        <f t="shared" ref="X32:BU32" si="44">SUM(X8:X31)</f>
        <v>60.100000000000009</v>
      </c>
      <c r="Y32" s="1482">
        <f t="shared" si="44"/>
        <v>39.100000000000009</v>
      </c>
      <c r="Z32" s="1480">
        <f t="shared" si="44"/>
        <v>2.2095597484276732</v>
      </c>
      <c r="AA32" s="1481">
        <f t="shared" ref="AA32" si="45">SUM(AA8:AA31)</f>
        <v>0.23600000000000002</v>
      </c>
      <c r="AB32" s="1480">
        <f t="shared" si="44"/>
        <v>24.65</v>
      </c>
      <c r="AC32" s="1480">
        <f t="shared" si="44"/>
        <v>1.4939999999999998</v>
      </c>
      <c r="AD32" s="1556">
        <f t="shared" si="44"/>
        <v>19</v>
      </c>
      <c r="AE32" s="1480">
        <f t="shared" si="44"/>
        <v>2.23</v>
      </c>
      <c r="AF32" s="1482">
        <f t="shared" si="44"/>
        <v>63.3</v>
      </c>
      <c r="AG32" s="1482">
        <f t="shared" si="44"/>
        <v>39.299999999999997</v>
      </c>
      <c r="AH32" s="1480">
        <f t="shared" si="44"/>
        <v>2.0248113207547167</v>
      </c>
      <c r="AI32" s="1480">
        <f t="shared" si="44"/>
        <v>24.67</v>
      </c>
      <c r="AJ32" s="1495">
        <f t="shared" si="44"/>
        <v>1.5649999999999999</v>
      </c>
      <c r="AK32" s="1559">
        <f t="shared" si="44"/>
        <v>15</v>
      </c>
      <c r="AL32" s="1495">
        <f t="shared" si="44"/>
        <v>2.0099999999999998</v>
      </c>
      <c r="AM32" s="1496">
        <f t="shared" si="44"/>
        <v>61.5</v>
      </c>
      <c r="AN32" s="1496">
        <f t="shared" si="44"/>
        <v>39.4</v>
      </c>
      <c r="AO32" s="1495">
        <f t="shared" si="44"/>
        <v>1.9392592592592595</v>
      </c>
      <c r="AP32" s="1497">
        <f t="shared" si="44"/>
        <v>0.19</v>
      </c>
      <c r="AQ32" s="1559">
        <f t="shared" si="44"/>
        <v>6</v>
      </c>
      <c r="AR32" s="1495">
        <f t="shared" si="44"/>
        <v>2.14</v>
      </c>
      <c r="AS32" s="1489">
        <f t="shared" si="44"/>
        <v>1.9E-2</v>
      </c>
      <c r="AT32" s="1489">
        <f t="shared" ref="AT32" si="46">SUM(AT8:AT31)</f>
        <v>0.23</v>
      </c>
      <c r="AU32" s="923">
        <f t="shared" si="44"/>
        <v>0.22199999999999998</v>
      </c>
      <c r="AV32" s="924">
        <f t="shared" si="44"/>
        <v>6</v>
      </c>
      <c r="AW32" s="923">
        <f t="shared" si="44"/>
        <v>2.4900000000000002</v>
      </c>
      <c r="AX32" s="925">
        <f t="shared" si="44"/>
        <v>0</v>
      </c>
      <c r="AY32" s="923">
        <f t="shared" si="44"/>
        <v>0.21100000000000002</v>
      </c>
      <c r="AZ32" s="924">
        <f t="shared" si="44"/>
        <v>6</v>
      </c>
      <c r="BA32" s="923">
        <f t="shared" si="44"/>
        <v>2.41</v>
      </c>
      <c r="BB32" s="925">
        <f t="shared" si="44"/>
        <v>0</v>
      </c>
      <c r="BC32" s="923">
        <f t="shared" si="44"/>
        <v>43.61</v>
      </c>
      <c r="BD32" s="923">
        <f t="shared" si="44"/>
        <v>0.35699999999999998</v>
      </c>
      <c r="BE32" s="924">
        <f t="shared" si="44"/>
        <v>6</v>
      </c>
      <c r="BF32" s="928">
        <f t="shared" si="44"/>
        <v>22.4</v>
      </c>
      <c r="BG32" s="1103">
        <f t="shared" ref="BG32:BI32" si="47">SUM(BG8:BG31)</f>
        <v>89.399999999999991</v>
      </c>
      <c r="BH32" s="2542">
        <f t="shared" si="47"/>
        <v>41</v>
      </c>
      <c r="BI32" s="2542">
        <f t="shared" si="47"/>
        <v>64</v>
      </c>
      <c r="BJ32" s="1097">
        <f t="shared" si="44"/>
        <v>2.4E-2</v>
      </c>
      <c r="BK32" s="926">
        <f t="shared" si="44"/>
        <v>43.260000000000005</v>
      </c>
      <c r="BL32" s="923">
        <f t="shared" si="44"/>
        <v>0.36399999999999999</v>
      </c>
      <c r="BM32" s="924">
        <f t="shared" si="44"/>
        <v>6</v>
      </c>
      <c r="BN32" s="1103">
        <f t="shared" si="44"/>
        <v>21.9</v>
      </c>
      <c r="BO32" s="1103">
        <f t="shared" ref="BO32:BT32" si="48">SUM(BO8:BO31)</f>
        <v>93.3</v>
      </c>
      <c r="BP32" s="2542">
        <f t="shared" si="48"/>
        <v>44</v>
      </c>
      <c r="BQ32" s="2542">
        <f t="shared" si="48"/>
        <v>66</v>
      </c>
      <c r="BR32" s="2419">
        <f t="shared" si="48"/>
        <v>2.3E-2</v>
      </c>
      <c r="BS32" s="2517">
        <f t="shared" si="48"/>
        <v>23.2</v>
      </c>
      <c r="BT32" s="2517">
        <f t="shared" si="48"/>
        <v>21.1</v>
      </c>
      <c r="BU32" s="2517">
        <f t="shared" si="44"/>
        <v>20.6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8.6999999999999993</v>
      </c>
      <c r="BZ32" s="903">
        <f t="shared" ref="BZ32:DW32" si="49">IF(BZ30&gt;=0.1,MIN(BZ$8,BZ$10,BZ$12,BZ$14,BZ$16,BZ$18,BZ$20,BZ$22,BZ$24,BZ$26,BZ$28),"")</f>
        <v>8.6999999999999993</v>
      </c>
      <c r="CA32" s="903">
        <f t="shared" si="49"/>
        <v>8.6999999999999993</v>
      </c>
      <c r="CB32" s="903">
        <f t="shared" si="49"/>
        <v>26.099999999999998</v>
      </c>
      <c r="CC32" s="903">
        <f t="shared" si="49"/>
        <v>8.1999999999999993</v>
      </c>
      <c r="CD32" s="903">
        <f t="shared" si="49"/>
        <v>8.1999999999999993</v>
      </c>
      <c r="CE32" s="903">
        <f t="shared" si="49"/>
        <v>8.1999999999999993</v>
      </c>
      <c r="CF32" s="903">
        <f t="shared" si="49"/>
        <v>24.599999999999998</v>
      </c>
      <c r="CG32" s="903" t="str">
        <f t="shared" si="49"/>
        <v/>
      </c>
      <c r="CH32" s="903">
        <f t="shared" si="49"/>
        <v>8.1720000000000006</v>
      </c>
      <c r="CI32" s="903" t="str">
        <f t="shared" si="49"/>
        <v/>
      </c>
      <c r="CJ32" s="903">
        <f t="shared" si="49"/>
        <v>14.724</v>
      </c>
      <c r="CK32" s="903">
        <f t="shared" si="49"/>
        <v>22.896000000000001</v>
      </c>
      <c r="CL32" s="2415">
        <f t="shared" si="49"/>
        <v>1.0353600000000001</v>
      </c>
      <c r="CM32" s="2511" t="s">
        <v>51</v>
      </c>
      <c r="CN32" s="2486">
        <f t="shared" si="49"/>
        <v>55</v>
      </c>
      <c r="CO32" s="2487">
        <f t="shared" si="49"/>
        <v>3504.7813999999998</v>
      </c>
      <c r="CP32" s="2487" t="str">
        <f t="shared" si="49"/>
        <v/>
      </c>
      <c r="CQ32" s="2487">
        <f t="shared" si="49"/>
        <v>475.77092511013217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</v>
      </c>
      <c r="CY32" s="903">
        <f t="shared" si="49"/>
        <v>1.5</v>
      </c>
      <c r="CZ32" s="903">
        <f t="shared" si="49"/>
        <v>1.4</v>
      </c>
      <c r="DA32" s="2497">
        <f t="shared" si="49"/>
        <v>0.18627550535315701</v>
      </c>
      <c r="DB32" s="2497">
        <f t="shared" si="49"/>
        <v>0.17463328626858471</v>
      </c>
      <c r="DC32" s="2497">
        <f t="shared" si="49"/>
        <v>0.17463328626858471</v>
      </c>
      <c r="DD32" s="2497">
        <f t="shared" si="49"/>
        <v>0.14862786969270098</v>
      </c>
      <c r="DE32" s="2497">
        <f t="shared" si="49"/>
        <v>0.14000000000000001</v>
      </c>
      <c r="DF32" s="2497">
        <f t="shared" si="49"/>
        <v>0.06</v>
      </c>
      <c r="DG32" s="2497">
        <f t="shared" si="49"/>
        <v>1.4076618229854692</v>
      </c>
      <c r="DH32" s="903">
        <f t="shared" si="49"/>
        <v>1</v>
      </c>
      <c r="DI32" s="2497">
        <f t="shared" si="49"/>
        <v>7.0000000000000007E-2</v>
      </c>
      <c r="DJ32" s="2497">
        <f t="shared" si="49"/>
        <v>6.948587471486227E-2</v>
      </c>
      <c r="DK32" s="2497">
        <f t="shared" si="49"/>
        <v>6.9948535553579605E-2</v>
      </c>
      <c r="DL32" s="2497">
        <f t="shared" si="49"/>
        <v>1.0933557611438185</v>
      </c>
      <c r="DM32" s="2497">
        <f t="shared" si="49"/>
        <v>0.5</v>
      </c>
      <c r="DN32" s="2497">
        <f t="shared" si="49"/>
        <v>9.6911805619957353E-2</v>
      </c>
      <c r="DO32" s="2497">
        <f t="shared" si="49"/>
        <v>3.7899811439427777</v>
      </c>
      <c r="DP32" s="2497">
        <f t="shared" si="49"/>
        <v>0.7</v>
      </c>
      <c r="DQ32" s="2497">
        <f t="shared" si="49"/>
        <v>4.7414539851008932</v>
      </c>
      <c r="DR32" s="2497">
        <f t="shared" si="49"/>
        <v>1.0933557611438185</v>
      </c>
      <c r="DS32" s="2497">
        <f t="shared" si="49"/>
        <v>0.48664447772751168</v>
      </c>
      <c r="DT32" s="2497">
        <f t="shared" si="49"/>
        <v>9.321722065497362E-2</v>
      </c>
      <c r="DU32" s="2497">
        <f t="shared" si="49"/>
        <v>3.9969247677666453</v>
      </c>
      <c r="DV32" s="2497">
        <f t="shared" si="49"/>
        <v>0.7</v>
      </c>
      <c r="DW32" s="2507">
        <f t="shared" si="49"/>
        <v>9.2554436764583183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17.911836734693875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1.1941224489795916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50"/>
        <v>10.199999999999999</v>
      </c>
      <c r="GS32" s="1662">
        <f t="shared" si="50"/>
        <v>24.941176470588239</v>
      </c>
      <c r="GT32" s="1662">
        <f t="shared" si="50"/>
        <v>11.971764705882354</v>
      </c>
      <c r="GU32" s="1662">
        <f t="shared" si="50"/>
        <v>6.24</v>
      </c>
      <c r="GV32" s="1662">
        <f t="shared" si="50"/>
        <v>16.100000000000001</v>
      </c>
      <c r="GW32" s="1662">
        <f t="shared" si="50"/>
        <v>10</v>
      </c>
      <c r="GX32" s="1553">
        <f>MIN(GX8:GX31)</f>
        <v>1.1971764705882353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2">
        <f t="shared" si="51"/>
        <v>10.199999999999999</v>
      </c>
      <c r="HE32" s="1662">
        <f t="shared" si="51"/>
        <v>26.47058823529412</v>
      </c>
      <c r="HF32" s="1662">
        <f t="shared" si="51"/>
        <v>10.852941176470589</v>
      </c>
      <c r="HG32" s="1662">
        <f t="shared" si="51"/>
        <v>6.26</v>
      </c>
      <c r="HH32" s="1662">
        <f t="shared" si="51"/>
        <v>15.4</v>
      </c>
      <c r="HI32" s="1662">
        <f t="shared" si="51"/>
        <v>10</v>
      </c>
      <c r="HJ32" s="1553">
        <f>MIN(HJ8:HJ31)</f>
        <v>1.085294117647059</v>
      </c>
      <c r="HK32" s="1534"/>
      <c r="HL32" s="1534"/>
      <c r="HM32" s="1535"/>
      <c r="HN32" s="1535">
        <f>MIN(HJ32,GX32,GL32)</f>
        <v>1.085294117647059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6.5816666666666661</v>
      </c>
      <c r="C33" s="1328">
        <f t="shared" ref="C33:V33" si="52">IF(C32&lt;=0,"",AVERAGE(C8:C31))</f>
        <v>19.333333333333332</v>
      </c>
      <c r="D33" s="1328">
        <f t="shared" si="52"/>
        <v>18.833333333333332</v>
      </c>
      <c r="E33" s="1157">
        <f t="shared" si="52"/>
        <v>8.8716666666666679</v>
      </c>
      <c r="F33" s="1328">
        <f t="shared" si="52"/>
        <v>84</v>
      </c>
      <c r="G33" s="1328">
        <f t="shared" si="52"/>
        <v>135.5</v>
      </c>
      <c r="H33" s="1325">
        <f t="shared" si="52"/>
        <v>15.683333333333332</v>
      </c>
      <c r="I33" s="1369">
        <f t="shared" si="52"/>
        <v>0.33633333333333332</v>
      </c>
      <c r="J33" s="1369">
        <f>IF(J32&lt;=0.0001,"",AVERAGE(J8:J31))</f>
        <v>4.5499999999999999E-2</v>
      </c>
      <c r="K33" s="1157">
        <f t="shared" si="52"/>
        <v>6.1499999999999995</v>
      </c>
      <c r="L33" s="1328">
        <f t="shared" si="52"/>
        <v>10.333333333333334</v>
      </c>
      <c r="M33" s="1369">
        <f t="shared" si="52"/>
        <v>5.566666666666667E-2</v>
      </c>
      <c r="N33" s="1484">
        <f t="shared" si="52"/>
        <v>6.1350000000000007</v>
      </c>
      <c r="O33" s="1557">
        <f t="shared" si="52"/>
        <v>10.166666666666666</v>
      </c>
      <c r="P33" s="1476" t="str">
        <f t="shared" si="52"/>
        <v/>
      </c>
      <c r="Q33" s="1484">
        <f t="shared" si="52"/>
        <v>6.081666666666667</v>
      </c>
      <c r="R33" s="1557">
        <f t="shared" si="52"/>
        <v>10.333333333333334</v>
      </c>
      <c r="S33" s="1476" t="str">
        <f t="shared" si="52"/>
        <v/>
      </c>
      <c r="T33" s="1484">
        <f t="shared" si="52"/>
        <v>6.1775000000000002</v>
      </c>
      <c r="U33" s="1484">
        <f t="shared" si="52"/>
        <v>0.47750000000000004</v>
      </c>
      <c r="V33" s="1557">
        <f t="shared" si="52"/>
        <v>5</v>
      </c>
      <c r="W33" s="1484">
        <f t="shared" ref="W33" si="53">IF(W32&lt;=0,"",AVERAGE(W8:W31))</f>
        <v>0.64500000000000002</v>
      </c>
      <c r="X33" s="1476">
        <f t="shared" ref="X33:AR33" si="54">IF(X32&lt;=0,"",AVERAGE(X8:X31))</f>
        <v>15.025000000000002</v>
      </c>
      <c r="Y33" s="1476">
        <f t="shared" si="54"/>
        <v>9.7750000000000021</v>
      </c>
      <c r="Z33" s="1484">
        <f t="shared" si="54"/>
        <v>0.55238993710691831</v>
      </c>
      <c r="AA33" s="1483">
        <f t="shared" ref="AA33" si="55">IF(AA32&lt;=0,"",AVERAGE(AA8:AA31))</f>
        <v>3.9333333333333338E-2</v>
      </c>
      <c r="AB33" s="1484">
        <f t="shared" si="54"/>
        <v>6.1624999999999996</v>
      </c>
      <c r="AC33" s="1484">
        <f t="shared" si="54"/>
        <v>0.37349999999999994</v>
      </c>
      <c r="AD33" s="1557">
        <f t="shared" si="54"/>
        <v>4.75</v>
      </c>
      <c r="AE33" s="1484">
        <f t="shared" si="54"/>
        <v>0.5575</v>
      </c>
      <c r="AF33" s="1476">
        <f t="shared" si="54"/>
        <v>15.824999999999999</v>
      </c>
      <c r="AG33" s="1476">
        <f t="shared" si="54"/>
        <v>9.8249999999999993</v>
      </c>
      <c r="AH33" s="1484">
        <f t="shared" si="54"/>
        <v>0.50620283018867918</v>
      </c>
      <c r="AI33" s="1484">
        <f t="shared" si="54"/>
        <v>6.1675000000000004</v>
      </c>
      <c r="AJ33" s="1495">
        <f t="shared" si="54"/>
        <v>0.39124999999999999</v>
      </c>
      <c r="AK33" s="1559">
        <f t="shared" si="54"/>
        <v>3.75</v>
      </c>
      <c r="AL33" s="1495">
        <f t="shared" si="54"/>
        <v>0.50249999999999995</v>
      </c>
      <c r="AM33" s="1496">
        <f t="shared" si="54"/>
        <v>15.375</v>
      </c>
      <c r="AN33" s="1496">
        <f t="shared" si="54"/>
        <v>9.85</v>
      </c>
      <c r="AO33" s="1495">
        <f t="shared" si="54"/>
        <v>0.48481481481481487</v>
      </c>
      <c r="AP33" s="1497">
        <f t="shared" si="54"/>
        <v>3.1666666666666669E-2</v>
      </c>
      <c r="AQ33" s="1559">
        <f t="shared" si="54"/>
        <v>1</v>
      </c>
      <c r="AR33" s="1495">
        <f t="shared" si="54"/>
        <v>0.35666666666666669</v>
      </c>
      <c r="AS33" s="2529">
        <f>IF(AS32&lt;=0.01,"",AVERAGE(AS8:AS31))</f>
        <v>9.4999999999999998E-3</v>
      </c>
      <c r="AT33" s="2529">
        <f>IF(AT32&lt;=0.01,"",AVERAGE(AT8:AT31))</f>
        <v>3.8333333333333337E-2</v>
      </c>
      <c r="AU33" s="1157">
        <f>IF(AU32&lt;=0,"",AVERAGE(AU8:AU31))</f>
        <v>3.6999999999999998E-2</v>
      </c>
      <c r="AV33" s="1328">
        <f>IF(AV32&lt;=0,"",AVERAGE(AV8:AV31))</f>
        <v>1</v>
      </c>
      <c r="AW33" s="1157">
        <f>IF(AW32&lt;=0,"",AVERAGE(AW8:AW31))</f>
        <v>0.41500000000000004</v>
      </c>
      <c r="AX33" s="1369" t="str">
        <f>IF(AX32&lt;=0.01,"",AVERAGE(AX8:AX31))</f>
        <v/>
      </c>
      <c r="AY33" s="1157">
        <f>IF(AY32&lt;=0,"",AVERAGE(AY8:AY31))</f>
        <v>3.5166666666666672E-2</v>
      </c>
      <c r="AZ33" s="1328">
        <f>IF(AZ32&lt;=0,"",AVERAGE(AZ8:AZ31))</f>
        <v>1</v>
      </c>
      <c r="BA33" s="1157">
        <f>IF(BA32&lt;=0,"",AVERAGE(BA8:BA31))</f>
        <v>0.40166666666666667</v>
      </c>
      <c r="BB33" s="1369" t="str">
        <f>IF(BB32&lt;=0.01,"",AVERAGE(BB8:BB31))</f>
        <v/>
      </c>
      <c r="BC33" s="1157">
        <f>IF(BC32&lt;=0,"",AVERAGE(BC8:BC31))</f>
        <v>7.2683333333333335</v>
      </c>
      <c r="BD33" s="1157">
        <f>IF(BD32&lt;=0,"",AVERAGE(BD8:BD31))</f>
        <v>5.9499999999999997E-2</v>
      </c>
      <c r="BE33" s="1328">
        <f>IF(BE32&lt;=0,"",AVERAGE(BE8:BE31))</f>
        <v>1</v>
      </c>
      <c r="BF33" s="1157">
        <f>IF(BF32&lt;=0,"",AVERAGE(BF8:BF31))</f>
        <v>3.7333333333333329</v>
      </c>
      <c r="BG33" s="1325">
        <f t="shared" ref="BG33:BI33" si="56">IF(BG32&lt;=0,"",AVERAGE(BG8:BG31))</f>
        <v>14.899999999999999</v>
      </c>
      <c r="BH33" s="1328">
        <f t="shared" si="56"/>
        <v>20.5</v>
      </c>
      <c r="BI33" s="1328">
        <f t="shared" si="56"/>
        <v>32</v>
      </c>
      <c r="BJ33" s="1369">
        <f>IF(BJ32&lt;=0.01,"",AVERAGE(BJ8:BJ31))</f>
        <v>1.2E-2</v>
      </c>
      <c r="BK33" s="1157">
        <f>IF(BK32&lt;=0,"",AVERAGE(BK8:BK31))</f>
        <v>7.2100000000000009</v>
      </c>
      <c r="BL33" s="1157">
        <f>IF(BL32&lt;=0,"",AVERAGE(BL8:BL31))</f>
        <v>6.0666666666666667E-2</v>
      </c>
      <c r="BM33" s="1328">
        <f>IF(BM32&lt;=0,"",AVERAGE(BM8:BM31))</f>
        <v>1</v>
      </c>
      <c r="BN33" s="1325">
        <f>IF(BN32&lt;=0,"",AVERAGE(BN8:BN31))</f>
        <v>3.65</v>
      </c>
      <c r="BO33" s="1325">
        <f t="shared" ref="BO33:BQ33" si="57">IF(BO32&lt;=0,"",AVERAGE(BO8:BO31))</f>
        <v>15.549999999999999</v>
      </c>
      <c r="BP33" s="1328">
        <f t="shared" si="57"/>
        <v>22</v>
      </c>
      <c r="BQ33" s="1328">
        <f t="shared" si="57"/>
        <v>33</v>
      </c>
      <c r="BR33" s="2523">
        <f t="shared" ref="BR33:BT33" si="58">IF(BR32&lt;=0.01,"",AVERAGE(BR8:BR31))</f>
        <v>1.15E-2</v>
      </c>
      <c r="BS33" s="2420">
        <f t="shared" si="58"/>
        <v>3.8666666666666667</v>
      </c>
      <c r="BT33" s="2420">
        <f t="shared" si="58"/>
        <v>3.5166666666666671</v>
      </c>
      <c r="BU33" s="2420">
        <f>IF(BU32&lt;=0.01,"",AVERAGE(BU8:BU31))</f>
        <v>3.4333333333333336</v>
      </c>
      <c r="BV33" s="2947"/>
      <c r="BW33" s="2948"/>
      <c r="BX33" s="2434" t="s">
        <v>52</v>
      </c>
      <c r="BY33" s="2416">
        <f>IF(BY30&gt;=0.1,MAX(BY8,BY10,BY12,BY14,BY16,BY18,BY20,BY22,BY24,BY26,BY28),"")</f>
        <v>9.8000000000000007</v>
      </c>
      <c r="BZ33" s="2417">
        <f t="shared" ref="BZ33:DW33" si="59">IF(BZ30&gt;=0.1,MAX(BZ$8,BZ$10,BZ$12,BZ$14,BZ$16,BZ$18,BZ$20,BZ$22,BZ$24,BZ$26,BZ$28),"")</f>
        <v>9.8000000000000007</v>
      </c>
      <c r="CA33" s="2417">
        <f t="shared" si="59"/>
        <v>9.8000000000000007</v>
      </c>
      <c r="CB33" s="2417">
        <f t="shared" si="59"/>
        <v>29.400000000000002</v>
      </c>
      <c r="CC33" s="2417">
        <f t="shared" si="59"/>
        <v>9.3000000000000007</v>
      </c>
      <c r="CD33" s="2417">
        <f t="shared" si="59"/>
        <v>9.3000000000000007</v>
      </c>
      <c r="CE33" s="2417">
        <f t="shared" si="59"/>
        <v>9.3000000000000007</v>
      </c>
      <c r="CF33" s="2417">
        <f t="shared" si="59"/>
        <v>27.900000000000002</v>
      </c>
      <c r="CG33" s="2417" t="str">
        <f t="shared" si="59"/>
        <v/>
      </c>
      <c r="CH33" s="2417">
        <f t="shared" si="59"/>
        <v>9</v>
      </c>
      <c r="CI33" s="2417" t="str">
        <f t="shared" si="59"/>
        <v/>
      </c>
      <c r="CJ33" s="2417">
        <f t="shared" si="59"/>
        <v>15.80256</v>
      </c>
      <c r="CK33" s="2417">
        <f t="shared" si="59"/>
        <v>24.8</v>
      </c>
      <c r="CL33" s="2418">
        <f t="shared" si="59"/>
        <v>2.3111999999999999</v>
      </c>
      <c r="CM33" s="2511" t="s">
        <v>52</v>
      </c>
      <c r="CN33" s="2488">
        <f t="shared" si="59"/>
        <v>55.448829898707643</v>
      </c>
      <c r="CO33" s="2489">
        <f t="shared" si="59"/>
        <v>4796</v>
      </c>
      <c r="CP33" s="2489" t="str">
        <f t="shared" si="59"/>
        <v/>
      </c>
      <c r="CQ33" s="2489">
        <f t="shared" si="59"/>
        <v>507.48898678414099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1.5316146077470492</v>
      </c>
      <c r="CY33" s="2417">
        <f t="shared" si="59"/>
        <v>1.5316146077470492</v>
      </c>
      <c r="CZ33" s="2417">
        <f t="shared" si="59"/>
        <v>1.5199407159197087</v>
      </c>
      <c r="DA33" s="2498">
        <f t="shared" si="59"/>
        <v>0.20037969908285394</v>
      </c>
      <c r="DB33" s="2498">
        <f t="shared" si="59"/>
        <v>0.20037969908285394</v>
      </c>
      <c r="DC33" s="2498">
        <f t="shared" si="59"/>
        <v>0.20037969908285394</v>
      </c>
      <c r="DD33" s="2498">
        <f t="shared" si="59"/>
        <v>0.16</v>
      </c>
      <c r="DE33" s="2498">
        <f t="shared" si="59"/>
        <v>0.15299927762483922</v>
      </c>
      <c r="DF33" s="2498">
        <f t="shared" si="59"/>
        <v>0.14969746950588372</v>
      </c>
      <c r="DG33" s="2498">
        <f t="shared" si="59"/>
        <v>1.41</v>
      </c>
      <c r="DH33" s="2417">
        <f t="shared" si="59"/>
        <v>2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7.0772650172544901E-2</v>
      </c>
      <c r="DL33" s="2498">
        <f t="shared" si="59"/>
        <v>1.1123470522803114</v>
      </c>
      <c r="DM33" s="2498">
        <f t="shared" si="59"/>
        <v>0.50297061504482166</v>
      </c>
      <c r="DN33" s="2498">
        <f t="shared" si="59"/>
        <v>0.10098532237622143</v>
      </c>
      <c r="DO33" s="2498">
        <f t="shared" si="59"/>
        <v>3.8021444272118838</v>
      </c>
      <c r="DP33" s="2498">
        <f t="shared" si="59"/>
        <v>0.72054761618830299</v>
      </c>
      <c r="DQ33" s="2498">
        <f t="shared" si="59"/>
        <v>4.8926823486031736</v>
      </c>
      <c r="DR33" s="2498">
        <f t="shared" si="59"/>
        <v>1.1370658756643184</v>
      </c>
      <c r="DS33" s="2498">
        <f t="shared" si="59"/>
        <v>0.52159915634277809</v>
      </c>
      <c r="DT33" s="2498">
        <f t="shared" si="59"/>
        <v>0.1057219697672262</v>
      </c>
      <c r="DU33" s="2498">
        <f t="shared" si="59"/>
        <v>4.0078856323013072</v>
      </c>
      <c r="DV33" s="2498">
        <f t="shared" si="59"/>
        <v>0.7701002448563159</v>
      </c>
      <c r="DW33" s="2508">
        <f t="shared" si="59"/>
        <v>9.7369876133100455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17</v>
      </c>
      <c r="D34" s="1328">
        <f t="shared" si="60"/>
        <v>15</v>
      </c>
      <c r="E34" s="1157">
        <f t="shared" si="60"/>
        <v>7.52</v>
      </c>
      <c r="F34" s="1328">
        <f t="shared" si="60"/>
        <v>80</v>
      </c>
      <c r="G34" s="1328">
        <f t="shared" si="60"/>
        <v>125</v>
      </c>
      <c r="H34" s="1325">
        <f t="shared" si="60"/>
        <v>15.4</v>
      </c>
      <c r="I34" s="1369">
        <f t="shared" si="60"/>
        <v>0.32900000000000001</v>
      </c>
      <c r="J34" s="1369">
        <f>IF(J32&lt;=0.001,"",MIN(J8:J31))</f>
        <v>4.3999999999999997E-2</v>
      </c>
      <c r="K34" s="1157">
        <f t="shared" si="60"/>
        <v>6.01</v>
      </c>
      <c r="L34" s="1328">
        <f t="shared" si="60"/>
        <v>9</v>
      </c>
      <c r="M34" s="1369">
        <f t="shared" si="60"/>
        <v>4.7E-2</v>
      </c>
      <c r="N34" s="1484">
        <f t="shared" si="60"/>
        <v>6.02</v>
      </c>
      <c r="O34" s="1557">
        <f t="shared" si="60"/>
        <v>8</v>
      </c>
      <c r="P34" s="1476" t="str">
        <f t="shared" si="60"/>
        <v/>
      </c>
      <c r="Q34" s="1484">
        <f t="shared" si="60"/>
        <v>6</v>
      </c>
      <c r="R34" s="1557">
        <f t="shared" si="60"/>
        <v>8</v>
      </c>
      <c r="S34" s="1476" t="str">
        <f t="shared" si="60"/>
        <v/>
      </c>
      <c r="T34" s="1484">
        <f t="shared" si="60"/>
        <v>6.12</v>
      </c>
      <c r="U34" s="1484">
        <f t="shared" si="60"/>
        <v>0.46400000000000002</v>
      </c>
      <c r="V34" s="1557">
        <f t="shared" si="60"/>
        <v>4</v>
      </c>
      <c r="W34" s="1484">
        <f t="shared" ref="W34" si="61">IF(W32&lt;=0,"",MIN(W8:W31))</f>
        <v>0.51</v>
      </c>
      <c r="X34" s="1476">
        <f t="shared" ref="X34:AR34" si="62">IF(X32&lt;=0,"",MIN(X8:X31))</f>
        <v>14.7</v>
      </c>
      <c r="Y34" s="1476">
        <f t="shared" si="62"/>
        <v>9.3000000000000007</v>
      </c>
      <c r="Z34" s="1484">
        <f t="shared" si="62"/>
        <v>0.48556603773584911</v>
      </c>
      <c r="AA34" s="1483">
        <f t="shared" ref="AA34" si="63">IF(AA32&lt;=0,"",MIN(AA8:AA31))</f>
        <v>3.6999999999999998E-2</v>
      </c>
      <c r="AB34" s="1484">
        <f t="shared" si="62"/>
        <v>6.13</v>
      </c>
      <c r="AC34" s="1484">
        <f t="shared" si="62"/>
        <v>0.35199999999999998</v>
      </c>
      <c r="AD34" s="1557">
        <f t="shared" si="62"/>
        <v>4</v>
      </c>
      <c r="AE34" s="1484">
        <f t="shared" si="62"/>
        <v>0.48</v>
      </c>
      <c r="AF34" s="1476">
        <f t="shared" si="62"/>
        <v>15.5</v>
      </c>
      <c r="AG34" s="1476">
        <f t="shared" si="62"/>
        <v>9.3000000000000007</v>
      </c>
      <c r="AH34" s="1484">
        <f t="shared" si="62"/>
        <v>0.48556603773584911</v>
      </c>
      <c r="AI34" s="1484">
        <f t="shared" si="62"/>
        <v>6.12</v>
      </c>
      <c r="AJ34" s="1495">
        <f t="shared" si="62"/>
        <v>0.2</v>
      </c>
      <c r="AK34" s="1559">
        <f t="shared" si="62"/>
        <v>3</v>
      </c>
      <c r="AL34" s="1495">
        <f t="shared" si="62"/>
        <v>0.41</v>
      </c>
      <c r="AM34" s="1496">
        <f t="shared" si="62"/>
        <v>15.2</v>
      </c>
      <c r="AN34" s="1496">
        <f t="shared" si="62"/>
        <v>9.4</v>
      </c>
      <c r="AO34" s="1495">
        <f t="shared" si="62"/>
        <v>0.46814814814814815</v>
      </c>
      <c r="AP34" s="1497">
        <f t="shared" si="62"/>
        <v>2.7E-2</v>
      </c>
      <c r="AQ34" s="1559">
        <f t="shared" si="62"/>
        <v>1</v>
      </c>
      <c r="AR34" s="1495">
        <f t="shared" si="62"/>
        <v>0.28999999999999998</v>
      </c>
      <c r="AS34" s="2529">
        <f>IF(AS32&lt;=0.01,"",MIN(AS8:AS31))</f>
        <v>8.9999999999999993E-3</v>
      </c>
      <c r="AT34" s="2529">
        <f>IF(AT32&lt;=0.01,"",MIN(AT8:AT31))</f>
        <v>3.6999999999999998E-2</v>
      </c>
      <c r="AU34" s="1157">
        <f>IF(AU32&lt;=0,"",MIN(AU8:AU31))</f>
        <v>2.8000000000000001E-2</v>
      </c>
      <c r="AV34" s="1328">
        <f>IF(AV32&lt;=0,"",MIN(AV8:AV31))</f>
        <v>1</v>
      </c>
      <c r="AW34" s="1157">
        <f>IF(AW32&lt;=0,"",MIN(AW8:AW31))</f>
        <v>0.3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0.22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14.6</v>
      </c>
      <c r="BH34" s="1328">
        <f t="shared" si="64"/>
        <v>20</v>
      </c>
      <c r="BI34" s="1328">
        <f t="shared" si="64"/>
        <v>32</v>
      </c>
      <c r="BJ34" s="1369">
        <f>IF(BJ32&lt;=0.01,"",MIN(BJ8:BJ31))</f>
        <v>1.0999999999999999E-2</v>
      </c>
      <c r="BK34" s="1157">
        <f>IF(BK32&lt;=0,"",MIN(BK8:BK31))</f>
        <v>7.13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14.6</v>
      </c>
      <c r="BP34" s="1328">
        <f t="shared" si="65"/>
        <v>21</v>
      </c>
      <c r="BQ34" s="1328">
        <f t="shared" si="65"/>
        <v>32</v>
      </c>
      <c r="BR34" s="2523">
        <f t="shared" ref="BR34:BT34" si="66">IF(BR32&lt;=0.01,"",MIN(BR8:BR31))</f>
        <v>1.0999999999999999E-2</v>
      </c>
      <c r="BS34" s="2420">
        <f t="shared" si="66"/>
        <v>3.7</v>
      </c>
      <c r="BT34" s="2420">
        <f t="shared" si="66"/>
        <v>3.5</v>
      </c>
      <c r="BU34" s="2476">
        <f>IF(BU32&lt;=0.01,"",MIN(BU8:BU31))</f>
        <v>1.8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25560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1220</v>
      </c>
      <c r="CY34" s="2440">
        <f t="shared" si="67"/>
        <v>1220</v>
      </c>
      <c r="CZ34" s="2440">
        <f t="shared" si="67"/>
        <v>1180</v>
      </c>
      <c r="DA34" s="2440">
        <f t="shared" si="67"/>
        <v>1930</v>
      </c>
      <c r="DB34" s="2440">
        <f t="shared" si="67"/>
        <v>1870</v>
      </c>
      <c r="DC34" s="2440">
        <f t="shared" si="67"/>
        <v>1860</v>
      </c>
      <c r="DD34" s="2440">
        <f t="shared" si="67"/>
        <v>1510</v>
      </c>
      <c r="DE34" s="2440">
        <f t="shared" si="67"/>
        <v>1460</v>
      </c>
      <c r="DF34" s="2440">
        <f t="shared" si="67"/>
        <v>1480</v>
      </c>
      <c r="DG34" s="2440">
        <f t="shared" si="67"/>
        <v>2960</v>
      </c>
      <c r="DH34" s="2440">
        <f t="shared" si="67"/>
        <v>0</v>
      </c>
      <c r="DI34" s="2440">
        <f t="shared" si="67"/>
        <v>4740</v>
      </c>
      <c r="DJ34" s="2440">
        <f t="shared" si="67"/>
        <v>4730</v>
      </c>
      <c r="DK34" s="2440">
        <f t="shared" si="67"/>
        <v>4760</v>
      </c>
      <c r="DL34" s="2502">
        <f t="shared" si="67"/>
        <v>340</v>
      </c>
      <c r="DM34" s="2440">
        <f t="shared" si="67"/>
        <v>412</v>
      </c>
      <c r="DN34" s="2440">
        <f t="shared" si="67"/>
        <v>49</v>
      </c>
      <c r="DO34" s="2440">
        <f t="shared" si="67"/>
        <v>5410</v>
      </c>
      <c r="DP34" s="2440">
        <f t="shared" si="67"/>
        <v>1104</v>
      </c>
      <c r="DQ34" s="2440">
        <f t="shared" si="67"/>
        <v>1179</v>
      </c>
      <c r="DR34" s="2440">
        <f t="shared" si="67"/>
        <v>172</v>
      </c>
      <c r="DS34" s="2440">
        <f t="shared" si="67"/>
        <v>208</v>
      </c>
      <c r="DT34" s="2440">
        <f t="shared" si="67"/>
        <v>24</v>
      </c>
      <c r="DU34" s="2440">
        <f t="shared" si="67"/>
        <v>2844</v>
      </c>
      <c r="DV34" s="2440">
        <f t="shared" si="67"/>
        <v>581</v>
      </c>
      <c r="DW34" s="2440">
        <f t="shared" si="67"/>
        <v>1152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68">IF(C32&lt;=0,"",MAX(C8:C31))</f>
        <v>21</v>
      </c>
      <c r="D35" s="1329">
        <f t="shared" si="68"/>
        <v>24</v>
      </c>
      <c r="E35" s="1158">
        <f t="shared" si="68"/>
        <v>10.1</v>
      </c>
      <c r="F35" s="1329">
        <f t="shared" si="68"/>
        <v>89</v>
      </c>
      <c r="G35" s="1329">
        <f t="shared" si="68"/>
        <v>146</v>
      </c>
      <c r="H35" s="1326">
        <f t="shared" si="68"/>
        <v>15.9</v>
      </c>
      <c r="I35" s="1370">
        <f t="shared" si="68"/>
        <v>0.35</v>
      </c>
      <c r="J35" s="1370">
        <f>IF(J32&lt;=0.001,"",MAX(J8:J31))</f>
        <v>4.7E-2</v>
      </c>
      <c r="K35" s="1158">
        <f t="shared" si="68"/>
        <v>6.32</v>
      </c>
      <c r="L35" s="1329">
        <f t="shared" si="68"/>
        <v>12</v>
      </c>
      <c r="M35" s="1370">
        <f t="shared" si="68"/>
        <v>6.9000000000000006E-2</v>
      </c>
      <c r="N35" s="1485">
        <f t="shared" si="68"/>
        <v>6.33</v>
      </c>
      <c r="O35" s="1558">
        <f t="shared" si="68"/>
        <v>12</v>
      </c>
      <c r="P35" s="1477" t="str">
        <f t="shared" si="68"/>
        <v/>
      </c>
      <c r="Q35" s="1485">
        <f t="shared" si="68"/>
        <v>6.25</v>
      </c>
      <c r="R35" s="1558">
        <f t="shared" si="68"/>
        <v>12</v>
      </c>
      <c r="S35" s="1477" t="str">
        <f t="shared" si="68"/>
        <v/>
      </c>
      <c r="T35" s="1485">
        <f t="shared" si="68"/>
        <v>6.27</v>
      </c>
      <c r="U35" s="1485">
        <f t="shared" si="68"/>
        <v>0.49299999999999999</v>
      </c>
      <c r="V35" s="1558">
        <f t="shared" si="68"/>
        <v>6</v>
      </c>
      <c r="W35" s="1485">
        <f t="shared" ref="W35" si="69">IF(W32&lt;=0,"",MAX(W8:W31))</f>
        <v>0.72</v>
      </c>
      <c r="X35" s="1477">
        <f t="shared" ref="X35:AR35" si="70">IF(X32&lt;=0,"",MAX(X8:X31))</f>
        <v>15.3</v>
      </c>
      <c r="Y35" s="1477">
        <f t="shared" si="70"/>
        <v>10.1</v>
      </c>
      <c r="Z35" s="1485">
        <f t="shared" si="70"/>
        <v>0.69783018867924529</v>
      </c>
      <c r="AA35" s="1486">
        <f t="shared" ref="AA35" si="71">IF(AA32&lt;=0,"",MAX(AA8:AA31))</f>
        <v>4.3999999999999997E-2</v>
      </c>
      <c r="AB35" s="1485">
        <f t="shared" si="70"/>
        <v>6.24</v>
      </c>
      <c r="AC35" s="1485">
        <f t="shared" si="70"/>
        <v>0.41</v>
      </c>
      <c r="AD35" s="1558">
        <f t="shared" si="70"/>
        <v>5</v>
      </c>
      <c r="AE35" s="1485">
        <f t="shared" si="70"/>
        <v>0.61</v>
      </c>
      <c r="AF35" s="1477">
        <f t="shared" si="70"/>
        <v>16.100000000000001</v>
      </c>
      <c r="AG35" s="1477">
        <f t="shared" si="70"/>
        <v>10.199999999999999</v>
      </c>
      <c r="AH35" s="1485">
        <f t="shared" si="70"/>
        <v>0.52094339622641506</v>
      </c>
      <c r="AI35" s="1485">
        <f t="shared" si="70"/>
        <v>6.26</v>
      </c>
      <c r="AJ35" s="1495">
        <f t="shared" si="70"/>
        <v>0.48099999999999998</v>
      </c>
      <c r="AK35" s="1559">
        <f t="shared" si="70"/>
        <v>4</v>
      </c>
      <c r="AL35" s="1495">
        <f t="shared" si="70"/>
        <v>0.56999999999999995</v>
      </c>
      <c r="AM35" s="1496">
        <f t="shared" si="70"/>
        <v>15.5</v>
      </c>
      <c r="AN35" s="1496">
        <f t="shared" si="70"/>
        <v>10.199999999999999</v>
      </c>
      <c r="AO35" s="1495">
        <f t="shared" si="70"/>
        <v>0.49777777777777776</v>
      </c>
      <c r="AP35" s="1497">
        <f t="shared" si="70"/>
        <v>4.2000000000000003E-2</v>
      </c>
      <c r="AQ35" s="1559">
        <f t="shared" si="70"/>
        <v>1</v>
      </c>
      <c r="AR35" s="1495">
        <f t="shared" si="70"/>
        <v>0.45</v>
      </c>
      <c r="AS35" s="2530">
        <f>IF(AS32&lt;=0.01,"",MAX(AS8:AS31))</f>
        <v>0.01</v>
      </c>
      <c r="AT35" s="2530">
        <f>IF(AT32&lt;=0.01,"",MAX(AT8:AT31))</f>
        <v>0.04</v>
      </c>
      <c r="AU35" s="1158">
        <f>IF(AU32&lt;=0,"",MAX(AU8:AU31))</f>
        <v>4.2999999999999997E-2</v>
      </c>
      <c r="AV35" s="1329">
        <f>IF(AV32&lt;=0,"",MAX(AV8:AV31))</f>
        <v>1</v>
      </c>
      <c r="AW35" s="1158">
        <f>IF(AW32&lt;=0,"",MAX(AW8:AW31))</f>
        <v>0.52</v>
      </c>
      <c r="AX35" s="1370" t="str">
        <f>IF(AX32&lt;=0.01,"",MAX(AX8:AX31))</f>
        <v/>
      </c>
      <c r="AY35" s="1158">
        <f>IF(AY32&lt;=0,"",MAX(AY8:AY31))</f>
        <v>4.2999999999999997E-2</v>
      </c>
      <c r="AZ35" s="1329">
        <f>IF(AZ32&lt;=0,"",MAX(AZ8:AZ31))</f>
        <v>1</v>
      </c>
      <c r="BA35" s="1158">
        <f>IF(BA32&lt;=0,"",MAX(BA8:BA31))</f>
        <v>0.48</v>
      </c>
      <c r="BB35" s="1370" t="str">
        <f>IF(BB32&lt;=0.01,"",MAX(BB8:BB31))</f>
        <v/>
      </c>
      <c r="BC35" s="1158">
        <f>IF(BC32&lt;=0,"",MAX(BC8:BC31))</f>
        <v>7.53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15.1</v>
      </c>
      <c r="BH35" s="1329">
        <f t="shared" si="72"/>
        <v>21</v>
      </c>
      <c r="BI35" s="1329">
        <f t="shared" si="72"/>
        <v>32</v>
      </c>
      <c r="BJ35" s="1370">
        <f>IF(BJ32&lt;=0.01,"",MAX(BJ8:BJ31))</f>
        <v>1.2999999999999999E-2</v>
      </c>
      <c r="BK35" s="1158">
        <f>IF(BK32&lt;=0,"",MAX(BK8:BK31))</f>
        <v>7.28</v>
      </c>
      <c r="BL35" s="1158">
        <f>IF(BL32&lt;=0,"",MAX(BL8:BL31))</f>
        <v>7.0000000000000007E-2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16.7</v>
      </c>
      <c r="BP35" s="1329">
        <f t="shared" si="73"/>
        <v>23</v>
      </c>
      <c r="BQ35" s="1329">
        <f t="shared" si="73"/>
        <v>34</v>
      </c>
      <c r="BR35" s="2524">
        <f t="shared" ref="BR35:BT35" si="74">IF(BR32&lt;=0.01,"",MAX(BR8:BR31))</f>
        <v>1.2E-2</v>
      </c>
      <c r="BS35" s="2421">
        <f t="shared" si="74"/>
        <v>4</v>
      </c>
      <c r="BT35" s="2421">
        <f t="shared" si="74"/>
        <v>3.6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6390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305</v>
      </c>
      <c r="CY35" s="2438">
        <f t="shared" si="75"/>
        <v>305</v>
      </c>
      <c r="CZ35" s="2438">
        <f t="shared" si="75"/>
        <v>295</v>
      </c>
      <c r="DA35" s="2438">
        <f t="shared" si="75"/>
        <v>482.5</v>
      </c>
      <c r="DB35" s="2438">
        <f t="shared" si="75"/>
        <v>467.5</v>
      </c>
      <c r="DC35" s="2438">
        <f t="shared" si="75"/>
        <v>465</v>
      </c>
      <c r="DD35" s="2438">
        <f t="shared" si="75"/>
        <v>377.5</v>
      </c>
      <c r="DE35" s="2438">
        <f t="shared" si="75"/>
        <v>365</v>
      </c>
      <c r="DF35" s="2438">
        <f t="shared" si="75"/>
        <v>370</v>
      </c>
      <c r="DG35" s="2438">
        <f t="shared" si="75"/>
        <v>740</v>
      </c>
      <c r="DH35" s="2438" t="str">
        <f t="shared" si="75"/>
        <v/>
      </c>
      <c r="DI35" s="2438">
        <f t="shared" si="75"/>
        <v>1185</v>
      </c>
      <c r="DJ35" s="2438">
        <f t="shared" si="75"/>
        <v>1182.5</v>
      </c>
      <c r="DK35" s="2438">
        <f t="shared" si="75"/>
        <v>1190</v>
      </c>
      <c r="DL35" s="2503">
        <f t="shared" si="75"/>
        <v>85</v>
      </c>
      <c r="DM35" s="2438">
        <f t="shared" si="75"/>
        <v>103</v>
      </c>
      <c r="DN35" s="2438">
        <f t="shared" si="75"/>
        <v>12.25</v>
      </c>
      <c r="DO35" s="2438">
        <f t="shared" si="75"/>
        <v>1352.5</v>
      </c>
      <c r="DP35" s="2438">
        <f t="shared" si="75"/>
        <v>276</v>
      </c>
      <c r="DQ35" s="2438">
        <f t="shared" si="75"/>
        <v>294.75</v>
      </c>
      <c r="DR35" s="2438">
        <f t="shared" si="75"/>
        <v>43</v>
      </c>
      <c r="DS35" s="2438">
        <f t="shared" si="75"/>
        <v>52</v>
      </c>
      <c r="DT35" s="2438">
        <f t="shared" si="75"/>
        <v>6</v>
      </c>
      <c r="DU35" s="2438">
        <f t="shared" si="75"/>
        <v>711</v>
      </c>
      <c r="DV35" s="2438">
        <f t="shared" si="75"/>
        <v>145.25</v>
      </c>
      <c r="DW35" s="2468">
        <f t="shared" si="75"/>
        <v>288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6.1222222222222227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10.277777777777779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0.49299999999999999</v>
      </c>
      <c r="Z36" s="931"/>
      <c r="AA36" s="931"/>
      <c r="AB36" s="1623" t="s">
        <v>515</v>
      </c>
      <c r="AC36" s="1624"/>
      <c r="AD36" s="1624"/>
      <c r="AE36" s="2968">
        <f>IF(W32&gt;=0.01,MIN(AE34,W34,AL34),"")</f>
        <v>0.41</v>
      </c>
      <c r="AF36" s="2968"/>
      <c r="AG36" s="2968"/>
      <c r="AH36" s="2968"/>
      <c r="AI36" s="2968"/>
      <c r="AJ36" s="2969"/>
      <c r="AK36" s="1491">
        <f>IF(T32&lt;=0,"",AVERAGE(T33,AB33,AI33))</f>
        <v>6.1691666666666665</v>
      </c>
      <c r="AL36" s="1492"/>
      <c r="AM36" s="1625"/>
      <c r="AN36" s="1625"/>
      <c r="AO36" s="1625"/>
      <c r="AP36" s="1493">
        <f>IF(AP32&gt;=0.001,MAX(AP35,AU35,AY35),"")</f>
        <v>4.2999999999999997E-2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5900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280</v>
      </c>
      <c r="CY36" s="2439">
        <f t="shared" si="76"/>
        <v>280</v>
      </c>
      <c r="CZ36" s="2439">
        <f t="shared" si="76"/>
        <v>280</v>
      </c>
      <c r="DA36" s="2439">
        <f t="shared" si="76"/>
        <v>440</v>
      </c>
      <c r="DB36" s="2439">
        <f t="shared" si="76"/>
        <v>450</v>
      </c>
      <c r="DC36" s="2439">
        <f t="shared" si="76"/>
        <v>440</v>
      </c>
      <c r="DD36" s="2439">
        <f t="shared" si="76"/>
        <v>340</v>
      </c>
      <c r="DE36" s="2439">
        <f t="shared" si="76"/>
        <v>350</v>
      </c>
      <c r="DF36" s="2439">
        <f t="shared" si="76"/>
        <v>330</v>
      </c>
      <c r="DG36" s="2439">
        <f t="shared" si="76"/>
        <v>740</v>
      </c>
      <c r="DH36" s="2439" t="str">
        <f t="shared" si="76"/>
        <v/>
      </c>
      <c r="DI36" s="2439">
        <f t="shared" si="76"/>
        <v>1090</v>
      </c>
      <c r="DJ36" s="2439">
        <f t="shared" si="76"/>
        <v>1080</v>
      </c>
      <c r="DK36" s="2439">
        <f t="shared" si="76"/>
        <v>1100</v>
      </c>
      <c r="DL36" s="2504">
        <f t="shared" si="76"/>
        <v>78</v>
      </c>
      <c r="DM36" s="2439">
        <f t="shared" si="76"/>
        <v>95</v>
      </c>
      <c r="DN36" s="2439">
        <f t="shared" si="76"/>
        <v>11</v>
      </c>
      <c r="DO36" s="2439">
        <f t="shared" si="76"/>
        <v>1270</v>
      </c>
      <c r="DP36" s="2439">
        <f t="shared" si="76"/>
        <v>259</v>
      </c>
      <c r="DQ36" s="2439">
        <f t="shared" si="76"/>
        <v>275</v>
      </c>
      <c r="DR36" s="2439">
        <f t="shared" si="76"/>
        <v>39</v>
      </c>
      <c r="DS36" s="2439">
        <f t="shared" si="76"/>
        <v>47</v>
      </c>
      <c r="DT36" s="2439">
        <f t="shared" si="76"/>
        <v>6</v>
      </c>
      <c r="DU36" s="2439">
        <f t="shared" si="76"/>
        <v>644</v>
      </c>
      <c r="DV36" s="2439">
        <f t="shared" si="76"/>
        <v>131</v>
      </c>
      <c r="DW36" s="2469">
        <f t="shared" si="76"/>
        <v>265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6680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320</v>
      </c>
      <c r="CY37" s="2441">
        <f t="shared" si="77"/>
        <v>320</v>
      </c>
      <c r="CZ37" s="2441">
        <f t="shared" si="77"/>
        <v>300</v>
      </c>
      <c r="DA37" s="2441">
        <f t="shared" si="77"/>
        <v>520</v>
      </c>
      <c r="DB37" s="2441">
        <f t="shared" si="77"/>
        <v>490</v>
      </c>
      <c r="DC37" s="2441">
        <f t="shared" si="77"/>
        <v>490</v>
      </c>
      <c r="DD37" s="2441">
        <f t="shared" si="77"/>
        <v>400</v>
      </c>
      <c r="DE37" s="2441">
        <f t="shared" si="77"/>
        <v>380</v>
      </c>
      <c r="DF37" s="2441">
        <f t="shared" si="77"/>
        <v>400</v>
      </c>
      <c r="DG37" s="2441">
        <f t="shared" si="77"/>
        <v>740</v>
      </c>
      <c r="DH37" s="2441" t="str">
        <f t="shared" si="77"/>
        <v/>
      </c>
      <c r="DI37" s="2441">
        <f t="shared" si="77"/>
        <v>1240</v>
      </c>
      <c r="DJ37" s="2441">
        <f t="shared" si="77"/>
        <v>1240</v>
      </c>
      <c r="DK37" s="2441">
        <f t="shared" si="77"/>
        <v>1240</v>
      </c>
      <c r="DL37" s="2505">
        <f t="shared" si="77"/>
        <v>90</v>
      </c>
      <c r="DM37" s="2441">
        <f t="shared" si="77"/>
        <v>108</v>
      </c>
      <c r="DN37" s="2441">
        <f t="shared" si="77"/>
        <v>13</v>
      </c>
      <c r="DO37" s="2441">
        <f t="shared" si="77"/>
        <v>1430</v>
      </c>
      <c r="DP37" s="2441">
        <f t="shared" si="77"/>
        <v>292</v>
      </c>
      <c r="DQ37" s="2441">
        <f t="shared" si="77"/>
        <v>309</v>
      </c>
      <c r="DR37" s="2441">
        <f t="shared" si="77"/>
        <v>46</v>
      </c>
      <c r="DS37" s="2441">
        <f t="shared" si="77"/>
        <v>56</v>
      </c>
      <c r="DT37" s="2441">
        <f t="shared" si="77"/>
        <v>6</v>
      </c>
      <c r="DU37" s="2441">
        <f t="shared" si="77"/>
        <v>770</v>
      </c>
      <c r="DV37" s="2441">
        <f t="shared" si="77"/>
        <v>157</v>
      </c>
      <c r="DW37" s="2470">
        <f t="shared" si="77"/>
        <v>297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909"/>
      <c r="CM39" s="2914" t="s">
        <v>549</v>
      </c>
      <c r="CN39" s="2915"/>
      <c r="CO39" s="2915"/>
      <c r="CP39" s="2915"/>
      <c r="CQ39" s="2916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11.340999999999999</v>
      </c>
      <c r="BX40" s="2994"/>
      <c r="BY40" s="905" t="s">
        <v>53</v>
      </c>
      <c r="BZ40" s="905"/>
      <c r="CA40" s="2942">
        <f t="shared" ref="CA40:CA47" si="78">(CJ40-CG40)/1000</f>
        <v>1.9E-2</v>
      </c>
      <c r="CB40" s="2942"/>
      <c r="CC40" s="499"/>
      <c r="CD40" s="1626" t="s">
        <v>493</v>
      </c>
      <c r="CE40" s="1626"/>
      <c r="CF40" s="1632" t="s">
        <v>54</v>
      </c>
      <c r="CG40" s="2936">
        <f>'2'!CJ40</f>
        <v>23827616</v>
      </c>
      <c r="CH40" s="2936"/>
      <c r="CI40" s="906" t="s">
        <v>55</v>
      </c>
      <c r="CJ40" s="2940">
        <f t="shared" ref="CJ40:CJ48" si="79">CQ51</f>
        <v>23827635</v>
      </c>
      <c r="CK40" s="2940"/>
      <c r="CL40" s="909"/>
      <c r="CM40" s="1667" t="s">
        <v>543</v>
      </c>
      <c r="CN40" s="2761">
        <f>VLOOKUP($B$1,'[1]Bulk Tanks'!$C$3:$V$9967,2,0)</f>
        <v>4907</v>
      </c>
      <c r="CO40" s="2761">
        <f>VLOOKUP($B$1,'[1]Bulk Tanks'!$C$3:$V$9967,3,0)</f>
        <v>10200</v>
      </c>
      <c r="CP40" s="2761">
        <f>VLOOKUP($B$1,'[1]Bulk Tanks'!$C$3:$V$9967,4,0)</f>
        <v>10200</v>
      </c>
      <c r="CQ40" s="2761">
        <f>VLOOKUP($B$1,'[1]Bulk Tanks'!$C$3:$V$9967,5,0)</f>
        <v>7525</v>
      </c>
      <c r="CR40" s="2761">
        <f>VLOOKUP($B$1,'[1]Bulk Tanks'!$C$3:$V$9967,6,0)</f>
        <v>7525</v>
      </c>
      <c r="CS40" s="2761">
        <f>VLOOKUP($B$1,'[1]Bulk Tanks'!$C$3:$V$9967,7,0)</f>
        <v>0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0.41</v>
      </c>
      <c r="GR40" s="1664">
        <f t="shared" ref="GR40:GX40" si="80">IF($GL$32=$HN$32,GF32,IF($GX$32=$HN$32,GR32,IF($HJ$32=$HN$32,HD32,"")))</f>
        <v>10.199999999999999</v>
      </c>
      <c r="GS40" s="1664">
        <f t="shared" si="80"/>
        <v>26.47058823529412</v>
      </c>
      <c r="GT40" s="1664">
        <f t="shared" si="80"/>
        <v>10.852941176470589</v>
      </c>
      <c r="GU40" s="1664">
        <f t="shared" si="80"/>
        <v>6.26</v>
      </c>
      <c r="GV40" s="1664">
        <f t="shared" si="80"/>
        <v>15.4</v>
      </c>
      <c r="GW40" s="1664">
        <f t="shared" si="80"/>
        <v>10</v>
      </c>
      <c r="GX40" s="1665">
        <f t="shared" si="80"/>
        <v>1.085294117647059</v>
      </c>
    </row>
    <row r="41" spans="1:208" ht="34.5" customHeight="1" thickBot="1" x14ac:dyDescent="0.35">
      <c r="BV41" s="533" t="s">
        <v>48</v>
      </c>
      <c r="BW41" s="2995">
        <f>CA42+CA43</f>
        <v>15.856999999999999</v>
      </c>
      <c r="BX41" s="2995"/>
      <c r="BY41" s="908" t="s">
        <v>53</v>
      </c>
      <c r="BZ41" s="908"/>
      <c r="CA41" s="2942">
        <f t="shared" si="78"/>
        <v>11.321999999999999</v>
      </c>
      <c r="CB41" s="2942"/>
      <c r="CC41" s="499"/>
      <c r="CD41" s="1630" t="s">
        <v>494</v>
      </c>
      <c r="CE41" s="1630"/>
      <c r="CF41" s="909" t="s">
        <v>54</v>
      </c>
      <c r="CG41" s="2936">
        <f>'2'!CJ41</f>
        <v>44857948</v>
      </c>
      <c r="CH41" s="2936"/>
      <c r="CI41" s="906" t="s">
        <v>55</v>
      </c>
      <c r="CJ41" s="2936">
        <f t="shared" si="79"/>
        <v>44869270</v>
      </c>
      <c r="CK41" s="2936"/>
      <c r="CL41" s="909"/>
      <c r="CM41" s="1668" t="s">
        <v>544</v>
      </c>
      <c r="CN41" s="2762">
        <f>VLOOKUP($B$1,'[1]Bulk Tanks'!$C$3:$V$9967,8,0)</f>
        <v>6835</v>
      </c>
      <c r="CO41" s="2762">
        <f>VLOOKUP($B$1,'[1]Bulk Tanks'!$C$3:$V$9967,9,0)</f>
        <v>8040</v>
      </c>
      <c r="CP41" s="2762">
        <f>VLOOKUP($B$1,'[1]Bulk Tanks'!$C$3:$V$9967,10,0)</f>
        <v>8040</v>
      </c>
      <c r="CQ41" s="2763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29.927</v>
      </c>
      <c r="BX42" s="2995"/>
      <c r="BY42" s="908" t="s">
        <v>53</v>
      </c>
      <c r="BZ42" s="908"/>
      <c r="CA42" s="2942">
        <f t="shared" si="78"/>
        <v>4.8220000000000001</v>
      </c>
      <c r="CB42" s="2942"/>
      <c r="CC42" s="499"/>
      <c r="CD42" s="1630" t="s">
        <v>56</v>
      </c>
      <c r="CE42" s="1630"/>
      <c r="CF42" s="1631" t="s">
        <v>54</v>
      </c>
      <c r="CG42" s="2936">
        <f>'2'!CJ42</f>
        <v>10647021</v>
      </c>
      <c r="CH42" s="2936"/>
      <c r="CI42" s="906" t="s">
        <v>55</v>
      </c>
      <c r="CJ42" s="2936">
        <f t="shared" si="79"/>
        <v>10651843</v>
      </c>
      <c r="CK42" s="2936"/>
      <c r="CL42" s="909"/>
      <c r="CM42" s="2767" t="s">
        <v>545</v>
      </c>
      <c r="CN42" s="2824">
        <f>VLOOKUP($B$1,'[1]Bulk Tanks'!$C$3:$V$9967,11,0)</f>
        <v>16</v>
      </c>
      <c r="CO42" s="2825"/>
      <c r="CP42" s="2824">
        <f>VLOOKUP($B$1,'[1]Bulk Tanks'!$C$3:$V$9967,12,0)</f>
        <v>27</v>
      </c>
      <c r="CQ42" s="2825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8"/>
        <v>11.035</v>
      </c>
      <c r="CB43" s="2942"/>
      <c r="CC43" s="499"/>
      <c r="CD43" s="1630" t="s">
        <v>495</v>
      </c>
      <c r="CE43" s="1630"/>
      <c r="CF43" s="1631" t="s">
        <v>54</v>
      </c>
      <c r="CG43" s="2936">
        <f>'2'!CJ43</f>
        <v>34700516</v>
      </c>
      <c r="CH43" s="2936"/>
      <c r="CI43" s="906" t="s">
        <v>55</v>
      </c>
      <c r="CJ43" s="2936">
        <f t="shared" si="79"/>
        <v>34711551</v>
      </c>
      <c r="CK43" s="2936"/>
      <c r="CL43" s="909"/>
      <c r="CM43" s="2767" t="s">
        <v>123</v>
      </c>
      <c r="CN43" s="2917">
        <f>VLOOKUP($B$1,'[1]Bulk Tanks'!$C$3:$V$9967,13,0)</f>
        <v>1443</v>
      </c>
      <c r="CO43" s="2918"/>
      <c r="CP43" s="2918"/>
      <c r="CQ43" s="2919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8"/>
        <v>9.8469999999999995</v>
      </c>
      <c r="CB44" s="2942"/>
      <c r="CC44" s="499"/>
      <c r="CD44" s="1630" t="s">
        <v>57</v>
      </c>
      <c r="CE44" s="1630"/>
      <c r="CF44" s="1631" t="s">
        <v>54</v>
      </c>
      <c r="CG44" s="2936">
        <f>'2'!CJ44</f>
        <v>31799640</v>
      </c>
      <c r="CH44" s="2936"/>
      <c r="CI44" s="906" t="s">
        <v>55</v>
      </c>
      <c r="CJ44" s="2936">
        <f t="shared" si="79"/>
        <v>31809487</v>
      </c>
      <c r="CK44" s="2936"/>
      <c r="CL44" s="909"/>
      <c r="CM44" s="2767" t="s">
        <v>90</v>
      </c>
      <c r="CN44" s="2917">
        <f>VLOOKUP($B$1,'[1]Bulk Tanks'!$C$3:$V$9967,14,0)</f>
        <v>2650</v>
      </c>
      <c r="CO44" s="2918"/>
      <c r="CP44" s="2918"/>
      <c r="CQ44" s="2919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8"/>
        <v>9.9689999999999994</v>
      </c>
      <c r="CB45" s="2942"/>
      <c r="CC45" s="499"/>
      <c r="CD45" s="1630" t="s">
        <v>58</v>
      </c>
      <c r="CE45" s="1630"/>
      <c r="CF45" s="1631" t="s">
        <v>54</v>
      </c>
      <c r="CG45" s="2936">
        <f>'2'!CJ45</f>
        <v>31761618</v>
      </c>
      <c r="CH45" s="2936"/>
      <c r="CI45" s="906" t="s">
        <v>55</v>
      </c>
      <c r="CJ45" s="2936">
        <f t="shared" si="79"/>
        <v>31771587</v>
      </c>
      <c r="CK45" s="2936"/>
      <c r="CL45" s="909"/>
      <c r="CM45" s="1668" t="s">
        <v>546</v>
      </c>
      <c r="CN45" s="2928">
        <f>VLOOKUP($B$1,'[1]Bulk Tanks'!$C$3:$V$9967,15,0)</f>
        <v>9.33</v>
      </c>
      <c r="CO45" s="2937"/>
      <c r="CP45" s="2937"/>
      <c r="CQ45" s="2929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8"/>
        <v>10.111000000000001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'2'!CJ46</f>
        <v>8394838</v>
      </c>
      <c r="CH46" s="2936"/>
      <c r="CI46" s="906" t="s">
        <v>55</v>
      </c>
      <c r="CJ46" s="2936">
        <f t="shared" si="79"/>
        <v>8404949</v>
      </c>
      <c r="CK46" s="2936"/>
      <c r="CL46" s="909"/>
      <c r="CM46" s="1668" t="s">
        <v>273</v>
      </c>
      <c r="CN46" s="2917">
        <f>VLOOKUP($B$1,'[1]Bulk Tanks'!$C$3:$V$9967,16,0)</f>
        <v>2485</v>
      </c>
      <c r="CO46" s="2918"/>
      <c r="CP46" s="2918"/>
      <c r="CQ46" s="2919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8"/>
        <v>0.75</v>
      </c>
      <c r="CB47" s="2942"/>
      <c r="CC47" s="499"/>
      <c r="CD47" s="1630" t="s">
        <v>62</v>
      </c>
      <c r="CE47" s="1630"/>
      <c r="CF47" s="1631" t="s">
        <v>54</v>
      </c>
      <c r="CG47" s="2936">
        <f>'2'!CJ47</f>
        <v>1939300</v>
      </c>
      <c r="CH47" s="2936"/>
      <c r="CI47" s="906" t="s">
        <v>55</v>
      </c>
      <c r="CJ47" s="2936">
        <f t="shared" si="79"/>
        <v>1940050</v>
      </c>
      <c r="CK47" s="2936"/>
      <c r="CL47" s="909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0.87993000000096799</v>
      </c>
      <c r="CB48" s="2942"/>
      <c r="CC48" s="499"/>
      <c r="CD48" s="1630" t="s">
        <v>496</v>
      </c>
      <c r="CE48" s="1630"/>
      <c r="CF48" s="1631" t="s">
        <v>54</v>
      </c>
      <c r="CG48" s="2936">
        <f>'2'!CJ48</f>
        <v>9241.6033299999999</v>
      </c>
      <c r="CH48" s="2936"/>
      <c r="CI48" s="906" t="s">
        <v>55</v>
      </c>
      <c r="CJ48" s="2936">
        <f t="shared" si="79"/>
        <v>9242.4832600000009</v>
      </c>
      <c r="CK48" s="2936"/>
      <c r="CL48" s="909"/>
      <c r="CM48" s="1668" t="s">
        <v>264</v>
      </c>
      <c r="CN48" s="2928">
        <f>VLOOKUP($B$1,'[1]Bulk Tanks'!$C$3:$V$9967,18,0)</f>
        <v>11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40">
        <f>CQ61</f>
        <v>0</v>
      </c>
      <c r="CK49" s="2940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41"/>
      <c r="CK50" s="2941"/>
      <c r="CM50" s="1668" t="s">
        <v>547</v>
      </c>
      <c r="CN50" s="2928">
        <f>VLOOKUP($B$1,'[1]Bulk Tanks'!$C$3:$V$9967,20,0)</f>
        <v>507</v>
      </c>
      <c r="CO50" s="2929"/>
      <c r="CP50" s="2766"/>
      <c r="CQ50" s="2749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23827635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44869270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10651843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34711551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31809487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31771587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8404949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1940050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9242.4832600000009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4">
      <pane xSplit="1" ySplit="7" topLeftCell="BD8" activePane="bottomRight" state="frozen"/>
      <selection pane="bottomRight" activeCell="N1" sqref="N1:AL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29" sqref="BL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3001">
        <f>'3'!B1:L1+1</f>
        <v>43559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85">
        <f>AX1</f>
        <v>16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20</v>
      </c>
      <c r="DO2" s="2986"/>
      <c r="DP2" s="2987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43559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43559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43559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250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43559.002449884261</v>
      </c>
      <c r="BW8" s="2423" t="s">
        <v>1203</v>
      </c>
      <c r="BX8" s="742">
        <v>55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1204</v>
      </c>
      <c r="CH8" s="748">
        <v>8.9913600000000002</v>
      </c>
      <c r="CI8" s="750" t="s">
        <v>1110</v>
      </c>
      <c r="CJ8" s="751">
        <v>15.80256</v>
      </c>
      <c r="CK8" s="745">
        <v>24.79392</v>
      </c>
      <c r="CL8" s="2339">
        <v>1.0353600000000001</v>
      </c>
      <c r="CM8" s="2336">
        <v>43559.002449884261</v>
      </c>
      <c r="CN8" s="2285">
        <v>55.136969213113119</v>
      </c>
      <c r="CO8" s="752">
        <v>3504.7813999999998</v>
      </c>
      <c r="CP8" s="1209">
        <v>0</v>
      </c>
      <c r="CQ8" s="753">
        <v>507.48898678414099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1.5316146077470492</v>
      </c>
      <c r="CY8" s="755">
        <v>1.5316146077470492</v>
      </c>
      <c r="CZ8" s="756">
        <v>1.4358886947628586</v>
      </c>
      <c r="DA8" s="757">
        <v>0.18627550535315701</v>
      </c>
      <c r="DB8" s="757">
        <v>0.17463328626858471</v>
      </c>
      <c r="DC8" s="757">
        <v>0.17463328626858471</v>
      </c>
      <c r="DD8" s="757">
        <v>0.15522958779429749</v>
      </c>
      <c r="DE8" s="757">
        <v>0.14746810840458263</v>
      </c>
      <c r="DF8" s="758">
        <v>0.14746810840458263</v>
      </c>
      <c r="DG8" s="1251">
        <v>1.4076618229854692</v>
      </c>
      <c r="DH8" s="748">
        <v>2</v>
      </c>
      <c r="DI8" s="1233">
        <v>7.034372501998401E-2</v>
      </c>
      <c r="DJ8" s="757">
        <v>7.034372501998401E-2</v>
      </c>
      <c r="DK8" s="759">
        <v>7.034372501998401E-2</v>
      </c>
      <c r="DL8" s="2499">
        <v>1.1123470522803114</v>
      </c>
      <c r="DM8" s="757">
        <v>0.50297061504482166</v>
      </c>
      <c r="DN8" s="757">
        <v>0.10098532237622143</v>
      </c>
      <c r="DO8" s="757">
        <v>3.8021444272118838</v>
      </c>
      <c r="DP8" s="757">
        <v>0.7161441767453639</v>
      </c>
      <c r="DQ8" s="759">
        <v>4.8473425356366446</v>
      </c>
      <c r="DR8" s="2499">
        <v>1.1370658756643184</v>
      </c>
      <c r="DS8" s="757">
        <v>0.52159915634277809</v>
      </c>
      <c r="DT8" s="757">
        <v>9.321722065497362E-2</v>
      </c>
      <c r="DU8" s="757">
        <v>3.9969247677666453</v>
      </c>
      <c r="DV8" s="757">
        <v>0.7701002448563159</v>
      </c>
      <c r="DW8" s="759">
        <v>9.2554436764583183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3">
        <v>0.47599999999999998</v>
      </c>
      <c r="V9" s="2294">
        <v>4</v>
      </c>
      <c r="W9" s="2295">
        <v>0.65</v>
      </c>
      <c r="X9" s="2296">
        <v>15.5</v>
      </c>
      <c r="Y9" s="2443">
        <v>9.8000000000000007</v>
      </c>
      <c r="Z9" s="2297">
        <f>IF(T9&lt;=0,"",GO9+0.12)</f>
        <v>0.50522012578616349</v>
      </c>
      <c r="AA9" s="2526"/>
      <c r="AB9" s="2298">
        <v>6.11</v>
      </c>
      <c r="AC9" s="2733">
        <v>0.32500000000000001</v>
      </c>
      <c r="AD9" s="2299">
        <v>4</v>
      </c>
      <c r="AE9" s="2295">
        <v>0.6</v>
      </c>
      <c r="AF9" s="2296">
        <v>15.5</v>
      </c>
      <c r="AG9" s="2443">
        <v>9.8000000000000007</v>
      </c>
      <c r="AH9" s="2561">
        <f>IF(AE9&lt;=0,"",HA9+0.12)</f>
        <v>0.50522012578616349</v>
      </c>
      <c r="AI9" s="2298">
        <v>6.07</v>
      </c>
      <c r="AJ9" s="2733">
        <v>0.45500000000000002</v>
      </c>
      <c r="AK9" s="2299">
        <v>3</v>
      </c>
      <c r="AL9" s="2295">
        <v>0.55000000000000004</v>
      </c>
      <c r="AM9" s="2296">
        <v>16</v>
      </c>
      <c r="AN9" s="2443">
        <v>9.8000000000000007</v>
      </c>
      <c r="AO9" s="2561">
        <f>IF(AI9&lt;=0,"",HM9+0.12)</f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7.15</v>
      </c>
      <c r="BD9" s="2295">
        <v>0.06</v>
      </c>
      <c r="BE9" s="2299">
        <v>1</v>
      </c>
      <c r="BF9" s="2295">
        <v>3.8</v>
      </c>
      <c r="BG9" s="2443">
        <v>15</v>
      </c>
      <c r="BH9" s="2537"/>
      <c r="BI9" s="2537"/>
      <c r="BJ9" s="2292"/>
      <c r="BK9" s="2293">
        <v>7.12</v>
      </c>
      <c r="BL9" s="2295">
        <v>5.8999999999999997E-2</v>
      </c>
      <c r="BM9" s="2299">
        <v>1</v>
      </c>
      <c r="BN9" s="2296">
        <v>3.8</v>
      </c>
      <c r="BO9" s="2443">
        <v>16</v>
      </c>
      <c r="BP9" s="2537"/>
      <c r="BQ9" s="2537"/>
      <c r="BR9" s="2519"/>
      <c r="BS9" s="2459">
        <v>3.7</v>
      </c>
      <c r="BT9" s="2443">
        <v>3.5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6630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300</v>
      </c>
      <c r="DA9" s="2280">
        <v>480</v>
      </c>
      <c r="DB9" s="2280">
        <v>450</v>
      </c>
      <c r="DC9" s="2280">
        <v>450</v>
      </c>
      <c r="DD9" s="2280">
        <v>400</v>
      </c>
      <c r="DE9" s="2280">
        <v>380</v>
      </c>
      <c r="DF9" s="2281">
        <v>380</v>
      </c>
      <c r="DG9" s="2280">
        <v>740</v>
      </c>
      <c r="DH9" s="2282"/>
      <c r="DI9" s="2283">
        <v>1240</v>
      </c>
      <c r="DJ9" s="2280">
        <v>1240</v>
      </c>
      <c r="DK9" s="2282">
        <v>1240</v>
      </c>
      <c r="DL9" s="2500">
        <v>90</v>
      </c>
      <c r="DM9" s="2280">
        <v>108</v>
      </c>
      <c r="DN9" s="2280">
        <v>13</v>
      </c>
      <c r="DO9" s="2280">
        <v>1430</v>
      </c>
      <c r="DP9" s="2280">
        <v>292</v>
      </c>
      <c r="DQ9" s="2282">
        <v>309</v>
      </c>
      <c r="DR9" s="2275">
        <v>46</v>
      </c>
      <c r="DS9" s="2280">
        <v>56</v>
      </c>
      <c r="DT9" s="2280">
        <v>6</v>
      </c>
      <c r="DU9" s="2280">
        <v>770</v>
      </c>
      <c r="DV9" s="2280">
        <v>157</v>
      </c>
      <c r="DW9" s="2282">
        <v>295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0.65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16.873469387755101</v>
      </c>
      <c r="GI9" s="1701">
        <f t="shared" si="3"/>
        <v>6.09</v>
      </c>
      <c r="GJ9" s="1701">
        <f t="shared" si="4"/>
        <v>15.5</v>
      </c>
      <c r="GK9" s="1687">
        <f t="shared" si="5"/>
        <v>10</v>
      </c>
      <c r="GL9" s="1688">
        <f t="shared" si="6"/>
        <v>1.68734693877551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15.575510204081631</v>
      </c>
      <c r="GU9" s="1693">
        <f t="shared" si="13"/>
        <v>6.11</v>
      </c>
      <c r="GV9" s="1693">
        <f t="shared" si="14"/>
        <v>15.5</v>
      </c>
      <c r="GW9" s="1695">
        <f t="shared" si="15"/>
        <v>10</v>
      </c>
      <c r="GX9" s="1688">
        <f t="shared" si="16"/>
        <v>1.5575510204081631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15.153061224489797</v>
      </c>
      <c r="HG9" s="1693">
        <f t="shared" si="23"/>
        <v>6.07</v>
      </c>
      <c r="HH9" s="1693">
        <f t="shared" si="24"/>
        <v>16</v>
      </c>
      <c r="HI9" s="1695">
        <f t="shared" si="25"/>
        <v>10</v>
      </c>
      <c r="HJ9" s="1694">
        <f t="shared" si="26"/>
        <v>1.5153061224489797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237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43559.383298611108</v>
      </c>
      <c r="BW10" s="2423" t="s">
        <v>1203</v>
      </c>
      <c r="BX10" s="742">
        <v>60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1204</v>
      </c>
      <c r="CH10" s="748">
        <v>10.66464</v>
      </c>
      <c r="CI10" s="750" t="s">
        <v>1110</v>
      </c>
      <c r="CJ10" s="751">
        <v>16.78464</v>
      </c>
      <c r="CK10" s="745">
        <v>27.449280000000002</v>
      </c>
      <c r="CL10" s="2341">
        <v>1.0353600000000001</v>
      </c>
      <c r="CM10" s="2338">
        <v>43559.462470254628</v>
      </c>
      <c r="CN10" s="2285">
        <v>50.064035394108743</v>
      </c>
      <c r="CO10" s="752">
        <v>3504.7813999999998</v>
      </c>
      <c r="CP10" s="1209">
        <v>0</v>
      </c>
      <c r="CQ10" s="753">
        <v>507.48898678414099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1.72306643371543</v>
      </c>
      <c r="CY10" s="755">
        <v>1.5316146077470492</v>
      </c>
      <c r="CZ10" s="756">
        <v>1.4358886947628586</v>
      </c>
      <c r="DA10" s="757">
        <v>0.18627550535315701</v>
      </c>
      <c r="DB10" s="757">
        <v>0.17075254657372727</v>
      </c>
      <c r="DC10" s="757">
        <v>0.17075254657372727</v>
      </c>
      <c r="DD10" s="757">
        <v>0.13970662901486777</v>
      </c>
      <c r="DE10" s="757">
        <v>0.12418367023543801</v>
      </c>
      <c r="DF10" s="758">
        <v>0.13970662901486777</v>
      </c>
      <c r="DG10" s="1251">
        <v>1.4076618229854692</v>
      </c>
      <c r="DH10" s="748">
        <v>0</v>
      </c>
      <c r="DI10" s="1233">
        <v>7.034372501998401E-2</v>
      </c>
      <c r="DJ10" s="757">
        <v>7.034372501998401E-2</v>
      </c>
      <c r="DK10" s="759">
        <v>7.034372501998401E-2</v>
      </c>
      <c r="DL10" s="2499">
        <v>1.0876282288963044</v>
      </c>
      <c r="DM10" s="757">
        <v>0.49831347972033252</v>
      </c>
      <c r="DN10" s="757">
        <v>0.10098532237622143</v>
      </c>
      <c r="DO10" s="757">
        <v>3.7940424851919712</v>
      </c>
      <c r="DP10" s="757">
        <v>0.6989763368918791</v>
      </c>
      <c r="DQ10" s="759">
        <v>4.8473425356366446</v>
      </c>
      <c r="DR10" s="2499">
        <v>1.0876282288963044</v>
      </c>
      <c r="DS10" s="757">
        <v>0.51228488569379993</v>
      </c>
      <c r="DT10" s="757">
        <v>9.321722065497362E-2</v>
      </c>
      <c r="DU10" s="757">
        <v>3.9797718547367751</v>
      </c>
      <c r="DV10" s="757">
        <v>0.73576456514934629</v>
      </c>
      <c r="DW10" s="759">
        <v>9.2554436764583183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20</v>
      </c>
      <c r="D11" s="1138">
        <v>18</v>
      </c>
      <c r="E11" s="1137">
        <v>7.7</v>
      </c>
      <c r="F11" s="1138">
        <v>80</v>
      </c>
      <c r="G11" s="1138">
        <v>126</v>
      </c>
      <c r="H11" s="1148">
        <v>16.600000000000001</v>
      </c>
      <c r="I11" s="1139">
        <v>0.30299999999999999</v>
      </c>
      <c r="J11" s="2240"/>
      <c r="K11" s="1562">
        <v>6.06</v>
      </c>
      <c r="L11" s="921">
        <v>11</v>
      </c>
      <c r="M11" s="1124">
        <v>4.2999999999999997E-2</v>
      </c>
      <c r="N11" s="1562">
        <v>6.04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2.9000000000000001E-2</v>
      </c>
      <c r="AB11" s="2253"/>
      <c r="AC11" s="2239"/>
      <c r="AD11" s="2238"/>
      <c r="AE11" s="2237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0.34</v>
      </c>
      <c r="AS11" s="2240"/>
      <c r="AT11" s="2229">
        <v>3.2000000000000001E-2</v>
      </c>
      <c r="AU11" s="2528">
        <v>3.3000000000000002E-2</v>
      </c>
      <c r="AV11" s="921">
        <v>1</v>
      </c>
      <c r="AW11" s="1574">
        <v>0.36</v>
      </c>
      <c r="AX11" s="2240"/>
      <c r="AY11" s="2528">
        <v>3.1E-2</v>
      </c>
      <c r="AZ11" s="921">
        <v>1</v>
      </c>
      <c r="BA11" s="1574">
        <v>0.45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320</v>
      </c>
      <c r="CZ11" s="2273">
        <v>300</v>
      </c>
      <c r="DA11" s="2280">
        <v>480</v>
      </c>
      <c r="DB11" s="2280">
        <v>440</v>
      </c>
      <c r="DC11" s="2280">
        <v>440</v>
      </c>
      <c r="DD11" s="2280">
        <v>360</v>
      </c>
      <c r="DE11" s="2280">
        <v>320</v>
      </c>
      <c r="DF11" s="2281">
        <v>360</v>
      </c>
      <c r="DG11" s="2280">
        <v>740</v>
      </c>
      <c r="DH11" s="2282"/>
      <c r="DI11" s="2283">
        <v>1240</v>
      </c>
      <c r="DJ11" s="2280">
        <v>1240</v>
      </c>
      <c r="DK11" s="2282">
        <v>1240</v>
      </c>
      <c r="DL11" s="2500">
        <v>88</v>
      </c>
      <c r="DM11" s="2280">
        <v>107</v>
      </c>
      <c r="DN11" s="2280">
        <v>13</v>
      </c>
      <c r="DO11" s="2280">
        <v>1390</v>
      </c>
      <c r="DP11" s="2280">
        <v>285</v>
      </c>
      <c r="DQ11" s="2282">
        <v>309</v>
      </c>
      <c r="DR11" s="2275">
        <v>44</v>
      </c>
      <c r="DS11" s="2280">
        <v>55</v>
      </c>
      <c r="DT11" s="2280">
        <v>6</v>
      </c>
      <c r="DU11" s="2280">
        <v>740</v>
      </c>
      <c r="DV11" s="2280">
        <v>150</v>
      </c>
      <c r="DW11" s="2282">
        <v>295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237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43559.801111111112</v>
      </c>
      <c r="BW12" s="2423" t="s">
        <v>1203</v>
      </c>
      <c r="BX12" s="742">
        <v>60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1204</v>
      </c>
      <c r="CH12" s="748">
        <v>10.66464</v>
      </c>
      <c r="CI12" s="750" t="s">
        <v>1110</v>
      </c>
      <c r="CJ12" s="751">
        <v>16.78464</v>
      </c>
      <c r="CK12" s="745">
        <v>27.449280000000002</v>
      </c>
      <c r="CL12" s="2341">
        <v>1.1577599999999999</v>
      </c>
      <c r="CM12" s="2338">
        <v>43559.801111111112</v>
      </c>
      <c r="CN12" s="2285">
        <v>50.064035394108743</v>
      </c>
      <c r="CO12" s="752">
        <v>3135.857</v>
      </c>
      <c r="CP12" s="1209">
        <v>0</v>
      </c>
      <c r="CQ12" s="753">
        <v>491.62995594713658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1.6273405207312397</v>
      </c>
      <c r="CY12" s="755">
        <v>1.5316146077470492</v>
      </c>
      <c r="CZ12" s="756">
        <v>1.4358886947628586</v>
      </c>
      <c r="DA12" s="757">
        <v>0.18627550535315701</v>
      </c>
      <c r="DB12" s="757">
        <v>0.17851402596344212</v>
      </c>
      <c r="DC12" s="757">
        <v>0.17075254657372727</v>
      </c>
      <c r="DD12" s="757">
        <v>0.13970662901486777</v>
      </c>
      <c r="DE12" s="757">
        <v>0.13194514962515289</v>
      </c>
      <c r="DF12" s="758">
        <v>0.13194514962515289</v>
      </c>
      <c r="DG12" s="1251">
        <v>1.4076618229854692</v>
      </c>
      <c r="DH12" s="748">
        <v>1</v>
      </c>
      <c r="DI12" s="1233">
        <v>7.034372501998401E-2</v>
      </c>
      <c r="DJ12" s="757">
        <v>7.034372501998401E-2</v>
      </c>
      <c r="DK12" s="759">
        <v>7.034372501998401E-2</v>
      </c>
      <c r="DL12" s="2499">
        <v>1.0876282288963044</v>
      </c>
      <c r="DM12" s="757">
        <v>0.4936563443958436</v>
      </c>
      <c r="DN12" s="757">
        <v>0.10098532237622143</v>
      </c>
      <c r="DO12" s="757">
        <v>3.8085679706969491</v>
      </c>
      <c r="DP12" s="757">
        <v>0.6989763368918791</v>
      </c>
      <c r="DQ12" s="759">
        <v>4.8473425356366446</v>
      </c>
      <c r="DR12" s="2499">
        <v>1.0876282288963044</v>
      </c>
      <c r="DS12" s="757">
        <v>0.50297061504482166</v>
      </c>
      <c r="DT12" s="757">
        <v>9.321722065497362E-2</v>
      </c>
      <c r="DU12" s="757">
        <v>3.9588228257467319</v>
      </c>
      <c r="DV12" s="757">
        <v>0.76029005065432465</v>
      </c>
      <c r="DW12" s="759">
        <v>9.2554436764583183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237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7.18</v>
      </c>
      <c r="BD13" s="1574">
        <v>5.8000000000000003E-2</v>
      </c>
      <c r="BE13" s="921">
        <v>1</v>
      </c>
      <c r="BF13" s="1574">
        <v>3.8</v>
      </c>
      <c r="BG13" s="2445">
        <v>15</v>
      </c>
      <c r="BH13" s="2538"/>
      <c r="BI13" s="2538"/>
      <c r="BJ13" s="2240"/>
      <c r="BK13" s="1562">
        <v>7.2</v>
      </c>
      <c r="BL13" s="1574">
        <v>5.7000000000000002E-2</v>
      </c>
      <c r="BM13" s="921">
        <v>1</v>
      </c>
      <c r="BN13" s="1563">
        <v>3.8</v>
      </c>
      <c r="BO13" s="2445">
        <v>16</v>
      </c>
      <c r="BP13" s="2538"/>
      <c r="BQ13" s="2538"/>
      <c r="BR13" s="2520"/>
      <c r="BS13" s="2461">
        <v>3.3</v>
      </c>
      <c r="BT13" s="2445">
        <v>3.6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320</v>
      </c>
      <c r="CZ13" s="2273">
        <v>300</v>
      </c>
      <c r="DA13" s="2280">
        <v>480</v>
      </c>
      <c r="DB13" s="2280">
        <v>460</v>
      </c>
      <c r="DC13" s="2280">
        <v>440</v>
      </c>
      <c r="DD13" s="2280">
        <v>360</v>
      </c>
      <c r="DE13" s="2280">
        <v>340</v>
      </c>
      <c r="DF13" s="2281">
        <v>340</v>
      </c>
      <c r="DG13" s="2280">
        <v>740</v>
      </c>
      <c r="DH13" s="2282"/>
      <c r="DI13" s="2283">
        <v>1240</v>
      </c>
      <c r="DJ13" s="2280">
        <v>1240</v>
      </c>
      <c r="DK13" s="2282">
        <v>1240</v>
      </c>
      <c r="DL13" s="2500">
        <v>88</v>
      </c>
      <c r="DM13" s="2280">
        <v>106</v>
      </c>
      <c r="DN13" s="2280">
        <v>13</v>
      </c>
      <c r="DO13" s="2280">
        <v>1400</v>
      </c>
      <c r="DP13" s="2280">
        <v>285</v>
      </c>
      <c r="DQ13" s="2282">
        <v>309</v>
      </c>
      <c r="DR13" s="2275">
        <v>44</v>
      </c>
      <c r="DS13" s="2280">
        <v>54</v>
      </c>
      <c r="DT13" s="2280">
        <v>6</v>
      </c>
      <c r="DU13" s="2280">
        <v>750</v>
      </c>
      <c r="DV13" s="2280">
        <v>155</v>
      </c>
      <c r="DW13" s="2282">
        <v>295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237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6.59</v>
      </c>
      <c r="C15" s="1138">
        <v>15</v>
      </c>
      <c r="D15" s="1138">
        <v>16</v>
      </c>
      <c r="E15" s="1137">
        <v>7.49</v>
      </c>
      <c r="F15" s="1138">
        <v>81</v>
      </c>
      <c r="G15" s="1138">
        <v>124</v>
      </c>
      <c r="H15" s="1148">
        <v>15.9</v>
      </c>
      <c r="I15" s="1139">
        <v>0.318</v>
      </c>
      <c r="J15" s="2240"/>
      <c r="K15" s="1562">
        <v>6.04</v>
      </c>
      <c r="L15" s="921">
        <v>11</v>
      </c>
      <c r="M15" s="1124">
        <v>5.8999999999999997E-2</v>
      </c>
      <c r="N15" s="1562">
        <v>6.07</v>
      </c>
      <c r="O15" s="921">
        <v>10</v>
      </c>
      <c r="P15" s="2240"/>
      <c r="Q15" s="1562">
        <v>5.97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3.5999999999999997E-2</v>
      </c>
      <c r="AB15" s="2253"/>
      <c r="AC15" s="2239"/>
      <c r="AD15" s="2238"/>
      <c r="AE15" s="2237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2.4E-2</v>
      </c>
      <c r="AQ15" s="921">
        <v>1</v>
      </c>
      <c r="AR15" s="1574">
        <v>0.4</v>
      </c>
      <c r="AS15" s="2240"/>
      <c r="AT15" s="2229">
        <v>3.3000000000000002E-2</v>
      </c>
      <c r="AU15" s="2528">
        <v>4.4999999999999998E-2</v>
      </c>
      <c r="AV15" s="921">
        <v>1</v>
      </c>
      <c r="AW15" s="1574">
        <v>0.37</v>
      </c>
      <c r="AX15" s="2240"/>
      <c r="AY15" s="2528">
        <v>0.03</v>
      </c>
      <c r="AZ15" s="921">
        <v>1</v>
      </c>
      <c r="BA15" s="1574">
        <v>0.35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237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4">
        <v>0.38300000000000001</v>
      </c>
      <c r="V17" s="1560">
        <v>5</v>
      </c>
      <c r="W17" s="1574">
        <v>0.68</v>
      </c>
      <c r="X17" s="1563">
        <v>15.2</v>
      </c>
      <c r="Y17" s="2445">
        <v>9.9</v>
      </c>
      <c r="Z17" s="2252">
        <f t="shared" si="33"/>
        <v>0.50915094339622646</v>
      </c>
      <c r="AA17" s="2527"/>
      <c r="AB17" s="1475">
        <v>6.04</v>
      </c>
      <c r="AC17" s="2734">
        <v>0.308</v>
      </c>
      <c r="AD17" s="921">
        <v>4</v>
      </c>
      <c r="AE17" s="1574">
        <v>0.66</v>
      </c>
      <c r="AF17" s="1563">
        <v>15.9</v>
      </c>
      <c r="AG17" s="2445">
        <v>10.1</v>
      </c>
      <c r="AH17" s="2562">
        <f t="shared" si="34"/>
        <v>0.51701257861635219</v>
      </c>
      <c r="AI17" s="1475">
        <v>6.08</v>
      </c>
      <c r="AJ17" s="2734">
        <v>0.30499999999999999</v>
      </c>
      <c r="AK17" s="921">
        <v>4</v>
      </c>
      <c r="AL17" s="1574">
        <v>0.65</v>
      </c>
      <c r="AM17" s="1563">
        <v>15.7</v>
      </c>
      <c r="AN17" s="2445">
        <v>10.1</v>
      </c>
      <c r="AO17" s="2562">
        <f t="shared" si="35"/>
        <v>0.49407407407407405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7.08</v>
      </c>
      <c r="BD17" s="1574">
        <v>5.3999999999999999E-2</v>
      </c>
      <c r="BE17" s="921">
        <v>1</v>
      </c>
      <c r="BF17" s="1574">
        <v>3.9</v>
      </c>
      <c r="BG17" s="2445">
        <v>15.1</v>
      </c>
      <c r="BH17" s="2540">
        <v>21</v>
      </c>
      <c r="BI17" s="2540">
        <v>37</v>
      </c>
      <c r="BJ17" s="1124">
        <v>1.4E-2</v>
      </c>
      <c r="BK17" s="1562">
        <v>7.11</v>
      </c>
      <c r="BL17" s="1574">
        <v>5.8999999999999997E-2</v>
      </c>
      <c r="BM17" s="921">
        <v>1</v>
      </c>
      <c r="BN17" s="1563">
        <v>3.6</v>
      </c>
      <c r="BO17" s="2445">
        <v>16.2</v>
      </c>
      <c r="BP17" s="2540">
        <v>21</v>
      </c>
      <c r="BQ17" s="2540">
        <v>32</v>
      </c>
      <c r="BR17" s="2521">
        <v>1.2999999999999999E-2</v>
      </c>
      <c r="BS17" s="2461">
        <v>3.7</v>
      </c>
      <c r="BT17" s="2445">
        <v>3.6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0.68</v>
      </c>
      <c r="GF17" s="1700">
        <f t="shared" si="0"/>
        <v>9.9</v>
      </c>
      <c r="GG17" s="1686">
        <f t="shared" si="1"/>
        <v>25.696969696969695</v>
      </c>
      <c r="GH17" s="1684">
        <f t="shared" si="2"/>
        <v>17.473939393939393</v>
      </c>
      <c r="GI17" s="1701">
        <f t="shared" si="3"/>
        <v>6.07</v>
      </c>
      <c r="GJ17" s="1701">
        <f t="shared" si="4"/>
        <v>15.2</v>
      </c>
      <c r="GK17" s="1687">
        <f t="shared" si="5"/>
        <v>10</v>
      </c>
      <c r="GL17" s="1688">
        <f>IF(GK17&lt;=1,"",GH17/GK17)</f>
        <v>1.7473939393939393</v>
      </c>
      <c r="GM17" s="1689">
        <f t="shared" si="7"/>
        <v>15</v>
      </c>
      <c r="GN17" s="1689">
        <f t="shared" si="8"/>
        <v>6.5</v>
      </c>
      <c r="GO17" s="1690">
        <f t="shared" si="9"/>
        <v>0.38915094339622641</v>
      </c>
      <c r="GP17" s="1512">
        <v>0.375</v>
      </c>
      <c r="GQ17" s="1691">
        <f t="shared" si="31"/>
        <v>0.66</v>
      </c>
      <c r="GR17" s="1692">
        <f t="shared" si="10"/>
        <v>10.1</v>
      </c>
      <c r="GS17" s="1693">
        <f t="shared" si="11"/>
        <v>25.188118811881189</v>
      </c>
      <c r="GT17" s="1694">
        <f t="shared" si="12"/>
        <v>16.624158415841585</v>
      </c>
      <c r="GU17" s="1693">
        <f t="shared" si="13"/>
        <v>6.04</v>
      </c>
      <c r="GV17" s="1693">
        <f t="shared" si="14"/>
        <v>15.9</v>
      </c>
      <c r="GW17" s="1695">
        <f t="shared" si="15"/>
        <v>10</v>
      </c>
      <c r="GX17" s="1688">
        <f t="shared" si="16"/>
        <v>1.6624158415841586</v>
      </c>
      <c r="GY17" s="1696">
        <f t="shared" si="17"/>
        <v>15</v>
      </c>
      <c r="GZ17" s="1696">
        <f t="shared" si="18"/>
        <v>6.5</v>
      </c>
      <c r="HA17" s="1697">
        <f t="shared" si="19"/>
        <v>0.3970125786163522</v>
      </c>
      <c r="HB17" s="1512">
        <v>0.375</v>
      </c>
      <c r="HC17" s="1691">
        <f t="shared" si="32"/>
        <v>0.65</v>
      </c>
      <c r="HD17" s="1692">
        <f t="shared" si="20"/>
        <v>10.1</v>
      </c>
      <c r="HE17" s="1693">
        <f t="shared" si="21"/>
        <v>26.732673267326735</v>
      </c>
      <c r="HF17" s="1694">
        <f t="shared" si="22"/>
        <v>17.376237623762378</v>
      </c>
      <c r="HG17" s="1693">
        <f t="shared" si="23"/>
        <v>6.08</v>
      </c>
      <c r="HH17" s="1693">
        <f t="shared" si="24"/>
        <v>15.7</v>
      </c>
      <c r="HI17" s="1695">
        <f t="shared" si="25"/>
        <v>10</v>
      </c>
      <c r="HJ17" s="1694">
        <f t="shared" si="26"/>
        <v>1.7376237623762378</v>
      </c>
      <c r="HK17" s="1698">
        <f t="shared" si="27"/>
        <v>15</v>
      </c>
      <c r="HL17" s="1698">
        <f t="shared" si="28"/>
        <v>6.5</v>
      </c>
      <c r="HM17" s="1699">
        <f t="shared" si="29"/>
        <v>0.37407407407407406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237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17</v>
      </c>
      <c r="D19" s="1138">
        <v>16</v>
      </c>
      <c r="E19" s="1137">
        <v>7.12</v>
      </c>
      <c r="F19" s="1138">
        <v>77</v>
      </c>
      <c r="G19" s="1138">
        <v>117</v>
      </c>
      <c r="H19" s="1148">
        <v>16.399999999999999</v>
      </c>
      <c r="I19" s="1139">
        <v>0.33300000000000002</v>
      </c>
      <c r="J19" s="2240"/>
      <c r="K19" s="1562">
        <v>6.04</v>
      </c>
      <c r="L19" s="921">
        <v>10</v>
      </c>
      <c r="M19" s="1124">
        <v>5.7000000000000002E-2</v>
      </c>
      <c r="N19" s="1562">
        <v>6</v>
      </c>
      <c r="O19" s="921">
        <v>11</v>
      </c>
      <c r="P19" s="2240"/>
      <c r="Q19" s="1562">
        <v>5.98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4.2000000000000003E-2</v>
      </c>
      <c r="AB19" s="2253"/>
      <c r="AC19" s="2239"/>
      <c r="AD19" s="2238"/>
      <c r="AE19" s="2237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0.42</v>
      </c>
      <c r="AS19" s="2240"/>
      <c r="AT19" s="2229">
        <v>3.6999999999999998E-2</v>
      </c>
      <c r="AU19" s="2528">
        <v>2.5999999999999999E-2</v>
      </c>
      <c r="AV19" s="921">
        <v>1</v>
      </c>
      <c r="AW19" s="1574">
        <v>0.42</v>
      </c>
      <c r="AX19" s="2240"/>
      <c r="AY19" s="2528">
        <v>0.03</v>
      </c>
      <c r="AZ19" s="921">
        <v>1</v>
      </c>
      <c r="BA19" s="1574">
        <v>0.26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237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4">
        <v>0.36299999999999999</v>
      </c>
      <c r="V21" s="1560">
        <v>4</v>
      </c>
      <c r="W21" s="1574">
        <v>0.75</v>
      </c>
      <c r="X21" s="1563">
        <v>15.4</v>
      </c>
      <c r="Y21" s="2445">
        <v>9.8000000000000007</v>
      </c>
      <c r="Z21" s="2252">
        <f t="shared" si="33"/>
        <v>0.50522012578616349</v>
      </c>
      <c r="AA21" s="2527"/>
      <c r="AB21" s="1475">
        <v>6.01</v>
      </c>
      <c r="AC21" s="2734">
        <v>0.248</v>
      </c>
      <c r="AD21" s="921">
        <v>3</v>
      </c>
      <c r="AE21" s="1574">
        <v>0.55000000000000004</v>
      </c>
      <c r="AF21" s="1563">
        <v>16.600000000000001</v>
      </c>
      <c r="AG21" s="2445">
        <v>9.9</v>
      </c>
      <c r="AH21" s="2562">
        <f t="shared" si="34"/>
        <v>0.50915094339622646</v>
      </c>
      <c r="AI21" s="1475">
        <v>6.04</v>
      </c>
      <c r="AJ21" s="2734">
        <v>0.307</v>
      </c>
      <c r="AK21" s="921">
        <v>4</v>
      </c>
      <c r="AL21" s="1574">
        <v>0.65</v>
      </c>
      <c r="AM21" s="1563">
        <v>16.100000000000001</v>
      </c>
      <c r="AN21" s="2445">
        <v>9.9</v>
      </c>
      <c r="AO21" s="2562">
        <f t="shared" si="35"/>
        <v>0.48666666666666664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7.41</v>
      </c>
      <c r="BD21" s="1574">
        <v>5.1999999999999998E-2</v>
      </c>
      <c r="BE21" s="921">
        <v>1</v>
      </c>
      <c r="BF21" s="1574">
        <v>4.5999999999999996</v>
      </c>
      <c r="BG21" s="2445">
        <v>15.1</v>
      </c>
      <c r="BH21" s="2539"/>
      <c r="BI21" s="2539"/>
      <c r="BJ21" s="2240"/>
      <c r="BK21" s="1562">
        <v>7.26</v>
      </c>
      <c r="BL21" s="1574">
        <v>5.6000000000000001E-2</v>
      </c>
      <c r="BM21" s="921">
        <v>1</v>
      </c>
      <c r="BN21" s="1563">
        <v>3.8</v>
      </c>
      <c r="BO21" s="2445">
        <v>16.899999999999999</v>
      </c>
      <c r="BP21" s="2538"/>
      <c r="BQ21" s="2538"/>
      <c r="BR21" s="2520"/>
      <c r="BS21" s="2461">
        <v>3.5</v>
      </c>
      <c r="BT21" s="2445">
        <v>3.7</v>
      </c>
      <c r="BU21" s="2515">
        <v>2.2999999999999998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0.75</v>
      </c>
      <c r="GF21" s="1700">
        <f t="shared" si="0"/>
        <v>9.8000000000000007</v>
      </c>
      <c r="GG21" s="1686">
        <f t="shared" si="1"/>
        <v>25.959183673469386</v>
      </c>
      <c r="GH21" s="1684">
        <f t="shared" si="2"/>
        <v>19.469387755102041</v>
      </c>
      <c r="GI21" s="1701">
        <f t="shared" si="3"/>
        <v>6.04</v>
      </c>
      <c r="GJ21" s="1701">
        <f t="shared" si="4"/>
        <v>15.4</v>
      </c>
      <c r="GK21" s="1687">
        <f t="shared" si="5"/>
        <v>10</v>
      </c>
      <c r="GL21" s="1688">
        <f t="shared" si="6"/>
        <v>1.9469387755102041</v>
      </c>
      <c r="GM21" s="1689">
        <f t="shared" si="7"/>
        <v>15</v>
      </c>
      <c r="GN21" s="1689">
        <f t="shared" si="8"/>
        <v>6.5</v>
      </c>
      <c r="GO21" s="1690">
        <f t="shared" si="9"/>
        <v>0.38522012578616355</v>
      </c>
      <c r="GP21" s="1512">
        <v>0.54166666666666696</v>
      </c>
      <c r="GQ21" s="1691">
        <f t="shared" si="31"/>
        <v>0.55000000000000004</v>
      </c>
      <c r="GR21" s="1692">
        <f t="shared" si="10"/>
        <v>9.9</v>
      </c>
      <c r="GS21" s="1693">
        <f t="shared" si="11"/>
        <v>25.696969696969695</v>
      </c>
      <c r="GT21" s="1694">
        <f t="shared" si="12"/>
        <v>14.133333333333333</v>
      </c>
      <c r="GU21" s="1693">
        <f t="shared" si="13"/>
        <v>6.01</v>
      </c>
      <c r="GV21" s="1693">
        <f t="shared" si="14"/>
        <v>16.600000000000001</v>
      </c>
      <c r="GW21" s="1695">
        <f t="shared" si="15"/>
        <v>10</v>
      </c>
      <c r="GX21" s="1688">
        <f t="shared" si="16"/>
        <v>1.4133333333333333</v>
      </c>
      <c r="GY21" s="1696">
        <f t="shared" si="17"/>
        <v>15</v>
      </c>
      <c r="GZ21" s="1696">
        <f t="shared" si="18"/>
        <v>6.5</v>
      </c>
      <c r="HA21" s="1697">
        <f t="shared" si="19"/>
        <v>0.38915094339622641</v>
      </c>
      <c r="HB21" s="1512">
        <v>0.54166666666666696</v>
      </c>
      <c r="HC21" s="1691">
        <f t="shared" si="32"/>
        <v>0.65</v>
      </c>
      <c r="HD21" s="1692">
        <f t="shared" si="20"/>
        <v>9.9</v>
      </c>
      <c r="HE21" s="1693">
        <f t="shared" si="21"/>
        <v>27.272727272727273</v>
      </c>
      <c r="HF21" s="1694">
        <f t="shared" si="22"/>
        <v>17.727272727272727</v>
      </c>
      <c r="HG21" s="1693">
        <f t="shared" si="23"/>
        <v>6.04</v>
      </c>
      <c r="HH21" s="1693">
        <f t="shared" si="24"/>
        <v>16.100000000000001</v>
      </c>
      <c r="HI21" s="1695">
        <f t="shared" si="25"/>
        <v>10</v>
      </c>
      <c r="HJ21" s="1694">
        <f t="shared" si="26"/>
        <v>1.7727272727272727</v>
      </c>
      <c r="HK21" s="1698">
        <f t="shared" si="27"/>
        <v>15</v>
      </c>
      <c r="HL21" s="1698">
        <f t="shared" si="28"/>
        <v>6.5</v>
      </c>
      <c r="HM21" s="1699">
        <f t="shared" si="29"/>
        <v>0.36666666666666664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237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6.58</v>
      </c>
      <c r="C23" s="1138">
        <v>20</v>
      </c>
      <c r="D23" s="1138">
        <v>17</v>
      </c>
      <c r="E23" s="1137">
        <v>7.18</v>
      </c>
      <c r="F23" s="1138">
        <v>81</v>
      </c>
      <c r="G23" s="1138">
        <v>113</v>
      </c>
      <c r="H23" s="1148">
        <v>16.3</v>
      </c>
      <c r="I23" s="1139">
        <v>0.32500000000000001</v>
      </c>
      <c r="J23" s="2240"/>
      <c r="K23" s="1562">
        <v>6.07</v>
      </c>
      <c r="L23" s="921">
        <v>11</v>
      </c>
      <c r="M23" s="1124">
        <v>5.8000000000000003E-2</v>
      </c>
      <c r="N23" s="1562">
        <v>6.04</v>
      </c>
      <c r="O23" s="921">
        <v>11</v>
      </c>
      <c r="P23" s="2240"/>
      <c r="Q23" s="1562">
        <v>5.99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4.1000000000000002E-2</v>
      </c>
      <c r="AB23" s="2253"/>
      <c r="AC23" s="2239"/>
      <c r="AD23" s="2238"/>
      <c r="AE23" s="2237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2.4E-2</v>
      </c>
      <c r="AQ23" s="921">
        <v>1</v>
      </c>
      <c r="AR23" s="1574">
        <v>0.38</v>
      </c>
      <c r="AS23" s="2240"/>
      <c r="AT23" s="2229">
        <v>3.7999999999999999E-2</v>
      </c>
      <c r="AU23" s="2528">
        <v>4.5999999999999999E-2</v>
      </c>
      <c r="AV23" s="921">
        <v>1</v>
      </c>
      <c r="AW23" s="1574">
        <v>0.37</v>
      </c>
      <c r="AX23" s="2240"/>
      <c r="AY23" s="2528">
        <v>2.9000000000000001E-2</v>
      </c>
      <c r="AZ23" s="921">
        <v>1</v>
      </c>
      <c r="BA23" s="1574">
        <v>0.28000000000000003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237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237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7.05</v>
      </c>
      <c r="BD25" s="1574">
        <v>5.0999999999999997E-2</v>
      </c>
      <c r="BE25" s="921">
        <v>1</v>
      </c>
      <c r="BF25" s="1574">
        <v>4</v>
      </c>
      <c r="BG25" s="2445">
        <v>15.6</v>
      </c>
      <c r="BH25" s="2539"/>
      <c r="BI25" s="2539"/>
      <c r="BJ25" s="2240"/>
      <c r="BK25" s="1562">
        <v>7.04</v>
      </c>
      <c r="BL25" s="1574">
        <v>0.05</v>
      </c>
      <c r="BM25" s="921">
        <v>1</v>
      </c>
      <c r="BN25" s="1563">
        <v>3.7</v>
      </c>
      <c r="BO25" s="2445">
        <v>16.899999999999999</v>
      </c>
      <c r="BP25" s="2538"/>
      <c r="BQ25" s="2538"/>
      <c r="BR25" s="2520"/>
      <c r="BS25" s="2461">
        <v>3.9</v>
      </c>
      <c r="BT25" s="2445">
        <v>3.6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237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20</v>
      </c>
      <c r="D27" s="1138">
        <v>17</v>
      </c>
      <c r="E27" s="1137">
        <v>6.87</v>
      </c>
      <c r="F27" s="1138">
        <v>78</v>
      </c>
      <c r="G27" s="1138">
        <v>115</v>
      </c>
      <c r="H27" s="1148">
        <v>16.2</v>
      </c>
      <c r="I27" s="1139">
        <v>0.33100000000000002</v>
      </c>
      <c r="J27" s="2240"/>
      <c r="K27" s="1562">
        <v>6.1</v>
      </c>
      <c r="L27" s="921">
        <v>10</v>
      </c>
      <c r="M27" s="1124">
        <v>5.8000000000000003E-2</v>
      </c>
      <c r="N27" s="1562">
        <v>6.11</v>
      </c>
      <c r="O27" s="921">
        <v>10</v>
      </c>
      <c r="P27" s="2240"/>
      <c r="Q27" s="1562">
        <v>5.99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3.7999999999999999E-2</v>
      </c>
      <c r="AB27" s="2253"/>
      <c r="AC27" s="2239"/>
      <c r="AD27" s="2238"/>
      <c r="AE27" s="2237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2.1999999999999999E-2</v>
      </c>
      <c r="AQ27" s="921">
        <v>1</v>
      </c>
      <c r="AR27" s="1574">
        <v>0.37</v>
      </c>
      <c r="AS27" s="2240"/>
      <c r="AT27" s="2229">
        <v>3.9E-2</v>
      </c>
      <c r="AU27" s="2528">
        <v>1.7000000000000001E-2</v>
      </c>
      <c r="AV27" s="921">
        <v>1</v>
      </c>
      <c r="AW27" s="1574">
        <v>0.37</v>
      </c>
      <c r="AX27" s="2240"/>
      <c r="AY27" s="2528">
        <v>0.03</v>
      </c>
      <c r="AZ27" s="921">
        <v>1</v>
      </c>
      <c r="BA27" s="1574">
        <v>0.28999999999999998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237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4">
        <v>0.48099999999999998</v>
      </c>
      <c r="V29" s="1560">
        <v>4</v>
      </c>
      <c r="W29" s="1574">
        <v>0.76</v>
      </c>
      <c r="X29" s="1563">
        <v>15.3</v>
      </c>
      <c r="Y29" s="2445">
        <v>9.8000000000000007</v>
      </c>
      <c r="Z29" s="2252">
        <f t="shared" si="33"/>
        <v>0.50522012578616349</v>
      </c>
      <c r="AA29" s="2527"/>
      <c r="AB29" s="1475">
        <v>6.07</v>
      </c>
      <c r="AC29" s="2734">
        <v>0.30299999999999999</v>
      </c>
      <c r="AD29" s="921">
        <v>4</v>
      </c>
      <c r="AE29" s="1574">
        <v>0.6</v>
      </c>
      <c r="AF29" s="1563">
        <v>15.9</v>
      </c>
      <c r="AG29" s="2445">
        <v>9.8000000000000007</v>
      </c>
      <c r="AH29" s="2562">
        <f t="shared" si="34"/>
        <v>0.50522012578616349</v>
      </c>
      <c r="AI29" s="1475">
        <v>6.05</v>
      </c>
      <c r="AJ29" s="2734">
        <v>0.46200000000000002</v>
      </c>
      <c r="AK29" s="921">
        <v>3</v>
      </c>
      <c r="AL29" s="1574">
        <v>0.68</v>
      </c>
      <c r="AM29" s="1563">
        <v>16.100000000000001</v>
      </c>
      <c r="AN29" s="2445">
        <v>9.8000000000000007</v>
      </c>
      <c r="AO29" s="2562">
        <f t="shared" si="35"/>
        <v>0.48296296296296298</v>
      </c>
      <c r="AP29" s="2730"/>
      <c r="AQ29" s="2238"/>
      <c r="AR29" s="2237"/>
      <c r="AS29" s="1124">
        <v>1.0999999999999999E-2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7.15</v>
      </c>
      <c r="BD29" s="1574">
        <v>5.8000000000000003E-2</v>
      </c>
      <c r="BE29" s="921">
        <v>1</v>
      </c>
      <c r="BF29" s="1574">
        <v>4.4000000000000004</v>
      </c>
      <c r="BG29" s="2445">
        <v>15</v>
      </c>
      <c r="BH29" s="2540">
        <v>21</v>
      </c>
      <c r="BI29" s="2540">
        <v>36</v>
      </c>
      <c r="BJ29" s="1124">
        <v>0.02</v>
      </c>
      <c r="BK29" s="1562">
        <v>7.16</v>
      </c>
      <c r="BL29" s="1574">
        <v>5.3999999999999999E-2</v>
      </c>
      <c r="BM29" s="921">
        <v>1</v>
      </c>
      <c r="BN29" s="1563">
        <v>4</v>
      </c>
      <c r="BO29" s="2445">
        <v>15.6</v>
      </c>
      <c r="BP29" s="2540">
        <v>21</v>
      </c>
      <c r="BQ29" s="2540">
        <v>31</v>
      </c>
      <c r="BR29" s="2521">
        <v>1.4999999999999999E-2</v>
      </c>
      <c r="BS29" s="2461">
        <v>3.6</v>
      </c>
      <c r="BT29" s="2445">
        <v>3.6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19.728979591836733</v>
      </c>
      <c r="GI29" s="1701">
        <f t="shared" si="3"/>
        <v>6.13</v>
      </c>
      <c r="GJ29" s="1701">
        <f t="shared" si="4"/>
        <v>15.3</v>
      </c>
      <c r="GK29" s="1687">
        <f t="shared" si="5"/>
        <v>10</v>
      </c>
      <c r="GL29" s="1688">
        <f t="shared" si="6"/>
        <v>1.9728979591836733</v>
      </c>
      <c r="GM29" s="1689">
        <f t="shared" si="7"/>
        <v>15</v>
      </c>
      <c r="GN29" s="1689">
        <f t="shared" si="8"/>
        <v>6.5</v>
      </c>
      <c r="GO29" s="1690">
        <f t="shared" si="9"/>
        <v>0.38522012578616355</v>
      </c>
      <c r="GP29" s="1512">
        <v>0.875</v>
      </c>
      <c r="GQ29" s="1691">
        <f t="shared" si="31"/>
        <v>0.6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15.575510204081631</v>
      </c>
      <c r="GU29" s="1693">
        <f t="shared" si="13"/>
        <v>6.07</v>
      </c>
      <c r="GV29" s="1693">
        <f t="shared" si="14"/>
        <v>15.9</v>
      </c>
      <c r="GW29" s="1695">
        <f t="shared" si="15"/>
        <v>10</v>
      </c>
      <c r="GX29" s="1688">
        <f t="shared" si="16"/>
        <v>1.5575510204081631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0.68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18.73469387755102</v>
      </c>
      <c r="HG29" s="1693">
        <f t="shared" si="23"/>
        <v>6.05</v>
      </c>
      <c r="HH29" s="1693">
        <f t="shared" si="24"/>
        <v>16.100000000000001</v>
      </c>
      <c r="HI29" s="1695">
        <f t="shared" si="25"/>
        <v>10</v>
      </c>
      <c r="HJ29" s="1694">
        <f t="shared" si="26"/>
        <v>1.8734693877551021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237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29.400000000000002</v>
      </c>
      <c r="BZ30" s="2411">
        <f>SUM(BZ$8,BZ$10,BZ$12,BZ$14,BZ$16,BZ$18,BZ$20,BZ$22,BZ$24,BZ$26,BZ$28)</f>
        <v>29.400000000000002</v>
      </c>
      <c r="CA30" s="2411">
        <f t="shared" ref="CA30:DW30" si="36">SUM(CA$8,CA$10,CA$12,CA$14,CA$16,CA$18,CA$20,CA$22,CA$24,CA$26,CA$28)</f>
        <v>29.400000000000002</v>
      </c>
      <c r="CB30" s="2411">
        <f t="shared" si="36"/>
        <v>88.2</v>
      </c>
      <c r="CC30" s="2411">
        <f t="shared" si="36"/>
        <v>27.900000000000002</v>
      </c>
      <c r="CD30" s="2411">
        <f t="shared" si="36"/>
        <v>27.900000000000002</v>
      </c>
      <c r="CE30" s="2411">
        <f t="shared" si="36"/>
        <v>27.900000000000002</v>
      </c>
      <c r="CF30" s="2411">
        <f t="shared" si="36"/>
        <v>83.7</v>
      </c>
      <c r="CG30" s="2411">
        <f t="shared" si="36"/>
        <v>0</v>
      </c>
      <c r="CH30" s="2411">
        <f t="shared" si="36"/>
        <v>30.320639999999997</v>
      </c>
      <c r="CI30" s="2411">
        <f t="shared" si="36"/>
        <v>0</v>
      </c>
      <c r="CJ30" s="2411">
        <f t="shared" si="36"/>
        <v>49.371839999999992</v>
      </c>
      <c r="CK30" s="2411">
        <f t="shared" si="36"/>
        <v>79.692480000000003</v>
      </c>
      <c r="CL30" s="2472">
        <f t="shared" si="36"/>
        <v>3.2284800000000002</v>
      </c>
      <c r="CM30" s="2511" t="s">
        <v>19</v>
      </c>
      <c r="CN30" s="2483">
        <f t="shared" si="36"/>
        <v>155.26504000133059</v>
      </c>
      <c r="CO30" s="2484">
        <f t="shared" si="36"/>
        <v>10145.4198</v>
      </c>
      <c r="CP30" s="2484">
        <f t="shared" si="36"/>
        <v>0</v>
      </c>
      <c r="CQ30" s="2484">
        <f t="shared" si="36"/>
        <v>1506.6079295154186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4.8820215621937191</v>
      </c>
      <c r="CY30" s="2411">
        <f t="shared" si="36"/>
        <v>4.5948438232411473</v>
      </c>
      <c r="CZ30" s="2411">
        <f t="shared" si="36"/>
        <v>4.3076660842885754</v>
      </c>
      <c r="DA30" s="2495">
        <f t="shared" si="36"/>
        <v>0.55882651605947098</v>
      </c>
      <c r="DB30" s="2495">
        <f t="shared" si="36"/>
        <v>0.52389985880575407</v>
      </c>
      <c r="DC30" s="2495">
        <f t="shared" si="36"/>
        <v>0.51613837941603924</v>
      </c>
      <c r="DD30" s="2495">
        <f t="shared" si="36"/>
        <v>0.43464284582403301</v>
      </c>
      <c r="DE30" s="2495">
        <f t="shared" si="36"/>
        <v>0.40359692826517357</v>
      </c>
      <c r="DF30" s="2495">
        <f t="shared" si="36"/>
        <v>0.41911988704460335</v>
      </c>
      <c r="DG30" s="2495">
        <f t="shared" si="36"/>
        <v>4.2229854689564075</v>
      </c>
      <c r="DH30" s="2411">
        <f t="shared" si="36"/>
        <v>3</v>
      </c>
      <c r="DI30" s="2495">
        <f t="shared" si="36"/>
        <v>0.21103117505995203</v>
      </c>
      <c r="DJ30" s="2495">
        <f t="shared" si="36"/>
        <v>0.21103117505995203</v>
      </c>
      <c r="DK30" s="2495">
        <f t="shared" si="36"/>
        <v>0.21103117505995203</v>
      </c>
      <c r="DL30" s="2495">
        <f t="shared" si="36"/>
        <v>3.2876035100729197</v>
      </c>
      <c r="DM30" s="2495">
        <f t="shared" si="36"/>
        <v>1.4949404391609979</v>
      </c>
      <c r="DN30" s="2495">
        <f t="shared" si="36"/>
        <v>0.30295596712866429</v>
      </c>
      <c r="DO30" s="2495">
        <f t="shared" si="36"/>
        <v>11.404754883100804</v>
      </c>
      <c r="DP30" s="2495">
        <f t="shared" si="36"/>
        <v>2.1140968505291218</v>
      </c>
      <c r="DQ30" s="2495">
        <f t="shared" si="36"/>
        <v>14.542027606909933</v>
      </c>
      <c r="DR30" s="2495">
        <f t="shared" si="36"/>
        <v>3.3123223334569269</v>
      </c>
      <c r="DS30" s="2495">
        <f t="shared" si="36"/>
        <v>1.5368546570813997</v>
      </c>
      <c r="DT30" s="2495">
        <f t="shared" si="36"/>
        <v>0.27965166196492086</v>
      </c>
      <c r="DU30" s="2495">
        <f t="shared" si="36"/>
        <v>11.935519448250151</v>
      </c>
      <c r="DV30" s="2495">
        <f t="shared" si="36"/>
        <v>2.2661548606599871</v>
      </c>
      <c r="DW30" s="2495">
        <f t="shared" si="36"/>
        <v>27.766331029374953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20</v>
      </c>
      <c r="D31" s="1143">
        <v>18</v>
      </c>
      <c r="E31" s="1142">
        <v>7.23</v>
      </c>
      <c r="F31" s="1143">
        <v>80</v>
      </c>
      <c r="G31" s="1143">
        <v>118</v>
      </c>
      <c r="H31" s="1149">
        <v>16.2</v>
      </c>
      <c r="I31" s="1144">
        <v>0.33400000000000002</v>
      </c>
      <c r="J31" s="2248"/>
      <c r="K31" s="1164">
        <v>6.01</v>
      </c>
      <c r="L31" s="922">
        <v>10</v>
      </c>
      <c r="M31" s="1165">
        <v>0.06</v>
      </c>
      <c r="N31" s="1478">
        <v>6.06</v>
      </c>
      <c r="O31" s="1479">
        <v>10</v>
      </c>
      <c r="P31" s="2244"/>
      <c r="Q31" s="1478">
        <v>5.99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3.9E-2</v>
      </c>
      <c r="AB31" s="2259"/>
      <c r="AC31" s="2735"/>
      <c r="AD31" s="2533"/>
      <c r="AE31" s="2237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2.5999999999999999E-2</v>
      </c>
      <c r="AQ31" s="1479">
        <v>1</v>
      </c>
      <c r="AR31" s="2535">
        <v>0.44</v>
      </c>
      <c r="AS31" s="2248"/>
      <c r="AT31" s="2230">
        <v>3.9E-2</v>
      </c>
      <c r="AU31" s="2727">
        <v>2.5999999999999999E-2</v>
      </c>
      <c r="AV31" s="1125">
        <v>1</v>
      </c>
      <c r="AW31" s="2534">
        <v>0.41</v>
      </c>
      <c r="AX31" s="2248"/>
      <c r="AY31" s="2727">
        <v>0.03</v>
      </c>
      <c r="AZ31" s="1125">
        <v>1</v>
      </c>
      <c r="BA31" s="2534">
        <v>0.33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9.8000000000000007</v>
      </c>
      <c r="BZ31" s="2412">
        <f t="shared" ref="BZ31:DW31" si="37">IF(BZ30&gt;=0.1,AVERAGE(BZ$8,BZ$10,BZ$12,BZ$14,BZ$16,BZ$18,BZ$20,BZ$22,BZ$24,BZ$26,BZ$28),"")</f>
        <v>9.8000000000000007</v>
      </c>
      <c r="CA31" s="2412">
        <f t="shared" si="37"/>
        <v>9.8000000000000007</v>
      </c>
      <c r="CB31" s="2412">
        <f t="shared" si="37"/>
        <v>29.400000000000002</v>
      </c>
      <c r="CC31" s="2412">
        <f t="shared" si="37"/>
        <v>9.3000000000000007</v>
      </c>
      <c r="CD31" s="2412">
        <f t="shared" si="37"/>
        <v>9.3000000000000007</v>
      </c>
      <c r="CE31" s="2412">
        <f t="shared" si="37"/>
        <v>9.3000000000000007</v>
      </c>
      <c r="CF31" s="2412">
        <f t="shared" si="37"/>
        <v>27.900000000000002</v>
      </c>
      <c r="CG31" s="2412" t="str">
        <f t="shared" si="37"/>
        <v/>
      </c>
      <c r="CH31" s="2412">
        <f t="shared" si="37"/>
        <v>10.106879999999999</v>
      </c>
      <c r="CI31" s="2412" t="str">
        <f t="shared" si="37"/>
        <v/>
      </c>
      <c r="CJ31" s="2412">
        <f t="shared" si="37"/>
        <v>16.457279999999997</v>
      </c>
      <c r="CK31" s="2412">
        <f t="shared" si="37"/>
        <v>26.564160000000001</v>
      </c>
      <c r="CL31" s="2413">
        <f t="shared" si="37"/>
        <v>1.07616</v>
      </c>
      <c r="CM31" s="2511" t="s">
        <v>50</v>
      </c>
      <c r="CN31" s="2483">
        <f t="shared" si="37"/>
        <v>51.755013333776866</v>
      </c>
      <c r="CO31" s="2485">
        <f>AVERAGE(CO$8,CO$10,CO$12,CO$14,CO$16,CO$18,CO$20,CO$22,CO$24,CO$26,CO$28)</f>
        <v>3381.8065999999999</v>
      </c>
      <c r="CP31" s="2485" t="str">
        <f t="shared" si="37"/>
        <v/>
      </c>
      <c r="CQ31" s="2485">
        <f t="shared" si="37"/>
        <v>502.20264317180619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1.6273405207312397</v>
      </c>
      <c r="CY31" s="2412">
        <f t="shared" si="37"/>
        <v>1.5316146077470492</v>
      </c>
      <c r="CZ31" s="2412">
        <f t="shared" si="37"/>
        <v>1.4358886947628584</v>
      </c>
      <c r="DA31" s="2496">
        <f t="shared" si="37"/>
        <v>0.18627550535315698</v>
      </c>
      <c r="DB31" s="2496">
        <f t="shared" si="37"/>
        <v>0.17463328626858468</v>
      </c>
      <c r="DC31" s="2496">
        <f t="shared" si="37"/>
        <v>0.17204612647201309</v>
      </c>
      <c r="DD31" s="2496">
        <f t="shared" si="37"/>
        <v>0.14488094860801101</v>
      </c>
      <c r="DE31" s="2496">
        <f t="shared" si="37"/>
        <v>0.13453230942172453</v>
      </c>
      <c r="DF31" s="2496">
        <f t="shared" si="37"/>
        <v>0.13970662901486777</v>
      </c>
      <c r="DG31" s="2496">
        <f t="shared" si="37"/>
        <v>1.4076618229854692</v>
      </c>
      <c r="DH31" s="2412">
        <f t="shared" si="37"/>
        <v>1</v>
      </c>
      <c r="DI31" s="2496">
        <f t="shared" si="37"/>
        <v>7.034372501998401E-2</v>
      </c>
      <c r="DJ31" s="2496">
        <f t="shared" si="37"/>
        <v>7.034372501998401E-2</v>
      </c>
      <c r="DK31" s="2496">
        <f t="shared" si="37"/>
        <v>7.034372501998401E-2</v>
      </c>
      <c r="DL31" s="2496">
        <f t="shared" si="37"/>
        <v>1.0958678366909733</v>
      </c>
      <c r="DM31" s="2496">
        <f t="shared" si="37"/>
        <v>0.49831347972033263</v>
      </c>
      <c r="DN31" s="2496">
        <f t="shared" si="37"/>
        <v>0.10098532237622143</v>
      </c>
      <c r="DO31" s="2496">
        <f t="shared" si="37"/>
        <v>3.8015849610336012</v>
      </c>
      <c r="DP31" s="2496">
        <f t="shared" si="37"/>
        <v>0.70469895017637396</v>
      </c>
      <c r="DQ31" s="2496">
        <f t="shared" si="37"/>
        <v>4.8473425356366446</v>
      </c>
      <c r="DR31" s="2496">
        <f t="shared" si="37"/>
        <v>1.1041074444856422</v>
      </c>
      <c r="DS31" s="2496">
        <f t="shared" si="37"/>
        <v>0.51228488569379993</v>
      </c>
      <c r="DT31" s="2496">
        <f t="shared" si="37"/>
        <v>9.321722065497362E-2</v>
      </c>
      <c r="DU31" s="2496">
        <f t="shared" si="37"/>
        <v>3.9785064827500505</v>
      </c>
      <c r="DV31" s="2496">
        <f t="shared" si="37"/>
        <v>0.75538495355332902</v>
      </c>
      <c r="DW31" s="2506">
        <f t="shared" si="37"/>
        <v>9.2554436764583183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39.46</v>
      </c>
      <c r="C32" s="1327">
        <f t="shared" ref="C32:H32" si="40">SUM(C8:C31)</f>
        <v>112</v>
      </c>
      <c r="D32" s="1327">
        <f t="shared" si="40"/>
        <v>102</v>
      </c>
      <c r="E32" s="1327">
        <f t="shared" si="40"/>
        <v>43.59</v>
      </c>
      <c r="F32" s="1327">
        <f t="shared" si="40"/>
        <v>477</v>
      </c>
      <c r="G32" s="1327">
        <f t="shared" si="40"/>
        <v>713</v>
      </c>
      <c r="H32" s="1324">
        <f t="shared" si="40"/>
        <v>97.600000000000009</v>
      </c>
      <c r="I32" s="1155">
        <f t="shared" si="39"/>
        <v>1.944</v>
      </c>
      <c r="J32" s="1156">
        <f t="shared" ref="J32" si="41">SUM(J8:J31)</f>
        <v>7.2000000000000008E-2</v>
      </c>
      <c r="K32" s="1162">
        <f t="shared" si="39"/>
        <v>36.32</v>
      </c>
      <c r="L32" s="924">
        <f t="shared" si="39"/>
        <v>63</v>
      </c>
      <c r="M32" s="1163">
        <f t="shared" ref="M32:S32" si="42">SUM(M8:M31)</f>
        <v>0.33500000000000002</v>
      </c>
      <c r="N32" s="1480">
        <f t="shared" si="42"/>
        <v>36.32</v>
      </c>
      <c r="O32" s="1556">
        <f t="shared" si="42"/>
        <v>63</v>
      </c>
      <c r="P32" s="1481">
        <f t="shared" si="42"/>
        <v>0</v>
      </c>
      <c r="Q32" s="1480">
        <f t="shared" si="42"/>
        <v>35.92</v>
      </c>
      <c r="R32" s="1556">
        <f t="shared" si="42"/>
        <v>61</v>
      </c>
      <c r="S32" s="1481">
        <f t="shared" si="42"/>
        <v>0</v>
      </c>
      <c r="T32" s="1480">
        <f t="shared" si="39"/>
        <v>24.33</v>
      </c>
      <c r="U32" s="1480">
        <f t="shared" si="39"/>
        <v>1.7029999999999998</v>
      </c>
      <c r="V32" s="1556">
        <f t="shared" si="39"/>
        <v>17</v>
      </c>
      <c r="W32" s="1480">
        <f t="shared" ref="W32" si="43">SUM(W8:W31)</f>
        <v>2.84</v>
      </c>
      <c r="X32" s="1482">
        <f t="shared" ref="X32:BU32" si="44">SUM(X8:X31)</f>
        <v>61.400000000000006</v>
      </c>
      <c r="Y32" s="1482">
        <f t="shared" si="44"/>
        <v>39.300000000000004</v>
      </c>
      <c r="Z32" s="1480">
        <f t="shared" si="44"/>
        <v>2.0248113207547167</v>
      </c>
      <c r="AA32" s="1481">
        <f t="shared" ref="AA32" si="45">SUM(AA8:AA31)</f>
        <v>0.22500000000000003</v>
      </c>
      <c r="AB32" s="1480">
        <f t="shared" si="44"/>
        <v>24.23</v>
      </c>
      <c r="AC32" s="1480">
        <f t="shared" si="44"/>
        <v>1.1839999999999999</v>
      </c>
      <c r="AD32" s="1556">
        <f t="shared" si="44"/>
        <v>15</v>
      </c>
      <c r="AE32" s="1480">
        <f t="shared" si="44"/>
        <v>2.41</v>
      </c>
      <c r="AF32" s="1482">
        <f t="shared" si="44"/>
        <v>63.9</v>
      </c>
      <c r="AG32" s="1482">
        <f t="shared" si="44"/>
        <v>39.599999999999994</v>
      </c>
      <c r="AH32" s="1480">
        <f t="shared" si="44"/>
        <v>2.0366037735849059</v>
      </c>
      <c r="AI32" s="1480">
        <f t="shared" si="44"/>
        <v>24.240000000000002</v>
      </c>
      <c r="AJ32" s="1495">
        <f t="shared" si="44"/>
        <v>1.5289999999999999</v>
      </c>
      <c r="AK32" s="1559">
        <f t="shared" si="44"/>
        <v>14</v>
      </c>
      <c r="AL32" s="1495">
        <f t="shared" si="44"/>
        <v>2.5300000000000002</v>
      </c>
      <c r="AM32" s="1496">
        <f t="shared" si="44"/>
        <v>63.9</v>
      </c>
      <c r="AN32" s="1496">
        <f t="shared" si="44"/>
        <v>39.599999999999994</v>
      </c>
      <c r="AO32" s="1495">
        <f t="shared" si="44"/>
        <v>1.9466666666666668</v>
      </c>
      <c r="AP32" s="1497">
        <f t="shared" si="44"/>
        <v>0.14499999999999999</v>
      </c>
      <c r="AQ32" s="1559">
        <f t="shared" si="44"/>
        <v>6</v>
      </c>
      <c r="AR32" s="1495">
        <f t="shared" si="44"/>
        <v>2.35</v>
      </c>
      <c r="AS32" s="1489">
        <f t="shared" si="44"/>
        <v>2.1999999999999999E-2</v>
      </c>
      <c r="AT32" s="1489">
        <f t="shared" ref="AT32" si="46">SUM(AT8:AT31)</f>
        <v>0.21800000000000003</v>
      </c>
      <c r="AU32" s="923">
        <f t="shared" si="44"/>
        <v>0.19299999999999998</v>
      </c>
      <c r="AV32" s="924">
        <f t="shared" si="44"/>
        <v>6</v>
      </c>
      <c r="AW32" s="923">
        <f t="shared" si="44"/>
        <v>2.3000000000000003</v>
      </c>
      <c r="AX32" s="925">
        <f t="shared" si="44"/>
        <v>0</v>
      </c>
      <c r="AY32" s="923">
        <f t="shared" si="44"/>
        <v>0.18</v>
      </c>
      <c r="AZ32" s="924">
        <f t="shared" si="44"/>
        <v>6</v>
      </c>
      <c r="BA32" s="923">
        <f t="shared" si="44"/>
        <v>1.9600000000000002</v>
      </c>
      <c r="BB32" s="925">
        <f t="shared" si="44"/>
        <v>0</v>
      </c>
      <c r="BC32" s="923">
        <f t="shared" si="44"/>
        <v>43.019999999999996</v>
      </c>
      <c r="BD32" s="923">
        <f t="shared" si="44"/>
        <v>0.33299999999999996</v>
      </c>
      <c r="BE32" s="924">
        <f t="shared" si="44"/>
        <v>6</v>
      </c>
      <c r="BF32" s="928">
        <f t="shared" si="44"/>
        <v>24.5</v>
      </c>
      <c r="BG32" s="1103">
        <f t="shared" ref="BG32:BI32" si="47">SUM(BG8:BG31)</f>
        <v>90.8</v>
      </c>
      <c r="BH32" s="2542">
        <f t="shared" si="47"/>
        <v>42</v>
      </c>
      <c r="BI32" s="2542">
        <f t="shared" si="47"/>
        <v>73</v>
      </c>
      <c r="BJ32" s="1097">
        <f t="shared" si="44"/>
        <v>3.4000000000000002E-2</v>
      </c>
      <c r="BK32" s="926">
        <f t="shared" si="44"/>
        <v>42.89</v>
      </c>
      <c r="BL32" s="923">
        <f t="shared" si="44"/>
        <v>0.33499999999999996</v>
      </c>
      <c r="BM32" s="924">
        <f t="shared" si="44"/>
        <v>6</v>
      </c>
      <c r="BN32" s="1103">
        <f t="shared" si="44"/>
        <v>22.7</v>
      </c>
      <c r="BO32" s="1103">
        <f t="shared" ref="BO32:BT32" si="48">SUM(BO8:BO31)</f>
        <v>97.6</v>
      </c>
      <c r="BP32" s="2542">
        <f t="shared" si="48"/>
        <v>42</v>
      </c>
      <c r="BQ32" s="2542">
        <f t="shared" si="48"/>
        <v>63</v>
      </c>
      <c r="BR32" s="2419">
        <f t="shared" si="48"/>
        <v>2.7999999999999997E-2</v>
      </c>
      <c r="BS32" s="2517">
        <f t="shared" si="48"/>
        <v>21.7</v>
      </c>
      <c r="BT32" s="2517">
        <f t="shared" si="48"/>
        <v>21.6</v>
      </c>
      <c r="BU32" s="2517">
        <f t="shared" si="44"/>
        <v>21.099999999999998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49">IF(BZ30&gt;=0.1,MIN(BZ$8,BZ$10,BZ$12,BZ$14,BZ$16,BZ$18,BZ$20,BZ$22,BZ$24,BZ$26,BZ$28),"")</f>
        <v>9.8000000000000007</v>
      </c>
      <c r="CA32" s="903">
        <f t="shared" si="49"/>
        <v>9.8000000000000007</v>
      </c>
      <c r="CB32" s="903">
        <f t="shared" si="49"/>
        <v>29.400000000000002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9.3000000000000007</v>
      </c>
      <c r="CF32" s="903">
        <f t="shared" si="49"/>
        <v>27.900000000000002</v>
      </c>
      <c r="CG32" s="903" t="str">
        <f t="shared" si="49"/>
        <v/>
      </c>
      <c r="CH32" s="903">
        <f t="shared" si="49"/>
        <v>8.9913600000000002</v>
      </c>
      <c r="CI32" s="903" t="str">
        <f t="shared" si="49"/>
        <v/>
      </c>
      <c r="CJ32" s="903">
        <f t="shared" si="49"/>
        <v>15.80256</v>
      </c>
      <c r="CK32" s="903">
        <f t="shared" si="49"/>
        <v>24.79392</v>
      </c>
      <c r="CL32" s="2415">
        <f t="shared" si="49"/>
        <v>1.0353600000000001</v>
      </c>
      <c r="CM32" s="2511" t="s">
        <v>51</v>
      </c>
      <c r="CN32" s="2486">
        <f t="shared" si="49"/>
        <v>50.064035394108743</v>
      </c>
      <c r="CO32" s="2487">
        <f t="shared" si="49"/>
        <v>3135.857</v>
      </c>
      <c r="CP32" s="2487" t="str">
        <f t="shared" si="49"/>
        <v/>
      </c>
      <c r="CQ32" s="2487">
        <f t="shared" si="49"/>
        <v>491.62995594713658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1.5316146077470492</v>
      </c>
      <c r="CY32" s="903">
        <f t="shared" si="49"/>
        <v>1.5316146077470492</v>
      </c>
      <c r="CZ32" s="903">
        <f t="shared" si="49"/>
        <v>1.4358886947628586</v>
      </c>
      <c r="DA32" s="2497">
        <f t="shared" si="49"/>
        <v>0.18627550535315701</v>
      </c>
      <c r="DB32" s="2497">
        <f t="shared" si="49"/>
        <v>0.17075254657372727</v>
      </c>
      <c r="DC32" s="2497">
        <f t="shared" si="49"/>
        <v>0.17075254657372727</v>
      </c>
      <c r="DD32" s="2497">
        <f t="shared" si="49"/>
        <v>0.13970662901486777</v>
      </c>
      <c r="DE32" s="2497">
        <f t="shared" si="49"/>
        <v>0.12418367023543801</v>
      </c>
      <c r="DF32" s="2497">
        <f t="shared" si="49"/>
        <v>0.13194514962515289</v>
      </c>
      <c r="DG32" s="2497">
        <f t="shared" si="49"/>
        <v>1.4076618229854692</v>
      </c>
      <c r="DH32" s="903">
        <f t="shared" si="49"/>
        <v>0</v>
      </c>
      <c r="DI32" s="2497">
        <f t="shared" si="49"/>
        <v>7.034372501998401E-2</v>
      </c>
      <c r="DJ32" s="2497">
        <f t="shared" si="49"/>
        <v>7.034372501998401E-2</v>
      </c>
      <c r="DK32" s="2497">
        <f t="shared" si="49"/>
        <v>7.034372501998401E-2</v>
      </c>
      <c r="DL32" s="2497">
        <f t="shared" si="49"/>
        <v>1.0876282288963044</v>
      </c>
      <c r="DM32" s="2497">
        <f t="shared" si="49"/>
        <v>0.4936563443958436</v>
      </c>
      <c r="DN32" s="2497">
        <f t="shared" si="49"/>
        <v>0.10098532237622143</v>
      </c>
      <c r="DO32" s="2497">
        <f t="shared" si="49"/>
        <v>3.7940424851919712</v>
      </c>
      <c r="DP32" s="2497">
        <f t="shared" si="49"/>
        <v>0.6989763368918791</v>
      </c>
      <c r="DQ32" s="2497">
        <f t="shared" si="49"/>
        <v>4.8473425356366446</v>
      </c>
      <c r="DR32" s="2497">
        <f t="shared" si="49"/>
        <v>1.0876282288963044</v>
      </c>
      <c r="DS32" s="2497">
        <f t="shared" si="49"/>
        <v>0.50297061504482166</v>
      </c>
      <c r="DT32" s="2497">
        <f t="shared" si="49"/>
        <v>9.321722065497362E-2</v>
      </c>
      <c r="DU32" s="2497">
        <f t="shared" si="49"/>
        <v>3.9588228257467319</v>
      </c>
      <c r="DV32" s="2497">
        <f t="shared" si="49"/>
        <v>0.73576456514934629</v>
      </c>
      <c r="DW32" s="2507">
        <f t="shared" si="49"/>
        <v>9.2554436764583183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16.873469387755101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1.68734693877551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50"/>
        <v>9.9</v>
      </c>
      <c r="GS32" s="1662">
        <f t="shared" si="50"/>
        <v>25.696969696969695</v>
      </c>
      <c r="GT32" s="1662">
        <f t="shared" si="50"/>
        <v>14.133333333333333</v>
      </c>
      <c r="GU32" s="1662">
        <f t="shared" si="50"/>
        <v>6.01</v>
      </c>
      <c r="GV32" s="1662">
        <f t="shared" si="50"/>
        <v>16.600000000000001</v>
      </c>
      <c r="GW32" s="1662">
        <f t="shared" si="50"/>
        <v>10</v>
      </c>
      <c r="GX32" s="1553">
        <f>MIN(GX8:GX31)</f>
        <v>1.4133333333333333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9.8000000000000007</v>
      </c>
      <c r="HE32" s="1662">
        <f t="shared" si="51"/>
        <v>27.551020408163264</v>
      </c>
      <c r="HF32" s="1662">
        <f t="shared" si="51"/>
        <v>15.153061224489797</v>
      </c>
      <c r="HG32" s="1662">
        <f t="shared" si="51"/>
        <v>6.07</v>
      </c>
      <c r="HH32" s="1662">
        <f t="shared" si="51"/>
        <v>16</v>
      </c>
      <c r="HI32" s="1662">
        <f t="shared" si="51"/>
        <v>10</v>
      </c>
      <c r="HJ32" s="1553">
        <f>MIN(HJ8:HJ31)</f>
        <v>1.5153061224489797</v>
      </c>
      <c r="HK32" s="1534"/>
      <c r="HL32" s="1534"/>
      <c r="HM32" s="1535"/>
      <c r="HN32" s="1535">
        <f>MIN(HJ32,GX32,GL32)</f>
        <v>1.4133333333333333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6.5766666666666671</v>
      </c>
      <c r="C33" s="1328">
        <f t="shared" ref="C33:V33" si="52">IF(C32&lt;=0,"",AVERAGE(C8:C31))</f>
        <v>18.666666666666668</v>
      </c>
      <c r="D33" s="1328">
        <f t="shared" si="52"/>
        <v>17</v>
      </c>
      <c r="E33" s="1157">
        <f t="shared" si="52"/>
        <v>7.2650000000000006</v>
      </c>
      <c r="F33" s="1328">
        <f t="shared" si="52"/>
        <v>79.5</v>
      </c>
      <c r="G33" s="1328">
        <f t="shared" si="52"/>
        <v>118.83333333333333</v>
      </c>
      <c r="H33" s="1325">
        <f t="shared" si="52"/>
        <v>16.266666666666669</v>
      </c>
      <c r="I33" s="1369">
        <f t="shared" si="52"/>
        <v>0.32400000000000001</v>
      </c>
      <c r="J33" s="1369">
        <f>IF(J32&lt;=0.0001,"",AVERAGE(J8:J31))</f>
        <v>3.6000000000000004E-2</v>
      </c>
      <c r="K33" s="1157">
        <f t="shared" si="52"/>
        <v>6.0533333333333337</v>
      </c>
      <c r="L33" s="1328">
        <f t="shared" si="52"/>
        <v>10.5</v>
      </c>
      <c r="M33" s="1369">
        <f t="shared" si="52"/>
        <v>5.5833333333333339E-2</v>
      </c>
      <c r="N33" s="1484">
        <f t="shared" si="52"/>
        <v>6.0533333333333337</v>
      </c>
      <c r="O33" s="1557">
        <f t="shared" si="52"/>
        <v>10.5</v>
      </c>
      <c r="P33" s="1476" t="str">
        <f t="shared" si="52"/>
        <v/>
      </c>
      <c r="Q33" s="1484">
        <f t="shared" si="52"/>
        <v>5.9866666666666672</v>
      </c>
      <c r="R33" s="1557">
        <f t="shared" si="52"/>
        <v>10.166666666666666</v>
      </c>
      <c r="S33" s="1476" t="str">
        <f t="shared" si="52"/>
        <v/>
      </c>
      <c r="T33" s="1484">
        <f t="shared" si="52"/>
        <v>6.0824999999999996</v>
      </c>
      <c r="U33" s="1484">
        <f t="shared" si="52"/>
        <v>0.42574999999999996</v>
      </c>
      <c r="V33" s="1557">
        <f t="shared" si="52"/>
        <v>4.25</v>
      </c>
      <c r="W33" s="1484">
        <f t="shared" ref="W33" si="53">IF(W32&lt;=0,"",AVERAGE(W8:W31))</f>
        <v>0.71</v>
      </c>
      <c r="X33" s="1476">
        <f t="shared" ref="X33:AR33" si="54">IF(X32&lt;=0,"",AVERAGE(X8:X31))</f>
        <v>15.350000000000001</v>
      </c>
      <c r="Y33" s="1476">
        <f t="shared" si="54"/>
        <v>9.8250000000000011</v>
      </c>
      <c r="Z33" s="1484">
        <f t="shared" si="54"/>
        <v>0.50620283018867918</v>
      </c>
      <c r="AA33" s="1483">
        <f t="shared" ref="AA33" si="55">IF(AA32&lt;=0,"",AVERAGE(AA8:AA31))</f>
        <v>3.7500000000000006E-2</v>
      </c>
      <c r="AB33" s="1484">
        <f t="shared" si="54"/>
        <v>6.0575000000000001</v>
      </c>
      <c r="AC33" s="1484">
        <f t="shared" si="54"/>
        <v>0.29599999999999999</v>
      </c>
      <c r="AD33" s="1557">
        <f t="shared" si="54"/>
        <v>3.75</v>
      </c>
      <c r="AE33" s="1484">
        <f t="shared" si="54"/>
        <v>0.60250000000000004</v>
      </c>
      <c r="AF33" s="1476">
        <f t="shared" si="54"/>
        <v>15.975</v>
      </c>
      <c r="AG33" s="1476">
        <f t="shared" si="54"/>
        <v>9.8999999999999986</v>
      </c>
      <c r="AH33" s="1484">
        <f t="shared" si="54"/>
        <v>0.50915094339622646</v>
      </c>
      <c r="AI33" s="1484">
        <f t="shared" si="54"/>
        <v>6.0600000000000005</v>
      </c>
      <c r="AJ33" s="1495">
        <f t="shared" si="54"/>
        <v>0.38224999999999998</v>
      </c>
      <c r="AK33" s="1559">
        <f t="shared" si="54"/>
        <v>3.5</v>
      </c>
      <c r="AL33" s="1495">
        <f t="shared" si="54"/>
        <v>0.63250000000000006</v>
      </c>
      <c r="AM33" s="1496">
        <f t="shared" si="54"/>
        <v>15.975</v>
      </c>
      <c r="AN33" s="1496">
        <f t="shared" si="54"/>
        <v>9.8999999999999986</v>
      </c>
      <c r="AO33" s="1495">
        <f t="shared" si="54"/>
        <v>0.48666666666666669</v>
      </c>
      <c r="AP33" s="1497">
        <f t="shared" si="54"/>
        <v>2.4166666666666666E-2</v>
      </c>
      <c r="AQ33" s="1559">
        <f t="shared" si="54"/>
        <v>1</v>
      </c>
      <c r="AR33" s="1495">
        <f t="shared" si="54"/>
        <v>0.39166666666666666</v>
      </c>
      <c r="AS33" s="2529">
        <f>IF(AS32&lt;=0.01,"",AVERAGE(AS8:AS31))</f>
        <v>1.0999999999999999E-2</v>
      </c>
      <c r="AT33" s="2529">
        <f>IF(AT32&lt;=0.01,"",AVERAGE(AT8:AT31))</f>
        <v>3.6333333333333336E-2</v>
      </c>
      <c r="AU33" s="1157">
        <f>IF(AU32&lt;=0,"",AVERAGE(AU8:AU31))</f>
        <v>3.2166666666666663E-2</v>
      </c>
      <c r="AV33" s="1328">
        <f>IF(AV32&lt;=0,"",AVERAGE(AV8:AV31))</f>
        <v>1</v>
      </c>
      <c r="AW33" s="1157">
        <f>IF(AW32&lt;=0,"",AVERAGE(AW8:AW31))</f>
        <v>0.38333333333333336</v>
      </c>
      <c r="AX33" s="1369" t="str">
        <f>IF(AX32&lt;=0.01,"",AVERAGE(AX8:AX31))</f>
        <v/>
      </c>
      <c r="AY33" s="1157">
        <f>IF(AY32&lt;=0,"",AVERAGE(AY8:AY31))</f>
        <v>0.03</v>
      </c>
      <c r="AZ33" s="1328">
        <f>IF(AZ32&lt;=0,"",AVERAGE(AZ8:AZ31))</f>
        <v>1</v>
      </c>
      <c r="BA33" s="1157">
        <f>IF(BA32&lt;=0,"",AVERAGE(BA8:BA31))</f>
        <v>0.32666666666666672</v>
      </c>
      <c r="BB33" s="1369" t="str">
        <f>IF(BB32&lt;=0.01,"",AVERAGE(BB8:BB31))</f>
        <v/>
      </c>
      <c r="BC33" s="1157">
        <f>IF(BC32&lt;=0,"",AVERAGE(BC8:BC31))</f>
        <v>7.169999999999999</v>
      </c>
      <c r="BD33" s="1157">
        <f>IF(BD32&lt;=0,"",AVERAGE(BD8:BD31))</f>
        <v>5.5499999999999994E-2</v>
      </c>
      <c r="BE33" s="1328">
        <f>IF(BE32&lt;=0,"",AVERAGE(BE8:BE31))</f>
        <v>1</v>
      </c>
      <c r="BF33" s="1157">
        <f>IF(BF32&lt;=0,"",AVERAGE(BF8:BF31))</f>
        <v>4.083333333333333</v>
      </c>
      <c r="BG33" s="1325">
        <f t="shared" ref="BG33:BI33" si="56">IF(BG32&lt;=0,"",AVERAGE(BG8:BG31))</f>
        <v>15.133333333333333</v>
      </c>
      <c r="BH33" s="1328">
        <f t="shared" si="56"/>
        <v>21</v>
      </c>
      <c r="BI33" s="1328">
        <f t="shared" si="56"/>
        <v>36.5</v>
      </c>
      <c r="BJ33" s="1369">
        <f>IF(BJ32&lt;=0.01,"",AVERAGE(BJ8:BJ31))</f>
        <v>1.7000000000000001E-2</v>
      </c>
      <c r="BK33" s="1157">
        <f>IF(BK32&lt;=0,"",AVERAGE(BK8:BK31))</f>
        <v>7.1483333333333334</v>
      </c>
      <c r="BL33" s="1157">
        <f>IF(BL32&lt;=0,"",AVERAGE(BL8:BL31))</f>
        <v>5.5833333333333325E-2</v>
      </c>
      <c r="BM33" s="1328">
        <f>IF(BM32&lt;=0,"",AVERAGE(BM8:BM31))</f>
        <v>1</v>
      </c>
      <c r="BN33" s="1325">
        <f>IF(BN32&lt;=0,"",AVERAGE(BN8:BN31))</f>
        <v>3.7833333333333332</v>
      </c>
      <c r="BO33" s="1325">
        <f t="shared" ref="BO33:BQ33" si="57">IF(BO32&lt;=0,"",AVERAGE(BO8:BO31))</f>
        <v>16.266666666666666</v>
      </c>
      <c r="BP33" s="1328">
        <f t="shared" si="57"/>
        <v>21</v>
      </c>
      <c r="BQ33" s="1328">
        <f t="shared" si="57"/>
        <v>31.5</v>
      </c>
      <c r="BR33" s="2523">
        <f t="shared" ref="BR33:BT33" si="58">IF(BR32&lt;=0.01,"",AVERAGE(BR8:BR31))</f>
        <v>1.3999999999999999E-2</v>
      </c>
      <c r="BS33" s="2420">
        <f t="shared" si="58"/>
        <v>3.6166666666666667</v>
      </c>
      <c r="BT33" s="2420">
        <f t="shared" si="58"/>
        <v>3.6</v>
      </c>
      <c r="BU33" s="2420">
        <f>IF(BU32&lt;=0.01,"",AVERAGE(BU8:BU31))</f>
        <v>3.5166666666666662</v>
      </c>
      <c r="BV33" s="2947"/>
      <c r="BW33" s="2948"/>
      <c r="BX33" s="2434" t="s">
        <v>52</v>
      </c>
      <c r="BY33" s="2416">
        <f>IF(BY30&gt;=0.1,MAX(BY8,BY10,BY12,BY14,BY16,BY18,BY20,BY22,BY24,BY26,BY28),"")</f>
        <v>9.8000000000000007</v>
      </c>
      <c r="BZ33" s="2417">
        <f t="shared" ref="BZ33:DW33" si="59">IF(BZ30&gt;=0.1,MAX(BZ$8,BZ$10,BZ$12,BZ$14,BZ$16,BZ$18,BZ$20,BZ$22,BZ$24,BZ$26,BZ$28),"")</f>
        <v>9.8000000000000007</v>
      </c>
      <c r="CA33" s="2417">
        <f t="shared" si="59"/>
        <v>9.8000000000000007</v>
      </c>
      <c r="CB33" s="2417">
        <f t="shared" si="59"/>
        <v>29.400000000000002</v>
      </c>
      <c r="CC33" s="2417">
        <f t="shared" si="59"/>
        <v>9.3000000000000007</v>
      </c>
      <c r="CD33" s="2417">
        <f t="shared" si="59"/>
        <v>9.3000000000000007</v>
      </c>
      <c r="CE33" s="2417">
        <f t="shared" si="59"/>
        <v>9.3000000000000007</v>
      </c>
      <c r="CF33" s="2417">
        <f t="shared" si="59"/>
        <v>27.900000000000002</v>
      </c>
      <c r="CG33" s="2417" t="str">
        <f t="shared" si="59"/>
        <v/>
      </c>
      <c r="CH33" s="2417">
        <f t="shared" si="59"/>
        <v>10.66464</v>
      </c>
      <c r="CI33" s="2417" t="str">
        <f t="shared" si="59"/>
        <v/>
      </c>
      <c r="CJ33" s="2417">
        <f t="shared" si="59"/>
        <v>16.78464</v>
      </c>
      <c r="CK33" s="2417">
        <f t="shared" si="59"/>
        <v>27.449280000000002</v>
      </c>
      <c r="CL33" s="2418">
        <f t="shared" si="59"/>
        <v>1.1577599999999999</v>
      </c>
      <c r="CM33" s="2511" t="s">
        <v>52</v>
      </c>
      <c r="CN33" s="2488">
        <f t="shared" si="59"/>
        <v>55.136969213113119</v>
      </c>
      <c r="CO33" s="2489">
        <f t="shared" si="59"/>
        <v>3504.7813999999998</v>
      </c>
      <c r="CP33" s="2489" t="str">
        <f t="shared" si="59"/>
        <v/>
      </c>
      <c r="CQ33" s="2489">
        <f t="shared" si="59"/>
        <v>507.48898678414099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1.72306643371543</v>
      </c>
      <c r="CY33" s="2417">
        <f t="shared" si="59"/>
        <v>1.5316146077470492</v>
      </c>
      <c r="CZ33" s="2417">
        <f t="shared" si="59"/>
        <v>1.4358886947628586</v>
      </c>
      <c r="DA33" s="2498">
        <f t="shared" si="59"/>
        <v>0.18627550535315701</v>
      </c>
      <c r="DB33" s="2498">
        <f t="shared" si="59"/>
        <v>0.17851402596344212</v>
      </c>
      <c r="DC33" s="2498">
        <f t="shared" si="59"/>
        <v>0.17463328626858471</v>
      </c>
      <c r="DD33" s="2498">
        <f t="shared" si="59"/>
        <v>0.15522958779429749</v>
      </c>
      <c r="DE33" s="2498">
        <f t="shared" si="59"/>
        <v>0.14746810840458263</v>
      </c>
      <c r="DF33" s="2498">
        <f t="shared" si="59"/>
        <v>0.14746810840458263</v>
      </c>
      <c r="DG33" s="2498">
        <f t="shared" si="59"/>
        <v>1.4076618229854692</v>
      </c>
      <c r="DH33" s="2417">
        <f t="shared" si="59"/>
        <v>2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7.034372501998401E-2</v>
      </c>
      <c r="DL33" s="2498">
        <f t="shared" si="59"/>
        <v>1.1123470522803114</v>
      </c>
      <c r="DM33" s="2498">
        <f t="shared" si="59"/>
        <v>0.50297061504482166</v>
      </c>
      <c r="DN33" s="2498">
        <f t="shared" si="59"/>
        <v>0.10098532237622143</v>
      </c>
      <c r="DO33" s="2498">
        <f t="shared" si="59"/>
        <v>3.8085679706969491</v>
      </c>
      <c r="DP33" s="2498">
        <f t="shared" si="59"/>
        <v>0.7161441767453639</v>
      </c>
      <c r="DQ33" s="2498">
        <f t="shared" si="59"/>
        <v>4.8473425356366446</v>
      </c>
      <c r="DR33" s="2498">
        <f t="shared" si="59"/>
        <v>1.1370658756643184</v>
      </c>
      <c r="DS33" s="2498">
        <f t="shared" si="59"/>
        <v>0.52159915634277809</v>
      </c>
      <c r="DT33" s="2498">
        <f t="shared" si="59"/>
        <v>9.321722065497362E-2</v>
      </c>
      <c r="DU33" s="2498">
        <f t="shared" si="59"/>
        <v>3.9969247677666453</v>
      </c>
      <c r="DV33" s="2498">
        <f t="shared" si="59"/>
        <v>0.7701002448563159</v>
      </c>
      <c r="DW33" s="2508">
        <f t="shared" si="59"/>
        <v>9.2554436764583183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V34" si="60">IF(C32&lt;=0,"",MIN(C8:C31))</f>
        <v>15</v>
      </c>
      <c r="D34" s="1328">
        <f t="shared" si="60"/>
        <v>16</v>
      </c>
      <c r="E34" s="1157">
        <f t="shared" si="60"/>
        <v>6.87</v>
      </c>
      <c r="F34" s="1328">
        <f t="shared" si="60"/>
        <v>77</v>
      </c>
      <c r="G34" s="1328">
        <f t="shared" si="60"/>
        <v>113</v>
      </c>
      <c r="H34" s="1325">
        <f t="shared" si="60"/>
        <v>15.9</v>
      </c>
      <c r="I34" s="1369">
        <f t="shared" si="60"/>
        <v>0.30299999999999999</v>
      </c>
      <c r="J34" s="1369">
        <f>IF(J32&lt;=0.001,"",MIN(J8:J31))</f>
        <v>3.2000000000000001E-2</v>
      </c>
      <c r="K34" s="1157">
        <f t="shared" si="60"/>
        <v>6.01</v>
      </c>
      <c r="L34" s="1328">
        <f t="shared" si="60"/>
        <v>10</v>
      </c>
      <c r="M34" s="1369">
        <f t="shared" si="60"/>
        <v>4.2999999999999997E-2</v>
      </c>
      <c r="N34" s="1484">
        <f t="shared" si="60"/>
        <v>6</v>
      </c>
      <c r="O34" s="1557">
        <f t="shared" si="60"/>
        <v>10</v>
      </c>
      <c r="P34" s="1476" t="str">
        <f t="shared" si="60"/>
        <v/>
      </c>
      <c r="Q34" s="1484">
        <f t="shared" si="60"/>
        <v>5.97</v>
      </c>
      <c r="R34" s="1557">
        <f t="shared" si="60"/>
        <v>10</v>
      </c>
      <c r="S34" s="1476" t="str">
        <f t="shared" si="60"/>
        <v/>
      </c>
      <c r="T34" s="1484">
        <f t="shared" si="60"/>
        <v>6.04</v>
      </c>
      <c r="U34" s="1484">
        <f t="shared" si="60"/>
        <v>0.36299999999999999</v>
      </c>
      <c r="V34" s="1557">
        <f t="shared" si="60"/>
        <v>4</v>
      </c>
      <c r="W34" s="1484">
        <f t="shared" ref="W34" si="61">IF(W32&lt;=0,"",MIN(W8:W31))</f>
        <v>0.65</v>
      </c>
      <c r="X34" s="1476">
        <f t="shared" ref="X34:AR34" si="62">IF(X32&lt;=0,"",MIN(X8:X31))</f>
        <v>15.2</v>
      </c>
      <c r="Y34" s="1476">
        <f t="shared" si="62"/>
        <v>9.8000000000000007</v>
      </c>
      <c r="Z34" s="1484">
        <f t="shared" si="62"/>
        <v>0.50522012578616349</v>
      </c>
      <c r="AA34" s="1483">
        <f t="shared" ref="AA34" si="63">IF(AA32&lt;=0,"",MIN(AA8:AA31))</f>
        <v>2.9000000000000001E-2</v>
      </c>
      <c r="AB34" s="1484">
        <f t="shared" si="62"/>
        <v>6.01</v>
      </c>
      <c r="AC34" s="1484">
        <f t="shared" si="62"/>
        <v>0.248</v>
      </c>
      <c r="AD34" s="1557">
        <f t="shared" si="62"/>
        <v>3</v>
      </c>
      <c r="AE34" s="1484">
        <f t="shared" si="62"/>
        <v>0.55000000000000004</v>
      </c>
      <c r="AF34" s="1476">
        <f t="shared" si="62"/>
        <v>15.5</v>
      </c>
      <c r="AG34" s="1476">
        <f t="shared" si="62"/>
        <v>9.8000000000000007</v>
      </c>
      <c r="AH34" s="1484">
        <f t="shared" si="62"/>
        <v>0.50522012578616349</v>
      </c>
      <c r="AI34" s="1484">
        <f t="shared" si="62"/>
        <v>6.04</v>
      </c>
      <c r="AJ34" s="1495">
        <f t="shared" si="62"/>
        <v>0.30499999999999999</v>
      </c>
      <c r="AK34" s="1559">
        <f t="shared" si="62"/>
        <v>3</v>
      </c>
      <c r="AL34" s="1495">
        <f t="shared" si="62"/>
        <v>0.55000000000000004</v>
      </c>
      <c r="AM34" s="1496">
        <f t="shared" si="62"/>
        <v>15.7</v>
      </c>
      <c r="AN34" s="1496">
        <f t="shared" si="62"/>
        <v>9.8000000000000007</v>
      </c>
      <c r="AO34" s="1495">
        <f t="shared" si="62"/>
        <v>0.48296296296296298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0.34</v>
      </c>
      <c r="AS34" s="2529">
        <f>IF(AS32&lt;=0.01,"",MIN(AS8:AS31))</f>
        <v>1.0999999999999999E-2</v>
      </c>
      <c r="AT34" s="2529">
        <f>IF(AT32&lt;=0.01,"",MIN(AT8:AT31))</f>
        <v>3.2000000000000001E-2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0.36</v>
      </c>
      <c r="AX34" s="1369" t="str">
        <f>IF(AX32&lt;=0.01,"",MIN(AX8:AX31))</f>
        <v/>
      </c>
      <c r="AY34" s="1157">
        <f>IF(AY32&lt;=0,"",MIN(AY8:AY31))</f>
        <v>2.9000000000000001E-2</v>
      </c>
      <c r="AZ34" s="1328">
        <f>IF(AZ32&lt;=0,"",MIN(AZ8:AZ31))</f>
        <v>1</v>
      </c>
      <c r="BA34" s="1157">
        <f>IF(BA32&lt;=0,"",MIN(BA8:BA31))</f>
        <v>0.26</v>
      </c>
      <c r="BB34" s="1369" t="str">
        <f>IF(BB32&lt;=0.01,"",MIN(BB8:BB31))</f>
        <v/>
      </c>
      <c r="BC34" s="1157">
        <f>IF(BC32&lt;=0,"",MIN(BC8:BC31))</f>
        <v>7.05</v>
      </c>
      <c r="BD34" s="1157">
        <f>IF(BD32&lt;=0,"",MIN(BD8:BD31))</f>
        <v>5.0999999999999997E-2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15</v>
      </c>
      <c r="BH34" s="1328">
        <f t="shared" si="64"/>
        <v>21</v>
      </c>
      <c r="BI34" s="1328">
        <f t="shared" si="64"/>
        <v>36</v>
      </c>
      <c r="BJ34" s="1369">
        <f>IF(BJ32&lt;=0.01,"",MIN(BJ8:BJ31))</f>
        <v>1.4E-2</v>
      </c>
      <c r="BK34" s="1157">
        <f>IF(BK32&lt;=0,"",MIN(BK8:BK31))</f>
        <v>7.04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15.6</v>
      </c>
      <c r="BP34" s="1328">
        <f t="shared" si="65"/>
        <v>21</v>
      </c>
      <c r="BQ34" s="1328">
        <f t="shared" si="65"/>
        <v>31</v>
      </c>
      <c r="BR34" s="2523">
        <f t="shared" ref="BR34:BT34" si="66">IF(BR32&lt;=0.01,"",MIN(BR8:BR31))</f>
        <v>1.2999999999999999E-2</v>
      </c>
      <c r="BS34" s="2420">
        <f t="shared" si="66"/>
        <v>3.3</v>
      </c>
      <c r="BT34" s="2420">
        <f t="shared" si="66"/>
        <v>3.5</v>
      </c>
      <c r="BU34" s="2476">
        <f>IF(BU32&lt;=0.01,"",MIN(BU8:BU31))</f>
        <v>2.2999999999999998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18670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1020</v>
      </c>
      <c r="CY34" s="2440">
        <f t="shared" si="67"/>
        <v>960</v>
      </c>
      <c r="CZ34" s="2440">
        <f t="shared" si="67"/>
        <v>900</v>
      </c>
      <c r="DA34" s="2440">
        <f t="shared" si="67"/>
        <v>1440</v>
      </c>
      <c r="DB34" s="2440">
        <f t="shared" si="67"/>
        <v>1350</v>
      </c>
      <c r="DC34" s="2440">
        <f t="shared" si="67"/>
        <v>1330</v>
      </c>
      <c r="DD34" s="2440">
        <f t="shared" si="67"/>
        <v>1120</v>
      </c>
      <c r="DE34" s="2440">
        <f t="shared" si="67"/>
        <v>1040</v>
      </c>
      <c r="DF34" s="2440">
        <f t="shared" si="67"/>
        <v>1080</v>
      </c>
      <c r="DG34" s="2440">
        <f t="shared" si="67"/>
        <v>2220</v>
      </c>
      <c r="DH34" s="2440">
        <f t="shared" si="67"/>
        <v>0</v>
      </c>
      <c r="DI34" s="2440">
        <f t="shared" si="67"/>
        <v>3720</v>
      </c>
      <c r="DJ34" s="2440">
        <f t="shared" si="67"/>
        <v>3720</v>
      </c>
      <c r="DK34" s="2440">
        <f t="shared" si="67"/>
        <v>3720</v>
      </c>
      <c r="DL34" s="2502">
        <f t="shared" si="67"/>
        <v>266</v>
      </c>
      <c r="DM34" s="2440">
        <f t="shared" si="67"/>
        <v>321</v>
      </c>
      <c r="DN34" s="2440">
        <f t="shared" si="67"/>
        <v>39</v>
      </c>
      <c r="DO34" s="2440">
        <f t="shared" si="67"/>
        <v>4220</v>
      </c>
      <c r="DP34" s="2440">
        <f t="shared" si="67"/>
        <v>862</v>
      </c>
      <c r="DQ34" s="2440">
        <f t="shared" si="67"/>
        <v>927</v>
      </c>
      <c r="DR34" s="2440">
        <f t="shared" si="67"/>
        <v>134</v>
      </c>
      <c r="DS34" s="2440">
        <f t="shared" si="67"/>
        <v>165</v>
      </c>
      <c r="DT34" s="2440">
        <f t="shared" si="67"/>
        <v>18</v>
      </c>
      <c r="DU34" s="2440">
        <f t="shared" si="67"/>
        <v>2260</v>
      </c>
      <c r="DV34" s="2440">
        <f t="shared" si="67"/>
        <v>462</v>
      </c>
      <c r="DW34" s="2440">
        <f t="shared" si="67"/>
        <v>885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7.7</v>
      </c>
      <c r="F35" s="1329">
        <f t="shared" si="68"/>
        <v>81</v>
      </c>
      <c r="G35" s="1329">
        <f t="shared" si="68"/>
        <v>126</v>
      </c>
      <c r="H35" s="1326">
        <f t="shared" si="68"/>
        <v>16.600000000000001</v>
      </c>
      <c r="I35" s="1370">
        <f t="shared" si="68"/>
        <v>0.33400000000000002</v>
      </c>
      <c r="J35" s="1370">
        <f>IF(J32&lt;=0.001,"",MAX(J8:J31))</f>
        <v>0.04</v>
      </c>
      <c r="K35" s="1158">
        <f t="shared" si="68"/>
        <v>6.1</v>
      </c>
      <c r="L35" s="1329">
        <f t="shared" si="68"/>
        <v>11</v>
      </c>
      <c r="M35" s="1370">
        <f t="shared" si="68"/>
        <v>0.06</v>
      </c>
      <c r="N35" s="1485">
        <f t="shared" si="68"/>
        <v>6.11</v>
      </c>
      <c r="O35" s="1558">
        <f t="shared" si="68"/>
        <v>11</v>
      </c>
      <c r="P35" s="1477" t="str">
        <f t="shared" si="68"/>
        <v/>
      </c>
      <c r="Q35" s="1485">
        <f t="shared" si="68"/>
        <v>6</v>
      </c>
      <c r="R35" s="1558">
        <f t="shared" si="68"/>
        <v>11</v>
      </c>
      <c r="S35" s="1477" t="str">
        <f t="shared" si="68"/>
        <v/>
      </c>
      <c r="T35" s="1485">
        <f t="shared" si="68"/>
        <v>6.13</v>
      </c>
      <c r="U35" s="1485">
        <f t="shared" si="68"/>
        <v>0.48099999999999998</v>
      </c>
      <c r="V35" s="1558">
        <f t="shared" si="68"/>
        <v>5</v>
      </c>
      <c r="W35" s="1485">
        <f t="shared" ref="W35" si="69">IF(W32&lt;=0,"",MAX(W8:W31))</f>
        <v>0.76</v>
      </c>
      <c r="X35" s="1477">
        <f t="shared" ref="X35:AR35" si="70">IF(X32&lt;=0,"",MAX(X8:X31))</f>
        <v>15.5</v>
      </c>
      <c r="Y35" s="1477">
        <f t="shared" si="70"/>
        <v>9.9</v>
      </c>
      <c r="Z35" s="1485">
        <f t="shared" si="70"/>
        <v>0.50915094339622646</v>
      </c>
      <c r="AA35" s="1486">
        <f t="shared" ref="AA35" si="71">IF(AA32&lt;=0,"",MAX(AA8:AA31))</f>
        <v>4.2000000000000003E-2</v>
      </c>
      <c r="AB35" s="1485">
        <f t="shared" si="70"/>
        <v>6.11</v>
      </c>
      <c r="AC35" s="1485">
        <f t="shared" si="70"/>
        <v>0.32500000000000001</v>
      </c>
      <c r="AD35" s="1558">
        <f t="shared" si="70"/>
        <v>4</v>
      </c>
      <c r="AE35" s="1485">
        <f t="shared" si="70"/>
        <v>0.66</v>
      </c>
      <c r="AF35" s="1477">
        <f t="shared" si="70"/>
        <v>16.600000000000001</v>
      </c>
      <c r="AG35" s="1477">
        <f t="shared" si="70"/>
        <v>10.1</v>
      </c>
      <c r="AH35" s="1485">
        <f t="shared" si="70"/>
        <v>0.51701257861635219</v>
      </c>
      <c r="AI35" s="1485">
        <f t="shared" si="70"/>
        <v>6.08</v>
      </c>
      <c r="AJ35" s="1495">
        <f t="shared" si="70"/>
        <v>0.46200000000000002</v>
      </c>
      <c r="AK35" s="1559">
        <f t="shared" si="70"/>
        <v>4</v>
      </c>
      <c r="AL35" s="1495">
        <f t="shared" si="70"/>
        <v>0.68</v>
      </c>
      <c r="AM35" s="1496">
        <f t="shared" si="70"/>
        <v>16.100000000000001</v>
      </c>
      <c r="AN35" s="1496">
        <f t="shared" si="70"/>
        <v>10.1</v>
      </c>
      <c r="AO35" s="1495">
        <f t="shared" si="70"/>
        <v>0.49407407407407405</v>
      </c>
      <c r="AP35" s="1497">
        <f t="shared" si="70"/>
        <v>2.5999999999999999E-2</v>
      </c>
      <c r="AQ35" s="1559">
        <f t="shared" si="70"/>
        <v>1</v>
      </c>
      <c r="AR35" s="1495">
        <f t="shared" si="70"/>
        <v>0.44</v>
      </c>
      <c r="AS35" s="2530">
        <f>IF(AS32&lt;=0.01,"",MAX(AS8:AS31))</f>
        <v>1.0999999999999999E-2</v>
      </c>
      <c r="AT35" s="2530">
        <f>IF(AT32&lt;=0.01,"",MAX(AT8:AT31))</f>
        <v>3.9E-2</v>
      </c>
      <c r="AU35" s="1158">
        <f>IF(AU32&lt;=0,"",MAX(AU8:AU31))</f>
        <v>4.5999999999999999E-2</v>
      </c>
      <c r="AV35" s="1329">
        <f>IF(AV32&lt;=0,"",MAX(AV8:AV31))</f>
        <v>1</v>
      </c>
      <c r="AW35" s="1158">
        <f>IF(AW32&lt;=0,"",MAX(AW8:AW31))</f>
        <v>0.42</v>
      </c>
      <c r="AX35" s="1370" t="str">
        <f>IF(AX32&lt;=0.01,"",MAX(AX8:AX31))</f>
        <v/>
      </c>
      <c r="AY35" s="1158">
        <f>IF(AY32&lt;=0,"",MAX(AY8:AY31))</f>
        <v>3.1E-2</v>
      </c>
      <c r="AZ35" s="1329">
        <f>IF(AZ32&lt;=0,"",MAX(AZ8:AZ31))</f>
        <v>1</v>
      </c>
      <c r="BA35" s="1158">
        <f>IF(BA32&lt;=0,"",MAX(BA8:BA31))</f>
        <v>0.45</v>
      </c>
      <c r="BB35" s="1370" t="str">
        <f>IF(BB32&lt;=0.01,"",MAX(BB8:BB31))</f>
        <v/>
      </c>
      <c r="BC35" s="1158">
        <f>IF(BC32&lt;=0,"",MAX(BC8:BC31))</f>
        <v>7.41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15.6</v>
      </c>
      <c r="BH35" s="1329">
        <f t="shared" si="72"/>
        <v>21</v>
      </c>
      <c r="BI35" s="1329">
        <f t="shared" si="72"/>
        <v>37</v>
      </c>
      <c r="BJ35" s="1370">
        <f>IF(BJ32&lt;=0.01,"",MAX(BJ8:BJ31))</f>
        <v>0.02</v>
      </c>
      <c r="BK35" s="1158">
        <f>IF(BK32&lt;=0,"",MAX(BK8:BK31))</f>
        <v>7.26</v>
      </c>
      <c r="BL35" s="1158">
        <f>IF(BL32&lt;=0,"",MAX(BL8:BL31))</f>
        <v>5.8999999999999997E-2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16.899999999999999</v>
      </c>
      <c r="BP35" s="1329">
        <f t="shared" si="73"/>
        <v>21</v>
      </c>
      <c r="BQ35" s="1329">
        <f t="shared" si="73"/>
        <v>32</v>
      </c>
      <c r="BR35" s="2524">
        <f t="shared" ref="BR35:BT35" si="74">IF(BR32&lt;=0.01,"",MAX(BR8:BR31))</f>
        <v>1.4999999999999999E-2</v>
      </c>
      <c r="BS35" s="2421">
        <f t="shared" si="74"/>
        <v>3.9</v>
      </c>
      <c r="BT35" s="2421">
        <f t="shared" si="74"/>
        <v>3.7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6223.333333333333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340</v>
      </c>
      <c r="CY35" s="2438">
        <f t="shared" si="75"/>
        <v>320</v>
      </c>
      <c r="CZ35" s="2438">
        <f t="shared" si="75"/>
        <v>300</v>
      </c>
      <c r="DA35" s="2438">
        <f t="shared" si="75"/>
        <v>480</v>
      </c>
      <c r="DB35" s="2438">
        <f t="shared" si="75"/>
        <v>450</v>
      </c>
      <c r="DC35" s="2438">
        <f t="shared" si="75"/>
        <v>443.33333333333331</v>
      </c>
      <c r="DD35" s="2438">
        <f t="shared" si="75"/>
        <v>373.33333333333331</v>
      </c>
      <c r="DE35" s="2438">
        <f t="shared" si="75"/>
        <v>346.66666666666669</v>
      </c>
      <c r="DF35" s="2438">
        <f t="shared" si="75"/>
        <v>360</v>
      </c>
      <c r="DG35" s="2438">
        <f t="shared" si="75"/>
        <v>740</v>
      </c>
      <c r="DH35" s="2438" t="str">
        <f t="shared" si="75"/>
        <v/>
      </c>
      <c r="DI35" s="2438">
        <f t="shared" si="75"/>
        <v>1240</v>
      </c>
      <c r="DJ35" s="2438">
        <f t="shared" si="75"/>
        <v>1240</v>
      </c>
      <c r="DK35" s="2438">
        <f t="shared" si="75"/>
        <v>1240</v>
      </c>
      <c r="DL35" s="2503">
        <f t="shared" si="75"/>
        <v>88.666666666666671</v>
      </c>
      <c r="DM35" s="2438">
        <f t="shared" si="75"/>
        <v>107</v>
      </c>
      <c r="DN35" s="2438">
        <f t="shared" si="75"/>
        <v>13</v>
      </c>
      <c r="DO35" s="2438">
        <f t="shared" si="75"/>
        <v>1406.6666666666667</v>
      </c>
      <c r="DP35" s="2438">
        <f t="shared" si="75"/>
        <v>287.33333333333331</v>
      </c>
      <c r="DQ35" s="2438">
        <f t="shared" si="75"/>
        <v>309</v>
      </c>
      <c r="DR35" s="2438">
        <f t="shared" si="75"/>
        <v>44.666666666666664</v>
      </c>
      <c r="DS35" s="2438">
        <f t="shared" si="75"/>
        <v>55</v>
      </c>
      <c r="DT35" s="2438">
        <f t="shared" si="75"/>
        <v>6</v>
      </c>
      <c r="DU35" s="2438">
        <f t="shared" si="75"/>
        <v>753.33333333333337</v>
      </c>
      <c r="DV35" s="2438">
        <f t="shared" si="75"/>
        <v>154</v>
      </c>
      <c r="DW35" s="2468">
        <f t="shared" si="75"/>
        <v>295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6.0311111111111115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10.388888888888888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0.48099999999999998</v>
      </c>
      <c r="Z36" s="931"/>
      <c r="AA36" s="931"/>
      <c r="AB36" s="1623" t="s">
        <v>515</v>
      </c>
      <c r="AC36" s="1624"/>
      <c r="AD36" s="1624"/>
      <c r="AE36" s="2968">
        <f>MIN(AE34,W34,AL34)</f>
        <v>0.55000000000000004</v>
      </c>
      <c r="AF36" s="2968"/>
      <c r="AG36" s="2968"/>
      <c r="AH36" s="2968"/>
      <c r="AI36" s="2968"/>
      <c r="AJ36" s="2969"/>
      <c r="AK36" s="1491">
        <f>IF(T32&lt;=0,"",AVERAGE(T33,AB33,AI33))</f>
        <v>6.0666666666666673</v>
      </c>
      <c r="AL36" s="1492"/>
      <c r="AM36" s="1625"/>
      <c r="AN36" s="1625"/>
      <c r="AO36" s="1625"/>
      <c r="AP36" s="1493">
        <f>MAX(AP35,AU35,AY35)</f>
        <v>4.5999999999999999E-2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4.5999999999999999E-2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2.2999999999999998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6020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320</v>
      </c>
      <c r="CY36" s="2439">
        <f t="shared" si="76"/>
        <v>320</v>
      </c>
      <c r="CZ36" s="2439">
        <f t="shared" si="76"/>
        <v>300</v>
      </c>
      <c r="DA36" s="2439">
        <f t="shared" si="76"/>
        <v>480</v>
      </c>
      <c r="DB36" s="2439">
        <f t="shared" si="76"/>
        <v>440</v>
      </c>
      <c r="DC36" s="2439">
        <f t="shared" si="76"/>
        <v>440</v>
      </c>
      <c r="DD36" s="2439">
        <f t="shared" si="76"/>
        <v>360</v>
      </c>
      <c r="DE36" s="2439">
        <f t="shared" si="76"/>
        <v>320</v>
      </c>
      <c r="DF36" s="2439">
        <f t="shared" si="76"/>
        <v>340</v>
      </c>
      <c r="DG36" s="2439">
        <f t="shared" si="76"/>
        <v>740</v>
      </c>
      <c r="DH36" s="2439" t="str">
        <f t="shared" si="76"/>
        <v/>
      </c>
      <c r="DI36" s="2439">
        <f t="shared" si="76"/>
        <v>1240</v>
      </c>
      <c r="DJ36" s="2439">
        <f t="shared" si="76"/>
        <v>1240</v>
      </c>
      <c r="DK36" s="2439">
        <f t="shared" si="76"/>
        <v>1240</v>
      </c>
      <c r="DL36" s="2504">
        <f t="shared" si="76"/>
        <v>88</v>
      </c>
      <c r="DM36" s="2439">
        <f t="shared" si="76"/>
        <v>106</v>
      </c>
      <c r="DN36" s="2439">
        <f t="shared" si="76"/>
        <v>13</v>
      </c>
      <c r="DO36" s="2439">
        <f t="shared" si="76"/>
        <v>1390</v>
      </c>
      <c r="DP36" s="2439">
        <f t="shared" si="76"/>
        <v>285</v>
      </c>
      <c r="DQ36" s="2439">
        <f t="shared" si="76"/>
        <v>309</v>
      </c>
      <c r="DR36" s="2439">
        <f t="shared" si="76"/>
        <v>44</v>
      </c>
      <c r="DS36" s="2439">
        <f t="shared" si="76"/>
        <v>54</v>
      </c>
      <c r="DT36" s="2439">
        <f t="shared" si="76"/>
        <v>6</v>
      </c>
      <c r="DU36" s="2439">
        <f t="shared" si="76"/>
        <v>740</v>
      </c>
      <c r="DV36" s="2439">
        <f t="shared" si="76"/>
        <v>150</v>
      </c>
      <c r="DW36" s="2469">
        <f t="shared" si="76"/>
        <v>295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6630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360</v>
      </c>
      <c r="CY37" s="2441">
        <f t="shared" si="77"/>
        <v>320</v>
      </c>
      <c r="CZ37" s="2441">
        <f t="shared" si="77"/>
        <v>300</v>
      </c>
      <c r="DA37" s="2441">
        <f t="shared" si="77"/>
        <v>480</v>
      </c>
      <c r="DB37" s="2441">
        <f t="shared" si="77"/>
        <v>460</v>
      </c>
      <c r="DC37" s="2441">
        <f t="shared" si="77"/>
        <v>450</v>
      </c>
      <c r="DD37" s="2441">
        <f t="shared" si="77"/>
        <v>400</v>
      </c>
      <c r="DE37" s="2441">
        <f t="shared" si="77"/>
        <v>380</v>
      </c>
      <c r="DF37" s="2441">
        <f t="shared" si="77"/>
        <v>380</v>
      </c>
      <c r="DG37" s="2441">
        <f t="shared" si="77"/>
        <v>740</v>
      </c>
      <c r="DH37" s="2441" t="str">
        <f t="shared" si="77"/>
        <v/>
      </c>
      <c r="DI37" s="2441">
        <f t="shared" si="77"/>
        <v>1240</v>
      </c>
      <c r="DJ37" s="2441">
        <f t="shared" si="77"/>
        <v>1240</v>
      </c>
      <c r="DK37" s="2441">
        <f t="shared" si="77"/>
        <v>1240</v>
      </c>
      <c r="DL37" s="2505">
        <f t="shared" si="77"/>
        <v>90</v>
      </c>
      <c r="DM37" s="2441">
        <f t="shared" si="77"/>
        <v>108</v>
      </c>
      <c r="DN37" s="2441">
        <f t="shared" si="77"/>
        <v>13</v>
      </c>
      <c r="DO37" s="2441">
        <f t="shared" si="77"/>
        <v>1430</v>
      </c>
      <c r="DP37" s="2441">
        <f t="shared" si="77"/>
        <v>292</v>
      </c>
      <c r="DQ37" s="2441">
        <f t="shared" si="77"/>
        <v>309</v>
      </c>
      <c r="DR37" s="2441">
        <f t="shared" si="77"/>
        <v>46</v>
      </c>
      <c r="DS37" s="2441">
        <f t="shared" si="77"/>
        <v>56</v>
      </c>
      <c r="DT37" s="2441">
        <f t="shared" si="77"/>
        <v>6</v>
      </c>
      <c r="DU37" s="2441">
        <f t="shared" si="77"/>
        <v>770</v>
      </c>
      <c r="DV37" s="2441">
        <f t="shared" si="77"/>
        <v>157</v>
      </c>
      <c r="DW37" s="2470">
        <f t="shared" si="77"/>
        <v>295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11.582000000000001</v>
      </c>
      <c r="BX40" s="2994"/>
      <c r="BY40" s="905" t="s">
        <v>53</v>
      </c>
      <c r="BZ40" s="905"/>
      <c r="CA40" s="2942">
        <f t="shared" ref="CA40:CA47" si="78">(CJ40-CG40)/1000</f>
        <v>1.2E-2</v>
      </c>
      <c r="CB40" s="2942"/>
      <c r="CC40" s="499"/>
      <c r="CD40" s="1626" t="s">
        <v>493</v>
      </c>
      <c r="CE40" s="1626"/>
      <c r="CF40" s="1632" t="s">
        <v>54</v>
      </c>
      <c r="CG40" s="2936">
        <f>'3'!CJ40</f>
        <v>23827635</v>
      </c>
      <c r="CH40" s="2936"/>
      <c r="CI40" s="906" t="s">
        <v>55</v>
      </c>
      <c r="CJ40" s="2988">
        <f t="shared" ref="CJ40:CJ48" si="79">CQ51</f>
        <v>23827647</v>
      </c>
      <c r="CK40" s="2988"/>
      <c r="CL40" s="2333"/>
      <c r="CM40" s="1667" t="s">
        <v>543</v>
      </c>
      <c r="CN40" s="2761">
        <f>VLOOKUP($B$1,'[1]Bulk Tanks'!$C$3:$V$9967,2,0)</f>
        <v>4984</v>
      </c>
      <c r="CO40" s="2761">
        <f>VLOOKUP($B$1,'[1]Bulk Tanks'!$C$3:$V$9967,3,0)</f>
        <v>9238</v>
      </c>
      <c r="CP40" s="2761">
        <f>VLOOKUP($B$1,'[1]Bulk Tanks'!$C$3:$V$9967,4,0)</f>
        <v>9238</v>
      </c>
      <c r="CQ40" s="2761">
        <f>VLOOKUP($B$1,'[1]Bulk Tanks'!$C$3:$V$9967,5,0)</f>
        <v>9220</v>
      </c>
      <c r="CR40" s="2761">
        <f>VLOOKUP($B$1,'[1]Bulk Tanks'!$C$3:$V$9967,6,0)</f>
        <v>9220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0.55000000000000004</v>
      </c>
      <c r="GR40" s="1664">
        <f t="shared" ref="GR40:GX40" si="80">IF($GL$32=$HN$32,GF32,IF($GX$32=$HN$32,GR32,IF($HJ$32=$HN$32,HD32,"")))</f>
        <v>9.9</v>
      </c>
      <c r="GS40" s="1664">
        <f t="shared" si="80"/>
        <v>25.696969696969695</v>
      </c>
      <c r="GT40" s="1664">
        <f t="shared" si="80"/>
        <v>14.133333333333333</v>
      </c>
      <c r="GU40" s="1664">
        <f t="shared" si="80"/>
        <v>6.01</v>
      </c>
      <c r="GV40" s="1664">
        <f t="shared" si="80"/>
        <v>16.600000000000001</v>
      </c>
      <c r="GW40" s="1664">
        <f t="shared" si="80"/>
        <v>10</v>
      </c>
      <c r="GX40" s="1665">
        <f t="shared" si="80"/>
        <v>1.4133333333333333</v>
      </c>
    </row>
    <row r="41" spans="1:208" ht="34.5" customHeight="1" thickBot="1" x14ac:dyDescent="0.35">
      <c r="BV41" s="533" t="s">
        <v>48</v>
      </c>
      <c r="BW41" s="2995">
        <f>CA42+CA43</f>
        <v>15.629000000000001</v>
      </c>
      <c r="BX41" s="2995"/>
      <c r="BY41" s="908" t="s">
        <v>53</v>
      </c>
      <c r="BZ41" s="908"/>
      <c r="CA41" s="2942">
        <f t="shared" si="78"/>
        <v>11.57</v>
      </c>
      <c r="CB41" s="2942"/>
      <c r="CC41" s="499"/>
      <c r="CD41" s="1630" t="s">
        <v>494</v>
      </c>
      <c r="CE41" s="1630"/>
      <c r="CF41" s="909" t="s">
        <v>54</v>
      </c>
      <c r="CG41" s="2936">
        <f>'3'!CJ41</f>
        <v>44869270</v>
      </c>
      <c r="CH41" s="2936"/>
      <c r="CI41" s="906" t="s">
        <v>55</v>
      </c>
      <c r="CJ41" s="2988">
        <f t="shared" si="79"/>
        <v>44880840</v>
      </c>
      <c r="CK41" s="2988"/>
      <c r="CL41" s="2333"/>
      <c r="CM41" s="1668" t="s">
        <v>544</v>
      </c>
      <c r="CN41" s="2762">
        <f>VLOOKUP($B$1,'[1]Bulk Tanks'!$C$3:$V$9967,8,0)</f>
        <v>6705</v>
      </c>
      <c r="CO41" s="2762">
        <f>VLOOKUP($B$1,'[1]Bulk Tanks'!$C$3:$V$9967,9,0)</f>
        <v>8030</v>
      </c>
      <c r="CP41" s="2762">
        <f>VLOOKUP($B$1,'[1]Bulk Tanks'!$C$3:$V$9967,10,0)</f>
        <v>8030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29.878</v>
      </c>
      <c r="BX42" s="2995"/>
      <c r="BY42" s="908" t="s">
        <v>53</v>
      </c>
      <c r="BZ42" s="908"/>
      <c r="CA42" s="2942">
        <f t="shared" si="78"/>
        <v>4.5810000000000004</v>
      </c>
      <c r="CB42" s="2942"/>
      <c r="CC42" s="499"/>
      <c r="CD42" s="1630" t="s">
        <v>56</v>
      </c>
      <c r="CE42" s="1630"/>
      <c r="CF42" s="1631" t="s">
        <v>54</v>
      </c>
      <c r="CG42" s="2936">
        <f>'3'!CJ42</f>
        <v>10651843</v>
      </c>
      <c r="CH42" s="2936"/>
      <c r="CI42" s="906" t="s">
        <v>55</v>
      </c>
      <c r="CJ42" s="2988">
        <f t="shared" si="79"/>
        <v>10656424</v>
      </c>
      <c r="CK42" s="2988"/>
      <c r="CL42" s="2333"/>
      <c r="CM42" s="2767" t="s">
        <v>545</v>
      </c>
      <c r="CN42" s="2824">
        <f>VLOOKUP($B$1,'[1]Bulk Tanks'!$C$3:$V$9967,11,0)</f>
        <v>21</v>
      </c>
      <c r="CO42" s="2825"/>
      <c r="CP42" s="2824">
        <f>VLOOKUP($B$1,'[1]Bulk Tanks'!$C$3:$V$9967,12,0)</f>
        <v>31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8"/>
        <v>11.048</v>
      </c>
      <c r="CB43" s="2942"/>
      <c r="CC43" s="499"/>
      <c r="CD43" s="1630" t="s">
        <v>495</v>
      </c>
      <c r="CE43" s="1630"/>
      <c r="CF43" s="1631" t="s">
        <v>54</v>
      </c>
      <c r="CG43" s="2936">
        <f>'3'!CJ43</f>
        <v>34711551</v>
      </c>
      <c r="CH43" s="2936"/>
      <c r="CI43" s="906" t="s">
        <v>55</v>
      </c>
      <c r="CJ43" s="2988">
        <f t="shared" si="79"/>
        <v>34722599</v>
      </c>
      <c r="CK43" s="2988"/>
      <c r="CL43" s="2333"/>
      <c r="CM43" s="2767" t="s">
        <v>123</v>
      </c>
      <c r="CN43" s="2917">
        <f>VLOOKUP($B$1,'[1]Bulk Tanks'!$C$3:$V$9967,13,0)</f>
        <v>1360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8"/>
        <v>9.9540000000000006</v>
      </c>
      <c r="CB44" s="2942"/>
      <c r="CC44" s="499"/>
      <c r="CD44" s="1630" t="s">
        <v>57</v>
      </c>
      <c r="CE44" s="1630"/>
      <c r="CF44" s="1631" t="s">
        <v>54</v>
      </c>
      <c r="CG44" s="2936">
        <f>'3'!CJ44</f>
        <v>31809487</v>
      </c>
      <c r="CH44" s="2936"/>
      <c r="CI44" s="906" t="s">
        <v>55</v>
      </c>
      <c r="CJ44" s="2988">
        <f t="shared" si="79"/>
        <v>31819441</v>
      </c>
      <c r="CK44" s="2988"/>
      <c r="CL44" s="2333"/>
      <c r="CM44" s="2767" t="s">
        <v>90</v>
      </c>
      <c r="CN44" s="2917">
        <f>VLOOKUP($B$1,'[1]Bulk Tanks'!$C$3:$V$9967,14,0)</f>
        <v>2650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8"/>
        <v>10.073</v>
      </c>
      <c r="CB45" s="2942"/>
      <c r="CC45" s="499"/>
      <c r="CD45" s="1630" t="s">
        <v>58</v>
      </c>
      <c r="CE45" s="1630"/>
      <c r="CF45" s="1631" t="s">
        <v>54</v>
      </c>
      <c r="CG45" s="2936">
        <f>'3'!CJ45</f>
        <v>31771587</v>
      </c>
      <c r="CH45" s="2936"/>
      <c r="CI45" s="906" t="s">
        <v>55</v>
      </c>
      <c r="CJ45" s="2988">
        <f t="shared" si="79"/>
        <v>31781660</v>
      </c>
      <c r="CK45" s="2988"/>
      <c r="CL45" s="2333"/>
      <c r="CM45" s="1668" t="s">
        <v>546</v>
      </c>
      <c r="CN45" s="2928">
        <f>VLOOKUP($B$1,'[1]Bulk Tanks'!$C$3:$V$9967,15,0)</f>
        <v>16.5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>(CJ46-CG46)/1000</f>
        <v>9.8510000000000009</v>
      </c>
      <c r="CB46" s="2942"/>
      <c r="CC46" s="499"/>
      <c r="CD46" s="1630" t="s">
        <v>59</v>
      </c>
      <c r="CE46" s="1630"/>
      <c r="CF46" s="1631" t="s">
        <v>54</v>
      </c>
      <c r="CG46" s="2936">
        <f>'3'!CJ46</f>
        <v>8404949</v>
      </c>
      <c r="CH46" s="2936"/>
      <c r="CI46" s="906" t="s">
        <v>55</v>
      </c>
      <c r="CJ46" s="2988">
        <f t="shared" si="79"/>
        <v>8414800</v>
      </c>
      <c r="CK46" s="2988"/>
      <c r="CL46" s="2333"/>
      <c r="CM46" s="1668" t="s">
        <v>273</v>
      </c>
      <c r="CN46" s="2917">
        <f>VLOOKUP($B$1,'[1]Bulk Tanks'!$C$3:$V$9967,16,0)</f>
        <v>2471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8"/>
        <v>0.61699999999999999</v>
      </c>
      <c r="CB47" s="2942"/>
      <c r="CC47" s="499"/>
      <c r="CD47" s="1630" t="s">
        <v>62</v>
      </c>
      <c r="CE47" s="1630"/>
      <c r="CF47" s="1631" t="s">
        <v>54</v>
      </c>
      <c r="CG47" s="2936">
        <f>'3'!CJ47</f>
        <v>1940050</v>
      </c>
      <c r="CH47" s="2936"/>
      <c r="CI47" s="906" t="s">
        <v>55</v>
      </c>
      <c r="CJ47" s="2988">
        <f t="shared" si="79"/>
        <v>1940667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0.79310999999870546</v>
      </c>
      <c r="CB48" s="2942"/>
      <c r="CC48" s="499"/>
      <c r="CD48" s="1630" t="s">
        <v>496</v>
      </c>
      <c r="CE48" s="1630"/>
      <c r="CF48" s="1631" t="s">
        <v>54</v>
      </c>
      <c r="CG48" s="2936">
        <f>'3'!CJ48</f>
        <v>9242.4832600000009</v>
      </c>
      <c r="CH48" s="2936"/>
      <c r="CI48" s="906" t="s">
        <v>55</v>
      </c>
      <c r="CJ48" s="2988">
        <f t="shared" si="79"/>
        <v>9243.2763699999996</v>
      </c>
      <c r="CK48" s="2988"/>
      <c r="CL48" s="2322"/>
      <c r="CM48" s="1668" t="s">
        <v>264</v>
      </c>
      <c r="CN48" s="2928">
        <f>VLOOKUP($B$1,'[1]Bulk Tanks'!$C$3:$V$9967,18,0)</f>
        <v>10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492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3003"/>
      <c r="CF51" s="3003"/>
      <c r="CM51" s="1670"/>
      <c r="CN51" s="1671"/>
      <c r="CO51" s="1671"/>
      <c r="CP51" s="1670"/>
      <c r="CQ51" s="1670">
        <f>VLOOKUP($B$1,[1]DAILY!$B$3:$T$9967,2,0)</f>
        <v>23827647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3003"/>
      <c r="CF52" s="3003"/>
      <c r="CM52" s="1670"/>
      <c r="CN52" s="1671"/>
      <c r="CO52" s="1671"/>
      <c r="CP52" s="1670"/>
      <c r="CQ52" s="1670">
        <f>VLOOKUP($B$1,[1]DAILY!$B$3:$T$9967,4,0)</f>
        <v>44880840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3003"/>
      <c r="CF53" s="3003"/>
      <c r="CM53" s="1672"/>
      <c r="CN53" s="1673"/>
      <c r="CO53" s="1673"/>
      <c r="CP53" s="1672"/>
      <c r="CQ53" s="1670">
        <f>VLOOKUP($B$1,[1]DAILY!$B$3:$T$9967,6,0)</f>
        <v>10656424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34722599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31819441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31781660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8414800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1940667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9243.2763699999996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hiddenColumns="1">
      <pane xSplit="1" ySplit="7" topLeftCell="AU8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A31" sqref="A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3001">
        <f>'4'!B1:L1+1</f>
        <v>43560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85">
        <f>AX1</f>
        <v>16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20</v>
      </c>
      <c r="DO2" s="2986"/>
      <c r="DP2" s="2987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43560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43560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43560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5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43560.003849305554</v>
      </c>
      <c r="BW8" s="2423" t="s">
        <v>1203</v>
      </c>
      <c r="BX8" s="742">
        <v>60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1204</v>
      </c>
      <c r="CH8" s="748">
        <v>10.66464</v>
      </c>
      <c r="CI8" s="750" t="s">
        <v>1110</v>
      </c>
      <c r="CJ8" s="751">
        <v>16.78464</v>
      </c>
      <c r="CK8" s="745">
        <v>27.449280000000002</v>
      </c>
      <c r="CL8" s="2339">
        <v>1.1577599999999999</v>
      </c>
      <c r="CM8" s="2336">
        <v>43560.003849305554</v>
      </c>
      <c r="CN8" s="2285">
        <v>50.064035394108743</v>
      </c>
      <c r="CO8" s="752">
        <v>3135.857</v>
      </c>
      <c r="CP8" s="1209">
        <v>0</v>
      </c>
      <c r="CQ8" s="753">
        <v>491.62995594713658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1.6273405207312397</v>
      </c>
      <c r="CY8" s="755">
        <v>1.5316146077470492</v>
      </c>
      <c r="CZ8" s="756">
        <v>1.4358886947628586</v>
      </c>
      <c r="DA8" s="757">
        <v>0.18627550535315701</v>
      </c>
      <c r="DB8" s="757">
        <v>0.17851402596344212</v>
      </c>
      <c r="DC8" s="757">
        <v>0.17075254657372727</v>
      </c>
      <c r="DD8" s="757">
        <v>0.13970662901486777</v>
      </c>
      <c r="DE8" s="757">
        <v>0.13194514962515289</v>
      </c>
      <c r="DF8" s="758">
        <v>0.13194514962515289</v>
      </c>
      <c r="DG8" s="1251">
        <v>1.4076618229854692</v>
      </c>
      <c r="DH8" s="748">
        <v>1</v>
      </c>
      <c r="DI8" s="1233">
        <v>7.034372501998401E-2</v>
      </c>
      <c r="DJ8" s="757">
        <v>7.034372501998401E-2</v>
      </c>
      <c r="DK8" s="759">
        <v>7.034372501998401E-2</v>
      </c>
      <c r="DL8" s="2499">
        <v>1.0876282288963044</v>
      </c>
      <c r="DM8" s="757">
        <v>0.4936563443958436</v>
      </c>
      <c r="DN8" s="757">
        <v>0.10098532237622143</v>
      </c>
      <c r="DO8" s="757">
        <v>3.8085679706969491</v>
      </c>
      <c r="DP8" s="757">
        <v>0.6989763368918791</v>
      </c>
      <c r="DQ8" s="759">
        <v>4.8473425356366446</v>
      </c>
      <c r="DR8" s="2499">
        <v>1.0876282288963044</v>
      </c>
      <c r="DS8" s="757">
        <v>0.50297061504482166</v>
      </c>
      <c r="DT8" s="757">
        <v>9.321722065497362E-2</v>
      </c>
      <c r="DU8" s="757">
        <v>3.9588228257467319</v>
      </c>
      <c r="DV8" s="757">
        <v>0.76029005065432465</v>
      </c>
      <c r="DW8" s="759">
        <v>9.2554436764583183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0.46400000000000002</v>
      </c>
      <c r="V9" s="2294">
        <v>4</v>
      </c>
      <c r="W9" s="2295">
        <v>0.68</v>
      </c>
      <c r="X9" s="2296">
        <v>15.5</v>
      </c>
      <c r="Y9" s="2443">
        <v>9.8000000000000007</v>
      </c>
      <c r="Z9" s="2297">
        <f>IF(T9&lt;=0,"",GO9+0.12)</f>
        <v>0.50522012578616349</v>
      </c>
      <c r="AA9" s="2526"/>
      <c r="AB9" s="2298">
        <v>6.12</v>
      </c>
      <c r="AC9" s="2733">
        <v>0.33200000000000002</v>
      </c>
      <c r="AD9" s="2299">
        <v>4</v>
      </c>
      <c r="AE9" s="2626">
        <v>0.6</v>
      </c>
      <c r="AF9" s="2296">
        <v>15.5</v>
      </c>
      <c r="AG9" s="2443">
        <v>9.8000000000000007</v>
      </c>
      <c r="AH9" s="2561">
        <f>IF(AE9&lt;=0,"",HA9+0.12)</f>
        <v>0.50522012578616349</v>
      </c>
      <c r="AI9" s="2298">
        <v>6.1</v>
      </c>
      <c r="AJ9" s="2733">
        <v>0.315</v>
      </c>
      <c r="AK9" s="2299">
        <v>3</v>
      </c>
      <c r="AL9" s="2295">
        <v>0.65</v>
      </c>
      <c r="AM9" s="2296">
        <v>16.5</v>
      </c>
      <c r="AN9" s="2443">
        <v>9.8000000000000007</v>
      </c>
      <c r="AO9" s="2561">
        <f>IF(AI9&lt;=0,"",HM9+0.12)</f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7.18</v>
      </c>
      <c r="BD9" s="2295">
        <v>5.3999999999999999E-2</v>
      </c>
      <c r="BE9" s="2299">
        <v>1</v>
      </c>
      <c r="BF9" s="2295">
        <v>4.0999999999999996</v>
      </c>
      <c r="BG9" s="2443">
        <v>15.5</v>
      </c>
      <c r="BH9" s="2537"/>
      <c r="BI9" s="2537"/>
      <c r="BJ9" s="2292"/>
      <c r="BK9" s="2293">
        <v>7.15</v>
      </c>
      <c r="BL9" s="2295">
        <v>5.1999999999999998E-2</v>
      </c>
      <c r="BM9" s="2299">
        <v>1</v>
      </c>
      <c r="BN9" s="2296">
        <v>4.2</v>
      </c>
      <c r="BO9" s="2443">
        <v>16.5</v>
      </c>
      <c r="BP9" s="2537"/>
      <c r="BQ9" s="2537"/>
      <c r="BR9" s="2519"/>
      <c r="BS9" s="2459">
        <v>4</v>
      </c>
      <c r="BT9" s="2443">
        <v>3.7</v>
      </c>
      <c r="BU9" s="2513">
        <v>1.6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340</v>
      </c>
      <c r="CY9" s="2269">
        <v>320</v>
      </c>
      <c r="CZ9" s="2273">
        <v>300</v>
      </c>
      <c r="DA9" s="2280">
        <v>480</v>
      </c>
      <c r="DB9" s="2280">
        <v>460</v>
      </c>
      <c r="DC9" s="2280">
        <v>440</v>
      </c>
      <c r="DD9" s="2280">
        <v>360</v>
      </c>
      <c r="DE9" s="2280">
        <v>340</v>
      </c>
      <c r="DF9" s="2281">
        <v>340</v>
      </c>
      <c r="DG9" s="2280">
        <v>740</v>
      </c>
      <c r="DH9" s="2282"/>
      <c r="DI9" s="2283">
        <v>1240</v>
      </c>
      <c r="DJ9" s="2280">
        <v>1240</v>
      </c>
      <c r="DK9" s="2282">
        <v>1240</v>
      </c>
      <c r="DL9" s="2500">
        <v>88</v>
      </c>
      <c r="DM9" s="2280">
        <v>106</v>
      </c>
      <c r="DN9" s="2280">
        <v>13</v>
      </c>
      <c r="DO9" s="2280">
        <v>1400</v>
      </c>
      <c r="DP9" s="2280">
        <v>285</v>
      </c>
      <c r="DQ9" s="2282">
        <v>309</v>
      </c>
      <c r="DR9" s="2275">
        <v>44</v>
      </c>
      <c r="DS9" s="2280">
        <v>54</v>
      </c>
      <c r="DT9" s="2280">
        <v>6</v>
      </c>
      <c r="DU9" s="2280">
        <v>750</v>
      </c>
      <c r="DV9" s="2280">
        <v>155</v>
      </c>
      <c r="DW9" s="2282">
        <v>295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0.68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17.652244897959186</v>
      </c>
      <c r="GI9" s="1701">
        <f t="shared" si="3"/>
        <v>6.1</v>
      </c>
      <c r="GJ9" s="1701">
        <f t="shared" si="4"/>
        <v>15.5</v>
      </c>
      <c r="GK9" s="1687">
        <f t="shared" si="5"/>
        <v>10</v>
      </c>
      <c r="GL9" s="1688">
        <f t="shared" si="6"/>
        <v>1.7652244897959186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15.575510204081631</v>
      </c>
      <c r="GU9" s="1693">
        <f t="shared" si="13"/>
        <v>6.12</v>
      </c>
      <c r="GV9" s="1693">
        <f t="shared" si="14"/>
        <v>15.5</v>
      </c>
      <c r="GW9" s="1695">
        <f t="shared" si="15"/>
        <v>10</v>
      </c>
      <c r="GX9" s="1688">
        <f t="shared" si="16"/>
        <v>1.5575510204081631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17.908163265306122</v>
      </c>
      <c r="HG9" s="1693">
        <f t="shared" si="23"/>
        <v>6.1</v>
      </c>
      <c r="HH9" s="1693">
        <f t="shared" si="24"/>
        <v>16.5</v>
      </c>
      <c r="HI9" s="1695">
        <f t="shared" si="25"/>
        <v>10</v>
      </c>
      <c r="HJ9" s="1694">
        <f t="shared" si="26"/>
        <v>1.7908163265306123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4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43560.340001041666</v>
      </c>
      <c r="BW10" s="2423" t="s">
        <v>1203</v>
      </c>
      <c r="BX10" s="742">
        <v>56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1204</v>
      </c>
      <c r="CH10" s="748">
        <v>9.3470399999999998</v>
      </c>
      <c r="CI10" s="750" t="s">
        <v>1110</v>
      </c>
      <c r="CJ10" s="751">
        <v>17.612639999999999</v>
      </c>
      <c r="CK10" s="745">
        <v>26.959679999999999</v>
      </c>
      <c r="CL10" s="2341">
        <v>1.1577599999999999</v>
      </c>
      <c r="CM10" s="2338">
        <v>43560.340001041666</v>
      </c>
      <c r="CN10" s="2285">
        <v>49.897709695124995</v>
      </c>
      <c r="CO10" s="752">
        <v>3074.3696</v>
      </c>
      <c r="CP10" s="1209">
        <v>0</v>
      </c>
      <c r="CQ10" s="753">
        <v>491.62995594713658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1.6273405207312397</v>
      </c>
      <c r="CY10" s="755">
        <v>1.6273405207312397</v>
      </c>
      <c r="CZ10" s="756">
        <v>1.5316146077470492</v>
      </c>
      <c r="DA10" s="757">
        <v>0.20179846413258676</v>
      </c>
      <c r="DB10" s="757">
        <v>0.20179846413258676</v>
      </c>
      <c r="DC10" s="757">
        <v>0.15522958779429749</v>
      </c>
      <c r="DD10" s="757">
        <v>0.13970662901486777</v>
      </c>
      <c r="DE10" s="757">
        <v>0.13970662901486777</v>
      </c>
      <c r="DF10" s="758">
        <v>0.13970662901486777</v>
      </c>
      <c r="DG10" s="1251">
        <v>1.4076618229854692</v>
      </c>
      <c r="DH10" s="748">
        <v>1</v>
      </c>
      <c r="DI10" s="1233">
        <v>7.034372501998401E-2</v>
      </c>
      <c r="DJ10" s="757">
        <v>7.034372501998401E-2</v>
      </c>
      <c r="DK10" s="759">
        <v>7.034372501998401E-2</v>
      </c>
      <c r="DL10" s="2499">
        <v>1.0876282288963044</v>
      </c>
      <c r="DM10" s="757">
        <v>0.49831347972033252</v>
      </c>
      <c r="DN10" s="757">
        <v>0.10098532237622143</v>
      </c>
      <c r="DO10" s="757">
        <v>3.8026189417069065</v>
      </c>
      <c r="DP10" s="757">
        <v>0.71123907964436817</v>
      </c>
      <c r="DQ10" s="759">
        <v>4.8473425356366446</v>
      </c>
      <c r="DR10" s="2499">
        <v>1.0876282288963044</v>
      </c>
      <c r="DS10" s="757">
        <v>0.51228488569379993</v>
      </c>
      <c r="DT10" s="757">
        <v>9.321722065497362E-2</v>
      </c>
      <c r="DU10" s="757">
        <v>4.0069247677666455</v>
      </c>
      <c r="DV10" s="757">
        <v>0.78481553615930277</v>
      </c>
      <c r="DW10" s="759">
        <v>9.2554436764583183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22</v>
      </c>
      <c r="D11" s="1138">
        <v>18</v>
      </c>
      <c r="E11" s="1137">
        <v>7.18</v>
      </c>
      <c r="F11" s="1138">
        <v>78</v>
      </c>
      <c r="G11" s="1138">
        <v>116</v>
      </c>
      <c r="H11" s="1148">
        <v>17</v>
      </c>
      <c r="I11" s="1139">
        <v>0.312</v>
      </c>
      <c r="J11" s="2240"/>
      <c r="K11" s="1562">
        <v>6.06</v>
      </c>
      <c r="L11" s="921">
        <v>11</v>
      </c>
      <c r="M11" s="1124">
        <v>4.9000000000000002E-2</v>
      </c>
      <c r="N11" s="1562">
        <v>6.08</v>
      </c>
      <c r="O11" s="921">
        <v>11</v>
      </c>
      <c r="P11" s="2240"/>
      <c r="Q11" s="1562">
        <v>6.03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3.5000000000000003E-2</v>
      </c>
      <c r="AB11" s="2253"/>
      <c r="AC11" s="2239"/>
      <c r="AD11" s="2238"/>
      <c r="AE11" s="2624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0.4</v>
      </c>
      <c r="AS11" s="2240"/>
      <c r="AT11" s="2229">
        <v>3.5000000000000003E-2</v>
      </c>
      <c r="AU11" s="2528">
        <v>3.5000000000000003E-2</v>
      </c>
      <c r="AV11" s="921">
        <v>1</v>
      </c>
      <c r="AW11" s="1574">
        <v>0.36</v>
      </c>
      <c r="AX11" s="2240"/>
      <c r="AY11" s="2528">
        <v>0.03</v>
      </c>
      <c r="AZ11" s="921">
        <v>1</v>
      </c>
      <c r="BA11" s="1574">
        <v>0.3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340</v>
      </c>
      <c r="CZ11" s="2273">
        <v>320</v>
      </c>
      <c r="DA11" s="2280">
        <v>520</v>
      </c>
      <c r="DB11" s="2280">
        <v>520</v>
      </c>
      <c r="DC11" s="2280">
        <v>400</v>
      </c>
      <c r="DD11" s="2280">
        <v>360</v>
      </c>
      <c r="DE11" s="2280">
        <v>360</v>
      </c>
      <c r="DF11" s="2281">
        <v>360</v>
      </c>
      <c r="DG11" s="2280">
        <v>740</v>
      </c>
      <c r="DH11" s="2282"/>
      <c r="DI11" s="2283">
        <v>1240</v>
      </c>
      <c r="DJ11" s="2280">
        <v>1240</v>
      </c>
      <c r="DK11" s="2282">
        <v>1240</v>
      </c>
      <c r="DL11" s="2500">
        <v>88</v>
      </c>
      <c r="DM11" s="2280">
        <v>107</v>
      </c>
      <c r="DN11" s="2280">
        <v>13</v>
      </c>
      <c r="DO11" s="2280">
        <v>1420</v>
      </c>
      <c r="DP11" s="2280">
        <v>290</v>
      </c>
      <c r="DQ11" s="2282">
        <v>309</v>
      </c>
      <c r="DR11" s="2275">
        <v>44</v>
      </c>
      <c r="DS11" s="2280">
        <v>55</v>
      </c>
      <c r="DT11" s="2280">
        <v>6</v>
      </c>
      <c r="DU11" s="2280">
        <v>770</v>
      </c>
      <c r="DV11" s="2280">
        <v>160</v>
      </c>
      <c r="DW11" s="2282">
        <v>295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4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43560.810883217593</v>
      </c>
      <c r="BW12" s="2423" t="s">
        <v>1203</v>
      </c>
      <c r="BX12" s="742">
        <v>56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1204</v>
      </c>
      <c r="CH12" s="748">
        <v>9.3470399999999998</v>
      </c>
      <c r="CI12" s="750" t="s">
        <v>1110</v>
      </c>
      <c r="CJ12" s="751">
        <v>17.612639999999999</v>
      </c>
      <c r="CK12" s="745">
        <v>26.959679999999999</v>
      </c>
      <c r="CL12" s="2341">
        <v>1.3104</v>
      </c>
      <c r="CM12" s="2338">
        <v>43560.810883217593</v>
      </c>
      <c r="CN12" s="2285">
        <v>49.897709695124995</v>
      </c>
      <c r="CO12" s="752">
        <v>3258.8317999999999</v>
      </c>
      <c r="CP12" s="1209">
        <v>0</v>
      </c>
      <c r="CQ12" s="753">
        <v>491.62995594713658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1.6273405207312397</v>
      </c>
      <c r="CY12" s="755">
        <v>1.6273405207312397</v>
      </c>
      <c r="CZ12" s="756">
        <v>1.6273405207312397</v>
      </c>
      <c r="DA12" s="757">
        <v>0.1940369847428719</v>
      </c>
      <c r="DB12" s="757">
        <v>0.20179846413258676</v>
      </c>
      <c r="DC12" s="757">
        <v>0.14746810840458263</v>
      </c>
      <c r="DD12" s="757">
        <v>0.14746810840458263</v>
      </c>
      <c r="DE12" s="757">
        <v>0.13970662901486777</v>
      </c>
      <c r="DF12" s="758">
        <v>0.13970662901486777</v>
      </c>
      <c r="DG12" s="1251">
        <v>1.4076618229854692</v>
      </c>
      <c r="DH12" s="748">
        <v>2</v>
      </c>
      <c r="DI12" s="1233">
        <v>7.034372501998401E-2</v>
      </c>
      <c r="DJ12" s="757">
        <v>7.034372501998401E-2</v>
      </c>
      <c r="DK12" s="759">
        <v>7.034372501998401E-2</v>
      </c>
      <c r="DL12" s="2499">
        <v>1.1123470522803114</v>
      </c>
      <c r="DM12" s="757">
        <v>0.50297061504482166</v>
      </c>
      <c r="DN12" s="757">
        <v>0.10098532237622143</v>
      </c>
      <c r="DO12" s="757">
        <v>3.8076189417069068</v>
      </c>
      <c r="DP12" s="757">
        <v>0.71123907964436817</v>
      </c>
      <c r="DQ12" s="759">
        <v>5.0983376183880571</v>
      </c>
      <c r="DR12" s="2499">
        <v>1.1370658756643184</v>
      </c>
      <c r="DS12" s="757">
        <v>0.54022769764073442</v>
      </c>
      <c r="DT12" s="757">
        <v>9.321722065497362E-2</v>
      </c>
      <c r="DU12" s="757">
        <v>4.0278737967566878</v>
      </c>
      <c r="DV12" s="757">
        <v>0.75538495355332902</v>
      </c>
      <c r="DW12" s="759">
        <v>9.7260594566172163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4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7.15</v>
      </c>
      <c r="BD13" s="1574">
        <v>5.1999999999999998E-2</v>
      </c>
      <c r="BE13" s="921">
        <v>1</v>
      </c>
      <c r="BF13" s="1574">
        <v>4</v>
      </c>
      <c r="BG13" s="2445">
        <v>15.5</v>
      </c>
      <c r="BH13" s="2538"/>
      <c r="BI13" s="2538"/>
      <c r="BJ13" s="2240"/>
      <c r="BK13" s="1562">
        <v>7.1</v>
      </c>
      <c r="BL13" s="1574">
        <v>0.05</v>
      </c>
      <c r="BM13" s="921">
        <v>1</v>
      </c>
      <c r="BN13" s="1563">
        <v>4</v>
      </c>
      <c r="BO13" s="2445">
        <v>16.5</v>
      </c>
      <c r="BP13" s="2538"/>
      <c r="BQ13" s="2538"/>
      <c r="BR13" s="2520"/>
      <c r="BS13" s="2461">
        <v>3.7</v>
      </c>
      <c r="BT13" s="2445">
        <v>3.7</v>
      </c>
      <c r="BU13" s="2515">
        <v>1.9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340</v>
      </c>
      <c r="CZ13" s="2273">
        <v>340</v>
      </c>
      <c r="DA13" s="2280">
        <v>500</v>
      </c>
      <c r="DB13" s="2280">
        <v>520</v>
      </c>
      <c r="DC13" s="2280">
        <v>380</v>
      </c>
      <c r="DD13" s="2280">
        <v>380</v>
      </c>
      <c r="DE13" s="2280">
        <v>360</v>
      </c>
      <c r="DF13" s="2281">
        <v>360</v>
      </c>
      <c r="DG13" s="2280">
        <v>740</v>
      </c>
      <c r="DH13" s="2282"/>
      <c r="DI13" s="2283">
        <v>1240</v>
      </c>
      <c r="DJ13" s="2280">
        <v>1240</v>
      </c>
      <c r="DK13" s="2282">
        <v>1240</v>
      </c>
      <c r="DL13" s="2500">
        <v>90</v>
      </c>
      <c r="DM13" s="2280">
        <v>108</v>
      </c>
      <c r="DN13" s="2280">
        <v>13</v>
      </c>
      <c r="DO13" s="2280">
        <v>1420</v>
      </c>
      <c r="DP13" s="2280">
        <v>290</v>
      </c>
      <c r="DQ13" s="2282">
        <v>325</v>
      </c>
      <c r="DR13" s="2275">
        <v>46</v>
      </c>
      <c r="DS13" s="2280">
        <v>58</v>
      </c>
      <c r="DT13" s="2280">
        <v>6</v>
      </c>
      <c r="DU13" s="2280">
        <v>760</v>
      </c>
      <c r="DV13" s="2280">
        <v>154</v>
      </c>
      <c r="DW13" s="2282">
        <v>310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4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20</v>
      </c>
      <c r="D15" s="1138">
        <v>19</v>
      </c>
      <c r="E15" s="1137">
        <v>7.05</v>
      </c>
      <c r="F15" s="1138">
        <v>78</v>
      </c>
      <c r="G15" s="1138">
        <v>115</v>
      </c>
      <c r="H15" s="1148">
        <v>17.100000000000001</v>
      </c>
      <c r="I15" s="1139">
        <v>0.318</v>
      </c>
      <c r="J15" s="2240"/>
      <c r="K15" s="1562">
        <v>6.05</v>
      </c>
      <c r="L15" s="921">
        <v>10</v>
      </c>
      <c r="M15" s="1124">
        <v>6.0999999999999999E-2</v>
      </c>
      <c r="N15" s="1562">
        <v>6.06</v>
      </c>
      <c r="O15" s="921">
        <v>11</v>
      </c>
      <c r="P15" s="2240"/>
      <c r="Q15" s="1562">
        <v>6.01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4.1000000000000002E-2</v>
      </c>
      <c r="AB15" s="2253"/>
      <c r="AC15" s="2239"/>
      <c r="AD15" s="2238"/>
      <c r="AE15" s="2624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2.3E-2</v>
      </c>
      <c r="AQ15" s="921">
        <v>1</v>
      </c>
      <c r="AR15" s="1574">
        <v>0.34</v>
      </c>
      <c r="AS15" s="2240"/>
      <c r="AT15" s="2229">
        <v>0.04</v>
      </c>
      <c r="AU15" s="2528">
        <v>4.2000000000000003E-2</v>
      </c>
      <c r="AV15" s="921">
        <v>1</v>
      </c>
      <c r="AW15" s="1574">
        <v>0.3</v>
      </c>
      <c r="AX15" s="2240"/>
      <c r="AY15" s="2528">
        <v>2.4E-2</v>
      </c>
      <c r="AZ15" s="921">
        <v>1</v>
      </c>
      <c r="BA15" s="1574">
        <v>0.23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4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4">
        <v>0.36299999999999999</v>
      </c>
      <c r="V17" s="1560">
        <v>5</v>
      </c>
      <c r="W17" s="1574">
        <v>0.78</v>
      </c>
      <c r="X17" s="1563">
        <v>15.7</v>
      </c>
      <c r="Y17" s="2445">
        <v>9.6999999999999993</v>
      </c>
      <c r="Z17" s="2252">
        <f t="shared" si="33"/>
        <v>0.50128930817610051</v>
      </c>
      <c r="AA17" s="2527"/>
      <c r="AB17" s="1475">
        <v>6.06</v>
      </c>
      <c r="AC17" s="2734">
        <v>0.252</v>
      </c>
      <c r="AD17" s="921">
        <v>4</v>
      </c>
      <c r="AE17" s="2623">
        <v>0.54</v>
      </c>
      <c r="AF17" s="1563">
        <v>16.5</v>
      </c>
      <c r="AG17" s="2445">
        <v>9.9</v>
      </c>
      <c r="AH17" s="2562">
        <f t="shared" si="34"/>
        <v>0.50915094339622646</v>
      </c>
      <c r="AI17" s="1475">
        <v>6.12</v>
      </c>
      <c r="AJ17" s="2734">
        <v>0.22800000000000001</v>
      </c>
      <c r="AK17" s="921">
        <v>4</v>
      </c>
      <c r="AL17" s="1574">
        <v>0.61</v>
      </c>
      <c r="AM17" s="1563">
        <v>16.600000000000001</v>
      </c>
      <c r="AN17" s="2445">
        <v>10</v>
      </c>
      <c r="AO17" s="2562">
        <f t="shared" si="35"/>
        <v>0.49037037037037035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7.04</v>
      </c>
      <c r="BD17" s="1574">
        <v>5.5E-2</v>
      </c>
      <c r="BE17" s="921">
        <v>1</v>
      </c>
      <c r="BF17" s="1574">
        <v>4.0999999999999996</v>
      </c>
      <c r="BG17" s="2445">
        <v>15.6</v>
      </c>
      <c r="BH17" s="2540">
        <v>22</v>
      </c>
      <c r="BI17" s="2540">
        <v>30</v>
      </c>
      <c r="BJ17" s="1124">
        <v>1.2999999999999999E-2</v>
      </c>
      <c r="BK17" s="1562">
        <v>7.4</v>
      </c>
      <c r="BL17" s="1574">
        <v>5.8000000000000003E-2</v>
      </c>
      <c r="BM17" s="921">
        <v>1</v>
      </c>
      <c r="BN17" s="1563">
        <v>4.2</v>
      </c>
      <c r="BO17" s="2445">
        <v>16.5</v>
      </c>
      <c r="BP17" s="2540">
        <v>21</v>
      </c>
      <c r="BQ17" s="2540">
        <v>33</v>
      </c>
      <c r="BR17" s="2521">
        <v>1.0999999999999999E-2</v>
      </c>
      <c r="BS17" s="2461">
        <v>4.0999999999999996</v>
      </c>
      <c r="BT17" s="2445">
        <v>3.7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0.78</v>
      </c>
      <c r="GF17" s="1700">
        <f t="shared" si="0"/>
        <v>9.6999999999999993</v>
      </c>
      <c r="GG17" s="1686">
        <f t="shared" si="1"/>
        <v>26.226804123711343</v>
      </c>
      <c r="GH17" s="1684">
        <f t="shared" si="2"/>
        <v>20.456907216494848</v>
      </c>
      <c r="GI17" s="1701">
        <f t="shared" si="3"/>
        <v>6.07</v>
      </c>
      <c r="GJ17" s="1701">
        <f t="shared" si="4"/>
        <v>15.7</v>
      </c>
      <c r="GK17" s="1687">
        <f t="shared" si="5"/>
        <v>10</v>
      </c>
      <c r="GL17" s="1688">
        <f>IF(GK17&lt;=1,"",GH17/GK17)</f>
        <v>2.0456907216494846</v>
      </c>
      <c r="GM17" s="1689">
        <f t="shared" si="7"/>
        <v>15</v>
      </c>
      <c r="GN17" s="1689">
        <f t="shared" si="8"/>
        <v>6.5</v>
      </c>
      <c r="GO17" s="1690">
        <f t="shared" si="9"/>
        <v>0.38128930817610057</v>
      </c>
      <c r="GP17" s="1512">
        <v>0.375</v>
      </c>
      <c r="GQ17" s="1691">
        <f t="shared" si="31"/>
        <v>0.54</v>
      </c>
      <c r="GR17" s="1692">
        <f t="shared" si="10"/>
        <v>9.9</v>
      </c>
      <c r="GS17" s="1693">
        <f t="shared" si="11"/>
        <v>25.696969696969695</v>
      </c>
      <c r="GT17" s="1694">
        <f t="shared" si="12"/>
        <v>13.876363636363637</v>
      </c>
      <c r="GU17" s="1693">
        <f t="shared" si="13"/>
        <v>6.06</v>
      </c>
      <c r="GV17" s="1693">
        <f t="shared" si="14"/>
        <v>16.5</v>
      </c>
      <c r="GW17" s="1695">
        <f t="shared" si="15"/>
        <v>10</v>
      </c>
      <c r="GX17" s="1688">
        <f t="shared" si="16"/>
        <v>1.3876363636363638</v>
      </c>
      <c r="GY17" s="1696">
        <f t="shared" si="17"/>
        <v>15</v>
      </c>
      <c r="GZ17" s="1696">
        <f t="shared" si="18"/>
        <v>6.5</v>
      </c>
      <c r="HA17" s="1697">
        <f t="shared" si="19"/>
        <v>0.38915094339622641</v>
      </c>
      <c r="HB17" s="1512">
        <v>0.375</v>
      </c>
      <c r="HC17" s="1691">
        <f t="shared" si="32"/>
        <v>0.61</v>
      </c>
      <c r="HD17" s="1692">
        <f t="shared" si="20"/>
        <v>10</v>
      </c>
      <c r="HE17" s="1693">
        <f t="shared" si="21"/>
        <v>27</v>
      </c>
      <c r="HF17" s="1694">
        <f t="shared" si="22"/>
        <v>16.47</v>
      </c>
      <c r="HG17" s="1693">
        <f t="shared" si="23"/>
        <v>6.12</v>
      </c>
      <c r="HH17" s="1693">
        <f t="shared" si="24"/>
        <v>16.600000000000001</v>
      </c>
      <c r="HI17" s="1695">
        <f t="shared" si="25"/>
        <v>10</v>
      </c>
      <c r="HJ17" s="1694">
        <f t="shared" si="26"/>
        <v>1.6469999999999998</v>
      </c>
      <c r="HK17" s="1698">
        <f t="shared" si="27"/>
        <v>15</v>
      </c>
      <c r="HL17" s="1698">
        <f t="shared" si="28"/>
        <v>6.5</v>
      </c>
      <c r="HM17" s="1699">
        <f t="shared" si="29"/>
        <v>0.37037037037037035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4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21</v>
      </c>
      <c r="D19" s="1138">
        <v>20</v>
      </c>
      <c r="E19" s="1137">
        <v>7.09</v>
      </c>
      <c r="F19" s="1138">
        <v>76</v>
      </c>
      <c r="G19" s="1138">
        <v>114</v>
      </c>
      <c r="H19" s="1148">
        <v>16.899999999999999</v>
      </c>
      <c r="I19" s="1139">
        <v>0.31</v>
      </c>
      <c r="J19" s="2240"/>
      <c r="K19" s="1562">
        <v>5.98</v>
      </c>
      <c r="L19" s="921">
        <v>11</v>
      </c>
      <c r="M19" s="1124">
        <v>5.5E-2</v>
      </c>
      <c r="N19" s="1562">
        <v>5.99</v>
      </c>
      <c r="O19" s="921">
        <v>10</v>
      </c>
      <c r="P19" s="2240"/>
      <c r="Q19" s="1562">
        <v>6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3.7999999999999999E-2</v>
      </c>
      <c r="AB19" s="2253"/>
      <c r="AC19" s="2239"/>
      <c r="AD19" s="2238"/>
      <c r="AE19" s="2624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0.38</v>
      </c>
      <c r="AS19" s="2240"/>
      <c r="AT19" s="2229">
        <v>3.6999999999999998E-2</v>
      </c>
      <c r="AU19" s="2528">
        <v>6.8000000000000005E-2</v>
      </c>
      <c r="AV19" s="921">
        <v>1</v>
      </c>
      <c r="AW19" s="1574">
        <v>0.42</v>
      </c>
      <c r="AX19" s="2240"/>
      <c r="AY19" s="2528">
        <v>6.6000000000000003E-2</v>
      </c>
      <c r="AZ19" s="921">
        <v>1</v>
      </c>
      <c r="BA19" s="1574">
        <v>0.44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4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6.03</v>
      </c>
      <c r="U21" s="2734">
        <v>0.38400000000000001</v>
      </c>
      <c r="V21" s="1560">
        <v>4</v>
      </c>
      <c r="W21" s="1574">
        <v>0.67</v>
      </c>
      <c r="X21" s="1563">
        <v>15.8</v>
      </c>
      <c r="Y21" s="2445">
        <v>9.9</v>
      </c>
      <c r="Z21" s="2252">
        <f t="shared" si="33"/>
        <v>0.50915094339622646</v>
      </c>
      <c r="AA21" s="2527"/>
      <c r="AB21" s="1475">
        <v>6.11</v>
      </c>
      <c r="AC21" s="2734">
        <v>0.25</v>
      </c>
      <c r="AD21" s="921">
        <v>4</v>
      </c>
      <c r="AE21" s="2623">
        <v>0.73</v>
      </c>
      <c r="AF21" s="1563">
        <v>16.7</v>
      </c>
      <c r="AG21" s="2445">
        <v>10</v>
      </c>
      <c r="AH21" s="2562">
        <f t="shared" si="34"/>
        <v>0.51308176100628922</v>
      </c>
      <c r="AI21" s="1475">
        <v>6.05</v>
      </c>
      <c r="AJ21" s="2734">
        <v>0.255</v>
      </c>
      <c r="AK21" s="921">
        <v>4</v>
      </c>
      <c r="AL21" s="1574">
        <v>0.59</v>
      </c>
      <c r="AM21" s="1563">
        <v>16.7</v>
      </c>
      <c r="AN21" s="2445">
        <v>10</v>
      </c>
      <c r="AO21" s="2562">
        <f t="shared" si="35"/>
        <v>0.49037037037037035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7.08</v>
      </c>
      <c r="BD21" s="1574">
        <v>5.2999999999999999E-2</v>
      </c>
      <c r="BE21" s="921">
        <v>1</v>
      </c>
      <c r="BF21" s="1574">
        <v>3.8</v>
      </c>
      <c r="BG21" s="2445">
        <v>15.6</v>
      </c>
      <c r="BH21" s="2539"/>
      <c r="BI21" s="2539"/>
      <c r="BJ21" s="2240"/>
      <c r="BK21" s="1562">
        <v>7.14</v>
      </c>
      <c r="BL21" s="1574">
        <v>5.5E-2</v>
      </c>
      <c r="BM21" s="921">
        <v>1</v>
      </c>
      <c r="BN21" s="1563">
        <v>4</v>
      </c>
      <c r="BO21" s="2445">
        <v>16.600000000000001</v>
      </c>
      <c r="BP21" s="2538"/>
      <c r="BQ21" s="2538"/>
      <c r="BR21" s="2520"/>
      <c r="BS21" s="2461">
        <v>4</v>
      </c>
      <c r="BT21" s="2445">
        <v>3.6</v>
      </c>
      <c r="BU21" s="2515">
        <v>3.6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0.67</v>
      </c>
      <c r="GF21" s="1700">
        <f t="shared" si="0"/>
        <v>9.9</v>
      </c>
      <c r="GG21" s="1686">
        <f t="shared" si="1"/>
        <v>25.696969696969695</v>
      </c>
      <c r="GH21" s="1684">
        <f t="shared" si="2"/>
        <v>17.216969696969699</v>
      </c>
      <c r="GI21" s="1701">
        <f t="shared" si="3"/>
        <v>6.03</v>
      </c>
      <c r="GJ21" s="1701">
        <f t="shared" si="4"/>
        <v>15.8</v>
      </c>
      <c r="GK21" s="1687">
        <f t="shared" si="5"/>
        <v>10</v>
      </c>
      <c r="GL21" s="1688">
        <f t="shared" si="6"/>
        <v>1.7216969696969699</v>
      </c>
      <c r="GM21" s="1689">
        <f t="shared" si="7"/>
        <v>15</v>
      </c>
      <c r="GN21" s="1689">
        <f t="shared" si="8"/>
        <v>6.5</v>
      </c>
      <c r="GO21" s="1690">
        <f t="shared" si="9"/>
        <v>0.38915094339622641</v>
      </c>
      <c r="GP21" s="1512">
        <v>0.54166666666666696</v>
      </c>
      <c r="GQ21" s="1691">
        <f t="shared" si="31"/>
        <v>0.73</v>
      </c>
      <c r="GR21" s="1692">
        <f t="shared" si="10"/>
        <v>10</v>
      </c>
      <c r="GS21" s="1693">
        <f t="shared" si="11"/>
        <v>25.44</v>
      </c>
      <c r="GT21" s="1694">
        <f t="shared" si="12"/>
        <v>18.571200000000001</v>
      </c>
      <c r="GU21" s="1693">
        <f t="shared" si="13"/>
        <v>6.11</v>
      </c>
      <c r="GV21" s="1693">
        <f t="shared" si="14"/>
        <v>16.7</v>
      </c>
      <c r="GW21" s="1695">
        <f t="shared" si="15"/>
        <v>10</v>
      </c>
      <c r="GX21" s="1688">
        <f t="shared" si="16"/>
        <v>1.8571200000000001</v>
      </c>
      <c r="GY21" s="1696">
        <f t="shared" si="17"/>
        <v>15</v>
      </c>
      <c r="GZ21" s="1696">
        <f t="shared" si="18"/>
        <v>6.5</v>
      </c>
      <c r="HA21" s="1697">
        <f t="shared" si="19"/>
        <v>0.39308176100628928</v>
      </c>
      <c r="HB21" s="1512">
        <v>0.54166666666666696</v>
      </c>
      <c r="HC21" s="1691">
        <f t="shared" si="32"/>
        <v>0.59</v>
      </c>
      <c r="HD21" s="1692">
        <f t="shared" si="20"/>
        <v>10</v>
      </c>
      <c r="HE21" s="1693">
        <f t="shared" si="21"/>
        <v>27</v>
      </c>
      <c r="HF21" s="1694">
        <f t="shared" si="22"/>
        <v>15.93</v>
      </c>
      <c r="HG21" s="1693">
        <f t="shared" si="23"/>
        <v>6.05</v>
      </c>
      <c r="HH21" s="1693">
        <f t="shared" si="24"/>
        <v>16.7</v>
      </c>
      <c r="HI21" s="1695">
        <f t="shared" si="25"/>
        <v>10</v>
      </c>
      <c r="HJ21" s="1694">
        <f t="shared" si="26"/>
        <v>1.593</v>
      </c>
      <c r="HK21" s="1698">
        <f t="shared" si="27"/>
        <v>15</v>
      </c>
      <c r="HL21" s="1698">
        <f t="shared" si="28"/>
        <v>6.5</v>
      </c>
      <c r="HM21" s="1699">
        <f t="shared" si="29"/>
        <v>0.37037037037037035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4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18</v>
      </c>
      <c r="D23" s="1138">
        <v>16</v>
      </c>
      <c r="E23" s="1137">
        <v>6.82</v>
      </c>
      <c r="F23" s="1138">
        <v>77</v>
      </c>
      <c r="G23" s="1138">
        <v>115</v>
      </c>
      <c r="H23" s="1148">
        <v>16.600000000000001</v>
      </c>
      <c r="I23" s="1139">
        <v>0.312</v>
      </c>
      <c r="J23" s="2240"/>
      <c r="K23" s="1562">
        <v>6.14</v>
      </c>
      <c r="L23" s="921">
        <v>11</v>
      </c>
      <c r="M23" s="1124">
        <v>6.0999999999999999E-2</v>
      </c>
      <c r="N23" s="1562">
        <v>6.11</v>
      </c>
      <c r="O23" s="921">
        <v>12</v>
      </c>
      <c r="P23" s="2240"/>
      <c r="Q23" s="1562">
        <v>6.02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4.1000000000000002E-2</v>
      </c>
      <c r="AB23" s="2253"/>
      <c r="AC23" s="2239"/>
      <c r="AD23" s="2238"/>
      <c r="AE23" s="2624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0.02</v>
      </c>
      <c r="AQ23" s="921">
        <v>1</v>
      </c>
      <c r="AR23" s="1574">
        <v>0.31</v>
      </c>
      <c r="AS23" s="2240"/>
      <c r="AT23" s="2229">
        <v>3.7999999999999999E-2</v>
      </c>
      <c r="AU23" s="2528">
        <v>4.3999999999999997E-2</v>
      </c>
      <c r="AV23" s="921">
        <v>1</v>
      </c>
      <c r="AW23" s="1574">
        <v>0.34</v>
      </c>
      <c r="AX23" s="2240"/>
      <c r="AY23" s="2528">
        <v>5.0999999999999997E-2</v>
      </c>
      <c r="AZ23" s="921">
        <v>1</v>
      </c>
      <c r="BA23" s="1574">
        <v>0.3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4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4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7.09</v>
      </c>
      <c r="BD25" s="1574">
        <v>5.6000000000000001E-2</v>
      </c>
      <c r="BE25" s="921">
        <v>1</v>
      </c>
      <c r="BF25" s="1574">
        <v>3.9</v>
      </c>
      <c r="BG25" s="2445">
        <v>15.8</v>
      </c>
      <c r="BH25" s="2539"/>
      <c r="BI25" s="2539"/>
      <c r="BJ25" s="2240"/>
      <c r="BK25" s="1562">
        <v>7.15</v>
      </c>
      <c r="BL25" s="1574">
        <v>5.7000000000000002E-2</v>
      </c>
      <c r="BM25" s="921">
        <v>1</v>
      </c>
      <c r="BN25" s="1563">
        <v>3.5</v>
      </c>
      <c r="BO25" s="2445">
        <v>16.7</v>
      </c>
      <c r="BP25" s="2538"/>
      <c r="BQ25" s="2538"/>
      <c r="BR25" s="2520"/>
      <c r="BS25" s="2461">
        <v>3.9</v>
      </c>
      <c r="BT25" s="2445">
        <v>3.6</v>
      </c>
      <c r="BU25" s="2515">
        <v>4.5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4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21</v>
      </c>
      <c r="D27" s="1138">
        <v>19</v>
      </c>
      <c r="E27" s="1137">
        <v>6.81</v>
      </c>
      <c r="F27" s="1138">
        <v>75</v>
      </c>
      <c r="G27" s="1138">
        <v>109</v>
      </c>
      <c r="H27" s="1148">
        <v>16.7</v>
      </c>
      <c r="I27" s="1139">
        <v>0.30399999999999999</v>
      </c>
      <c r="J27" s="2240"/>
      <c r="K27" s="1562">
        <v>6.08</v>
      </c>
      <c r="L27" s="509">
        <v>12</v>
      </c>
      <c r="M27" s="1726">
        <v>5.2999999999999999E-2</v>
      </c>
      <c r="N27" s="1562">
        <v>6.12</v>
      </c>
      <c r="O27" s="921">
        <v>12</v>
      </c>
      <c r="P27" s="2240"/>
      <c r="Q27" s="1562">
        <v>6.06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3.7999999999999999E-2</v>
      </c>
      <c r="AB27" s="2253"/>
      <c r="AC27" s="2239"/>
      <c r="AD27" s="2238"/>
      <c r="AE27" s="2624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2.1999999999999999E-2</v>
      </c>
      <c r="AQ27" s="921">
        <v>1</v>
      </c>
      <c r="AR27" s="1574">
        <v>0.36</v>
      </c>
      <c r="AS27" s="2240"/>
      <c r="AT27" s="2229">
        <v>3.7999999999999999E-2</v>
      </c>
      <c r="AU27" s="2528">
        <v>2.4E-2</v>
      </c>
      <c r="AV27" s="921">
        <v>1</v>
      </c>
      <c r="AW27" s="1574">
        <v>0.34</v>
      </c>
      <c r="AX27" s="2240"/>
      <c r="AY27" s="2528">
        <v>4.7E-2</v>
      </c>
      <c r="AZ27" s="921">
        <v>1</v>
      </c>
      <c r="BA27" s="1574">
        <v>0.39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4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6.19</v>
      </c>
      <c r="U29" s="2734">
        <v>0.43</v>
      </c>
      <c r="V29" s="1560">
        <v>5</v>
      </c>
      <c r="W29" s="1574">
        <v>0.66</v>
      </c>
      <c r="X29" s="1563">
        <v>15.8</v>
      </c>
      <c r="Y29" s="2445">
        <v>9.8000000000000007</v>
      </c>
      <c r="Z29" s="2252">
        <f t="shared" si="33"/>
        <v>0.50522012578616349</v>
      </c>
      <c r="AA29" s="2527"/>
      <c r="AB29" s="1475">
        <v>6.18</v>
      </c>
      <c r="AC29" s="2734">
        <v>0.26400000000000001</v>
      </c>
      <c r="AD29" s="921">
        <v>4</v>
      </c>
      <c r="AE29" s="2623">
        <v>0.67</v>
      </c>
      <c r="AF29" s="1563">
        <v>16.5</v>
      </c>
      <c r="AG29" s="2445">
        <v>9.8000000000000007</v>
      </c>
      <c r="AH29" s="2562">
        <f t="shared" si="34"/>
        <v>0.50522012578616349</v>
      </c>
      <c r="AI29" s="1475">
        <v>6.12</v>
      </c>
      <c r="AJ29" s="2734">
        <v>0.441</v>
      </c>
      <c r="AK29" s="921">
        <v>4</v>
      </c>
      <c r="AL29" s="1574">
        <v>0.59</v>
      </c>
      <c r="AM29" s="1563">
        <v>16.600000000000001</v>
      </c>
      <c r="AN29" s="2445">
        <v>9.8000000000000007</v>
      </c>
      <c r="AO29" s="2562">
        <f t="shared" si="35"/>
        <v>0.48296296296296298</v>
      </c>
      <c r="AP29" s="2730"/>
      <c r="AQ29" s="2238"/>
      <c r="AR29" s="2237"/>
      <c r="AS29" s="1124">
        <v>1.2E-2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</v>
      </c>
      <c r="BD29" s="1574">
        <v>0.06</v>
      </c>
      <c r="BE29" s="921">
        <v>1</v>
      </c>
      <c r="BF29" s="1574">
        <v>3.8</v>
      </c>
      <c r="BG29" s="2445">
        <v>15.6</v>
      </c>
      <c r="BH29" s="2540">
        <v>22</v>
      </c>
      <c r="BI29" s="2540">
        <v>36</v>
      </c>
      <c r="BJ29" s="1124">
        <v>1.9E-2</v>
      </c>
      <c r="BK29" s="1562">
        <v>7.4</v>
      </c>
      <c r="BL29" s="1574">
        <v>6.2E-2</v>
      </c>
      <c r="BM29" s="921">
        <v>2</v>
      </c>
      <c r="BN29" s="1563">
        <v>4</v>
      </c>
      <c r="BO29" s="2445">
        <v>16.100000000000001</v>
      </c>
      <c r="BP29" s="2540">
        <v>22</v>
      </c>
      <c r="BQ29" s="2540">
        <v>32</v>
      </c>
      <c r="BR29" s="2521">
        <v>1.4999999999999999E-2</v>
      </c>
      <c r="BS29" s="2461">
        <v>4</v>
      </c>
      <c r="BT29" s="2445">
        <v>3.7</v>
      </c>
      <c r="BU29" s="2515">
        <v>4.2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0.66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17.133061224489797</v>
      </c>
      <c r="GI29" s="1701">
        <f t="shared" si="3"/>
        <v>6.19</v>
      </c>
      <c r="GJ29" s="1701">
        <f t="shared" si="4"/>
        <v>15.8</v>
      </c>
      <c r="GK29" s="1687">
        <f t="shared" si="5"/>
        <v>10</v>
      </c>
      <c r="GL29" s="1688">
        <f t="shared" si="6"/>
        <v>1.7133061224489796</v>
      </c>
      <c r="GM29" s="1689">
        <f t="shared" si="7"/>
        <v>15</v>
      </c>
      <c r="GN29" s="1689">
        <f t="shared" si="8"/>
        <v>6.5</v>
      </c>
      <c r="GO29" s="1690">
        <f t="shared" si="9"/>
        <v>0.38522012578616355</v>
      </c>
      <c r="GP29" s="1512">
        <v>0.875</v>
      </c>
      <c r="GQ29" s="1691">
        <f t="shared" si="31"/>
        <v>0.67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17.39265306122449</v>
      </c>
      <c r="GU29" s="1693">
        <f t="shared" si="13"/>
        <v>6.18</v>
      </c>
      <c r="GV29" s="1693">
        <f t="shared" si="14"/>
        <v>16.5</v>
      </c>
      <c r="GW29" s="1695">
        <f t="shared" si="15"/>
        <v>10</v>
      </c>
      <c r="GX29" s="1688">
        <f t="shared" si="16"/>
        <v>1.739265306122449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0.59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16.255102040816325</v>
      </c>
      <c r="HG29" s="1693">
        <f t="shared" si="23"/>
        <v>6.12</v>
      </c>
      <c r="HH29" s="1693">
        <f t="shared" si="24"/>
        <v>16.600000000000001</v>
      </c>
      <c r="HI29" s="1695">
        <f t="shared" si="25"/>
        <v>10</v>
      </c>
      <c r="HJ29" s="1694">
        <f t="shared" si="26"/>
        <v>1.6255102040816325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4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29.400000000000002</v>
      </c>
      <c r="BZ30" s="2411">
        <f>SUM(BZ$8,BZ$10,BZ$12,BZ$14,BZ$16,BZ$18,BZ$20,BZ$22,BZ$24,BZ$26,BZ$28)</f>
        <v>29.400000000000002</v>
      </c>
      <c r="CA30" s="2411">
        <f t="shared" ref="CA30:DW30" si="36">SUM(CA$8,CA$10,CA$12,CA$14,CA$16,CA$18,CA$20,CA$22,CA$24,CA$26,CA$28)</f>
        <v>29.400000000000002</v>
      </c>
      <c r="CB30" s="2411">
        <f t="shared" si="36"/>
        <v>88.2</v>
      </c>
      <c r="CC30" s="2411">
        <f t="shared" si="36"/>
        <v>27.900000000000002</v>
      </c>
      <c r="CD30" s="2411">
        <f t="shared" si="36"/>
        <v>27.900000000000002</v>
      </c>
      <c r="CE30" s="2411">
        <f t="shared" si="36"/>
        <v>27.900000000000002</v>
      </c>
      <c r="CF30" s="2411">
        <f t="shared" si="36"/>
        <v>83.7</v>
      </c>
      <c r="CG30" s="2411">
        <f t="shared" si="36"/>
        <v>0</v>
      </c>
      <c r="CH30" s="2411">
        <f t="shared" si="36"/>
        <v>29.358719999999998</v>
      </c>
      <c r="CI30" s="2411">
        <f t="shared" si="36"/>
        <v>0</v>
      </c>
      <c r="CJ30" s="2411">
        <f t="shared" si="36"/>
        <v>52.009919999999994</v>
      </c>
      <c r="CK30" s="2411">
        <f t="shared" si="36"/>
        <v>81.368639999999999</v>
      </c>
      <c r="CL30" s="2472">
        <f t="shared" si="36"/>
        <v>3.6259199999999998</v>
      </c>
      <c r="CM30" s="2511" t="s">
        <v>19</v>
      </c>
      <c r="CN30" s="2483">
        <f t="shared" si="36"/>
        <v>149.85945478435875</v>
      </c>
      <c r="CO30" s="2484">
        <f t="shared" si="36"/>
        <v>9469.0583999999999</v>
      </c>
      <c r="CP30" s="2484">
        <f t="shared" si="36"/>
        <v>0</v>
      </c>
      <c r="CQ30" s="2484">
        <f t="shared" si="36"/>
        <v>1474.8898678414098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4.8820215621937191</v>
      </c>
      <c r="CY30" s="2411">
        <f t="shared" si="36"/>
        <v>4.7862956492095288</v>
      </c>
      <c r="CZ30" s="2411">
        <f t="shared" si="36"/>
        <v>4.5948438232411473</v>
      </c>
      <c r="DA30" s="2495">
        <f t="shared" si="36"/>
        <v>0.5821109542286157</v>
      </c>
      <c r="DB30" s="2495">
        <f t="shared" si="36"/>
        <v>0.58211095422861558</v>
      </c>
      <c r="DC30" s="2495">
        <f t="shared" si="36"/>
        <v>0.47345024277260739</v>
      </c>
      <c r="DD30" s="2495">
        <f t="shared" si="36"/>
        <v>0.42688136643431818</v>
      </c>
      <c r="DE30" s="2495">
        <f t="shared" si="36"/>
        <v>0.4113584076548884</v>
      </c>
      <c r="DF30" s="2495">
        <f t="shared" si="36"/>
        <v>0.4113584076548884</v>
      </c>
      <c r="DG30" s="2495">
        <f t="shared" si="36"/>
        <v>4.2229854689564075</v>
      </c>
      <c r="DH30" s="2411">
        <f t="shared" si="36"/>
        <v>4</v>
      </c>
      <c r="DI30" s="2495">
        <f t="shared" si="36"/>
        <v>0.21103117505995203</v>
      </c>
      <c r="DJ30" s="2495">
        <f t="shared" si="36"/>
        <v>0.21103117505995203</v>
      </c>
      <c r="DK30" s="2495">
        <f t="shared" si="36"/>
        <v>0.21103117505995203</v>
      </c>
      <c r="DL30" s="2495">
        <f t="shared" si="36"/>
        <v>3.2876035100729202</v>
      </c>
      <c r="DM30" s="2495">
        <f t="shared" si="36"/>
        <v>1.4949404391609977</v>
      </c>
      <c r="DN30" s="2495">
        <f t="shared" si="36"/>
        <v>0.30295596712866429</v>
      </c>
      <c r="DO30" s="2495">
        <f t="shared" si="36"/>
        <v>11.418805854110762</v>
      </c>
      <c r="DP30" s="2495">
        <f t="shared" si="36"/>
        <v>2.1214544961806157</v>
      </c>
      <c r="DQ30" s="2495">
        <f t="shared" si="36"/>
        <v>14.793022689661345</v>
      </c>
      <c r="DR30" s="2495">
        <f t="shared" si="36"/>
        <v>3.3123223334569269</v>
      </c>
      <c r="DS30" s="2495">
        <f t="shared" si="36"/>
        <v>1.5554831983793558</v>
      </c>
      <c r="DT30" s="2495">
        <f t="shared" si="36"/>
        <v>0.27965166196492086</v>
      </c>
      <c r="DU30" s="2495">
        <f t="shared" si="36"/>
        <v>11.993621390270064</v>
      </c>
      <c r="DV30" s="2495">
        <f t="shared" si="36"/>
        <v>2.3004905403669564</v>
      </c>
      <c r="DW30" s="2495">
        <f t="shared" si="36"/>
        <v>28.236946809533855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6.62</v>
      </c>
      <c r="C31" s="1143">
        <v>20</v>
      </c>
      <c r="D31" s="1143">
        <v>19</v>
      </c>
      <c r="E31" s="1142">
        <v>6.94</v>
      </c>
      <c r="F31" s="1143">
        <v>77</v>
      </c>
      <c r="G31" s="1143">
        <v>115</v>
      </c>
      <c r="H31" s="1149">
        <v>16.7</v>
      </c>
      <c r="I31" s="1144">
        <v>0.309</v>
      </c>
      <c r="J31" s="2248"/>
      <c r="K31" s="1164">
        <v>6.1</v>
      </c>
      <c r="L31" s="922">
        <v>11</v>
      </c>
      <c r="M31" s="1165">
        <v>0.06</v>
      </c>
      <c r="N31" s="1478">
        <v>6.1</v>
      </c>
      <c r="O31" s="1479">
        <v>12</v>
      </c>
      <c r="P31" s="2244"/>
      <c r="Q31" s="1478">
        <v>6.03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3.7999999999999999E-2</v>
      </c>
      <c r="AB31" s="2259"/>
      <c r="AC31" s="2735"/>
      <c r="AD31" s="2533"/>
      <c r="AE31" s="2624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2.1999999999999999E-2</v>
      </c>
      <c r="AQ31" s="1479">
        <v>1</v>
      </c>
      <c r="AR31" s="2535">
        <v>0.4</v>
      </c>
      <c r="AS31" s="2248"/>
      <c r="AT31" s="2230">
        <v>0.04</v>
      </c>
      <c r="AU31" s="2727">
        <v>4.2000000000000003E-2</v>
      </c>
      <c r="AV31" s="1125">
        <v>1</v>
      </c>
      <c r="AW31" s="2534">
        <v>0.41</v>
      </c>
      <c r="AX31" s="2248"/>
      <c r="AY31" s="2727">
        <v>4.4999999999999998E-2</v>
      </c>
      <c r="AZ31" s="1125">
        <v>1</v>
      </c>
      <c r="BA31" s="2534">
        <v>0.39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9.8000000000000007</v>
      </c>
      <c r="BZ31" s="2412">
        <f t="shared" ref="BZ31:DW31" si="37">IF(BZ30&gt;=0.1,AVERAGE(BZ$8,BZ$10,BZ$12,BZ$14,BZ$16,BZ$18,BZ$20,BZ$22,BZ$24,BZ$26,BZ$28),"")</f>
        <v>9.8000000000000007</v>
      </c>
      <c r="CA31" s="2412">
        <f t="shared" si="37"/>
        <v>9.8000000000000007</v>
      </c>
      <c r="CB31" s="2412">
        <f t="shared" si="37"/>
        <v>29.400000000000002</v>
      </c>
      <c r="CC31" s="2412">
        <f t="shared" si="37"/>
        <v>9.3000000000000007</v>
      </c>
      <c r="CD31" s="2412">
        <f t="shared" si="37"/>
        <v>9.3000000000000007</v>
      </c>
      <c r="CE31" s="2412">
        <f t="shared" si="37"/>
        <v>9.3000000000000007</v>
      </c>
      <c r="CF31" s="2412">
        <f t="shared" si="37"/>
        <v>27.900000000000002</v>
      </c>
      <c r="CG31" s="2412" t="str">
        <f t="shared" si="37"/>
        <v/>
      </c>
      <c r="CH31" s="2412">
        <f t="shared" si="37"/>
        <v>9.7862399999999994</v>
      </c>
      <c r="CI31" s="2412" t="str">
        <f t="shared" si="37"/>
        <v/>
      </c>
      <c r="CJ31" s="2412">
        <f t="shared" si="37"/>
        <v>17.336639999999999</v>
      </c>
      <c r="CK31" s="2412">
        <f t="shared" si="37"/>
        <v>27.122879999999999</v>
      </c>
      <c r="CL31" s="2413">
        <f t="shared" si="37"/>
        <v>1.2086399999999999</v>
      </c>
      <c r="CM31" s="2511" t="s">
        <v>50</v>
      </c>
      <c r="CN31" s="2483">
        <f t="shared" si="37"/>
        <v>49.953151594786249</v>
      </c>
      <c r="CO31" s="2485">
        <f>AVERAGE(CO$8,CO$10,CO$12,CO$14,CO$16,CO$18,CO$20,CO$22,CO$24,CO$26,CO$28)</f>
        <v>3156.3528000000001</v>
      </c>
      <c r="CP31" s="2485" t="str">
        <f t="shared" si="37"/>
        <v/>
      </c>
      <c r="CQ31" s="2485">
        <f t="shared" si="37"/>
        <v>491.62995594713658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1.6273405207312397</v>
      </c>
      <c r="CY31" s="2412">
        <f t="shared" si="37"/>
        <v>1.5954318830698428</v>
      </c>
      <c r="CZ31" s="2412">
        <f t="shared" si="37"/>
        <v>1.5316146077470492</v>
      </c>
      <c r="DA31" s="2496">
        <f t="shared" si="37"/>
        <v>0.1940369847428719</v>
      </c>
      <c r="DB31" s="2496">
        <f t="shared" si="37"/>
        <v>0.19403698474287187</v>
      </c>
      <c r="DC31" s="2496">
        <f t="shared" si="37"/>
        <v>0.15781674759086914</v>
      </c>
      <c r="DD31" s="2496">
        <f t="shared" si="37"/>
        <v>0.14229378881143939</v>
      </c>
      <c r="DE31" s="2496">
        <f t="shared" si="37"/>
        <v>0.13711946921829613</v>
      </c>
      <c r="DF31" s="2496">
        <f t="shared" si="37"/>
        <v>0.13711946921829613</v>
      </c>
      <c r="DG31" s="2496">
        <f t="shared" si="37"/>
        <v>1.4076618229854692</v>
      </c>
      <c r="DH31" s="2412">
        <f t="shared" si="37"/>
        <v>1.3333333333333333</v>
      </c>
      <c r="DI31" s="2496">
        <f t="shared" si="37"/>
        <v>7.034372501998401E-2</v>
      </c>
      <c r="DJ31" s="2496">
        <f t="shared" si="37"/>
        <v>7.034372501998401E-2</v>
      </c>
      <c r="DK31" s="2496">
        <f t="shared" si="37"/>
        <v>7.034372501998401E-2</v>
      </c>
      <c r="DL31" s="2496">
        <f t="shared" si="37"/>
        <v>1.0958678366909733</v>
      </c>
      <c r="DM31" s="2496">
        <f t="shared" si="37"/>
        <v>0.49831347972033257</v>
      </c>
      <c r="DN31" s="2496">
        <f t="shared" si="37"/>
        <v>0.10098532237622143</v>
      </c>
      <c r="DO31" s="2496">
        <f t="shared" si="37"/>
        <v>3.8062686180369205</v>
      </c>
      <c r="DP31" s="2496">
        <f t="shared" si="37"/>
        <v>0.70715149872687189</v>
      </c>
      <c r="DQ31" s="2496">
        <f t="shared" si="37"/>
        <v>4.9310075632204482</v>
      </c>
      <c r="DR31" s="2496">
        <f t="shared" si="37"/>
        <v>1.1041074444856422</v>
      </c>
      <c r="DS31" s="2496">
        <f t="shared" si="37"/>
        <v>0.51849439945978526</v>
      </c>
      <c r="DT31" s="2496">
        <f t="shared" si="37"/>
        <v>9.321722065497362E-2</v>
      </c>
      <c r="DU31" s="2496">
        <f t="shared" si="37"/>
        <v>3.997873796756688</v>
      </c>
      <c r="DV31" s="2496">
        <f t="shared" si="37"/>
        <v>0.76683018012231885</v>
      </c>
      <c r="DW31" s="2506">
        <f t="shared" si="37"/>
        <v>9.4123156031779516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39.699999999999996</v>
      </c>
      <c r="C32" s="1327">
        <f t="shared" ref="C32:H32" si="40">SUM(C8:C31)</f>
        <v>122</v>
      </c>
      <c r="D32" s="1327">
        <f t="shared" si="40"/>
        <v>111</v>
      </c>
      <c r="E32" s="1327">
        <f t="shared" si="40"/>
        <v>41.89</v>
      </c>
      <c r="F32" s="1327">
        <f t="shared" si="40"/>
        <v>461</v>
      </c>
      <c r="G32" s="1327">
        <f t="shared" si="40"/>
        <v>684</v>
      </c>
      <c r="H32" s="1324">
        <f t="shared" si="40"/>
        <v>101</v>
      </c>
      <c r="I32" s="1155">
        <f t="shared" si="39"/>
        <v>1.865</v>
      </c>
      <c r="J32" s="1156">
        <f t="shared" ref="J32" si="41">SUM(J8:J31)</f>
        <v>6.9000000000000006E-2</v>
      </c>
      <c r="K32" s="1162">
        <f t="shared" si="39"/>
        <v>36.410000000000004</v>
      </c>
      <c r="L32" s="924">
        <f t="shared" si="39"/>
        <v>66</v>
      </c>
      <c r="M32" s="1163">
        <f t="shared" ref="M32:S32" si="42">SUM(M8:M31)</f>
        <v>0.33900000000000002</v>
      </c>
      <c r="N32" s="1480">
        <f t="shared" si="42"/>
        <v>36.46</v>
      </c>
      <c r="O32" s="1556">
        <f t="shared" si="42"/>
        <v>68</v>
      </c>
      <c r="P32" s="1481">
        <f t="shared" si="42"/>
        <v>0</v>
      </c>
      <c r="Q32" s="1480">
        <f t="shared" si="42"/>
        <v>36.15</v>
      </c>
      <c r="R32" s="1556">
        <f t="shared" si="42"/>
        <v>67</v>
      </c>
      <c r="S32" s="1481">
        <f t="shared" si="42"/>
        <v>0</v>
      </c>
      <c r="T32" s="1480">
        <f t="shared" si="39"/>
        <v>24.39</v>
      </c>
      <c r="U32" s="1480">
        <f t="shared" si="39"/>
        <v>1.6409999999999998</v>
      </c>
      <c r="V32" s="1556">
        <f t="shared" si="39"/>
        <v>18</v>
      </c>
      <c r="W32" s="1480">
        <f t="shared" ref="W32" si="43">SUM(W8:W31)</f>
        <v>2.79</v>
      </c>
      <c r="X32" s="1482">
        <f t="shared" ref="X32:BU32" si="44">SUM(X8:X31)</f>
        <v>62.8</v>
      </c>
      <c r="Y32" s="1482">
        <f t="shared" si="44"/>
        <v>39.200000000000003</v>
      </c>
      <c r="Z32" s="1480">
        <f t="shared" si="44"/>
        <v>2.020880503144654</v>
      </c>
      <c r="AA32" s="1481">
        <f t="shared" ref="AA32" si="45">SUM(AA8:AA31)</f>
        <v>0.23100000000000004</v>
      </c>
      <c r="AB32" s="1480">
        <f t="shared" si="44"/>
        <v>24.47</v>
      </c>
      <c r="AC32" s="1480">
        <f t="shared" si="44"/>
        <v>1.0980000000000001</v>
      </c>
      <c r="AD32" s="1556">
        <f t="shared" si="44"/>
        <v>16</v>
      </c>
      <c r="AE32" s="1480">
        <f t="shared" si="44"/>
        <v>2.54</v>
      </c>
      <c r="AF32" s="1482">
        <f t="shared" si="44"/>
        <v>65.2</v>
      </c>
      <c r="AG32" s="1482">
        <f t="shared" si="44"/>
        <v>39.5</v>
      </c>
      <c r="AH32" s="1480">
        <f t="shared" si="44"/>
        <v>2.0326729559748427</v>
      </c>
      <c r="AI32" s="1480">
        <f t="shared" si="44"/>
        <v>24.39</v>
      </c>
      <c r="AJ32" s="1495">
        <f t="shared" si="44"/>
        <v>1.2390000000000001</v>
      </c>
      <c r="AK32" s="1559">
        <f t="shared" si="44"/>
        <v>15</v>
      </c>
      <c r="AL32" s="1495">
        <f t="shared" si="44"/>
        <v>2.44</v>
      </c>
      <c r="AM32" s="1496">
        <f t="shared" si="44"/>
        <v>66.400000000000006</v>
      </c>
      <c r="AN32" s="1496">
        <f t="shared" si="44"/>
        <v>39.6</v>
      </c>
      <c r="AO32" s="1495">
        <f t="shared" si="44"/>
        <v>1.9466666666666668</v>
      </c>
      <c r="AP32" s="1497">
        <f t="shared" si="44"/>
        <v>0.13400000000000001</v>
      </c>
      <c r="AQ32" s="1559">
        <f t="shared" si="44"/>
        <v>6</v>
      </c>
      <c r="AR32" s="1495">
        <f t="shared" si="44"/>
        <v>2.19</v>
      </c>
      <c r="AS32" s="1489">
        <f t="shared" si="44"/>
        <v>2.3E-2</v>
      </c>
      <c r="AT32" s="1489">
        <f t="shared" ref="AT32" si="46">SUM(AT8:AT31)</f>
        <v>0.22800000000000004</v>
      </c>
      <c r="AU32" s="923">
        <f t="shared" si="44"/>
        <v>0.255</v>
      </c>
      <c r="AV32" s="924">
        <f t="shared" si="44"/>
        <v>6</v>
      </c>
      <c r="AW32" s="923">
        <f t="shared" si="44"/>
        <v>2.17</v>
      </c>
      <c r="AX32" s="925">
        <f t="shared" si="44"/>
        <v>0</v>
      </c>
      <c r="AY32" s="923">
        <f t="shared" si="44"/>
        <v>0.26299999999999996</v>
      </c>
      <c r="AZ32" s="924">
        <f t="shared" si="44"/>
        <v>6</v>
      </c>
      <c r="BA32" s="923">
        <f t="shared" si="44"/>
        <v>2.0500000000000003</v>
      </c>
      <c r="BB32" s="925">
        <f t="shared" si="44"/>
        <v>0</v>
      </c>
      <c r="BC32" s="923">
        <f t="shared" si="44"/>
        <v>42.84</v>
      </c>
      <c r="BD32" s="923">
        <f t="shared" si="44"/>
        <v>0.33</v>
      </c>
      <c r="BE32" s="924">
        <f t="shared" si="44"/>
        <v>6</v>
      </c>
      <c r="BF32" s="928">
        <f t="shared" si="44"/>
        <v>23.7</v>
      </c>
      <c r="BG32" s="1103">
        <f t="shared" ref="BG32:BI32" si="47">SUM(BG8:BG31)</f>
        <v>93.6</v>
      </c>
      <c r="BH32" s="2542">
        <f t="shared" si="47"/>
        <v>44</v>
      </c>
      <c r="BI32" s="2542">
        <f t="shared" si="47"/>
        <v>66</v>
      </c>
      <c r="BJ32" s="1097">
        <f t="shared" si="44"/>
        <v>3.2000000000000001E-2</v>
      </c>
      <c r="BK32" s="926">
        <f t="shared" si="44"/>
        <v>43.339999999999996</v>
      </c>
      <c r="BL32" s="923">
        <f t="shared" si="44"/>
        <v>0.33400000000000002</v>
      </c>
      <c r="BM32" s="924">
        <f t="shared" si="44"/>
        <v>7</v>
      </c>
      <c r="BN32" s="1103">
        <f t="shared" si="44"/>
        <v>23.9</v>
      </c>
      <c r="BO32" s="1103">
        <f t="shared" ref="BO32:BT32" si="48">SUM(BO8:BO31)</f>
        <v>98.9</v>
      </c>
      <c r="BP32" s="2542">
        <f t="shared" si="48"/>
        <v>43</v>
      </c>
      <c r="BQ32" s="2542">
        <f t="shared" si="48"/>
        <v>65</v>
      </c>
      <c r="BR32" s="2419">
        <f t="shared" si="48"/>
        <v>2.5999999999999999E-2</v>
      </c>
      <c r="BS32" s="2517">
        <f t="shared" si="48"/>
        <v>23.7</v>
      </c>
      <c r="BT32" s="2517">
        <f t="shared" si="48"/>
        <v>22</v>
      </c>
      <c r="BU32" s="2517">
        <f t="shared" si="44"/>
        <v>19.600000000000001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49">IF(BZ30&gt;=0.1,MIN(BZ$8,BZ$10,BZ$12,BZ$14,BZ$16,BZ$18,BZ$20,BZ$22,BZ$24,BZ$26,BZ$28),"")</f>
        <v>9.8000000000000007</v>
      </c>
      <c r="CA32" s="903">
        <f t="shared" si="49"/>
        <v>9.8000000000000007</v>
      </c>
      <c r="CB32" s="903">
        <f t="shared" si="49"/>
        <v>29.400000000000002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9.3000000000000007</v>
      </c>
      <c r="CF32" s="903">
        <f t="shared" si="49"/>
        <v>27.900000000000002</v>
      </c>
      <c r="CG32" s="903" t="str">
        <f t="shared" si="49"/>
        <v/>
      </c>
      <c r="CH32" s="903">
        <f t="shared" si="49"/>
        <v>9.3470399999999998</v>
      </c>
      <c r="CI32" s="903" t="str">
        <f t="shared" si="49"/>
        <v/>
      </c>
      <c r="CJ32" s="903">
        <f t="shared" si="49"/>
        <v>16.78464</v>
      </c>
      <c r="CK32" s="903">
        <f t="shared" si="49"/>
        <v>26.959679999999999</v>
      </c>
      <c r="CL32" s="2415">
        <f t="shared" si="49"/>
        <v>1.1577599999999999</v>
      </c>
      <c r="CM32" s="2511" t="s">
        <v>51</v>
      </c>
      <c r="CN32" s="2486">
        <f t="shared" si="49"/>
        <v>49.897709695124995</v>
      </c>
      <c r="CO32" s="2487">
        <f t="shared" si="49"/>
        <v>3074.3696</v>
      </c>
      <c r="CP32" s="2487" t="str">
        <f t="shared" si="49"/>
        <v/>
      </c>
      <c r="CQ32" s="2487">
        <f t="shared" si="49"/>
        <v>491.62995594713658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1.6273405207312397</v>
      </c>
      <c r="CY32" s="903">
        <f t="shared" si="49"/>
        <v>1.5316146077470492</v>
      </c>
      <c r="CZ32" s="903">
        <f t="shared" si="49"/>
        <v>1.4358886947628586</v>
      </c>
      <c r="DA32" s="2497">
        <f t="shared" si="49"/>
        <v>0.18627550535315701</v>
      </c>
      <c r="DB32" s="2497">
        <f t="shared" si="49"/>
        <v>0.17851402596344212</v>
      </c>
      <c r="DC32" s="2497">
        <f t="shared" si="49"/>
        <v>0.14746810840458263</v>
      </c>
      <c r="DD32" s="2497">
        <f t="shared" si="49"/>
        <v>0.13970662901486777</v>
      </c>
      <c r="DE32" s="2497">
        <f t="shared" si="49"/>
        <v>0.13194514962515289</v>
      </c>
      <c r="DF32" s="2497">
        <f t="shared" si="49"/>
        <v>0.13194514962515289</v>
      </c>
      <c r="DG32" s="2497">
        <f t="shared" si="49"/>
        <v>1.4076618229854692</v>
      </c>
      <c r="DH32" s="903">
        <f t="shared" si="49"/>
        <v>1</v>
      </c>
      <c r="DI32" s="2497">
        <f t="shared" si="49"/>
        <v>7.034372501998401E-2</v>
      </c>
      <c r="DJ32" s="2497">
        <f t="shared" si="49"/>
        <v>7.034372501998401E-2</v>
      </c>
      <c r="DK32" s="2497">
        <f t="shared" si="49"/>
        <v>7.034372501998401E-2</v>
      </c>
      <c r="DL32" s="2497">
        <f t="shared" si="49"/>
        <v>1.0876282288963044</v>
      </c>
      <c r="DM32" s="2497">
        <f t="shared" si="49"/>
        <v>0.4936563443958436</v>
      </c>
      <c r="DN32" s="2497">
        <f t="shared" si="49"/>
        <v>0.10098532237622143</v>
      </c>
      <c r="DO32" s="2497">
        <f t="shared" si="49"/>
        <v>3.8026189417069065</v>
      </c>
      <c r="DP32" s="2497">
        <f t="shared" si="49"/>
        <v>0.6989763368918791</v>
      </c>
      <c r="DQ32" s="2497">
        <f t="shared" si="49"/>
        <v>4.8473425356366446</v>
      </c>
      <c r="DR32" s="2497">
        <f t="shared" si="49"/>
        <v>1.0876282288963044</v>
      </c>
      <c r="DS32" s="2497">
        <f t="shared" si="49"/>
        <v>0.50297061504482166</v>
      </c>
      <c r="DT32" s="2497">
        <f t="shared" si="49"/>
        <v>9.321722065497362E-2</v>
      </c>
      <c r="DU32" s="2497">
        <f t="shared" si="49"/>
        <v>3.9588228257467319</v>
      </c>
      <c r="DV32" s="2497">
        <f t="shared" si="49"/>
        <v>0.75538495355332902</v>
      </c>
      <c r="DW32" s="2507">
        <f t="shared" si="49"/>
        <v>9.2554436764583183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17.133061224489797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1.7133061224489796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0.54</v>
      </c>
      <c r="GR32" s="1662">
        <f t="shared" si="50"/>
        <v>9.9</v>
      </c>
      <c r="GS32" s="1662">
        <f t="shared" si="50"/>
        <v>25.696969696969695</v>
      </c>
      <c r="GT32" s="1662">
        <f t="shared" si="50"/>
        <v>13.876363636363637</v>
      </c>
      <c r="GU32" s="1662">
        <f t="shared" si="50"/>
        <v>6.06</v>
      </c>
      <c r="GV32" s="1662">
        <f t="shared" si="50"/>
        <v>16.5</v>
      </c>
      <c r="GW32" s="1662">
        <f t="shared" si="50"/>
        <v>10</v>
      </c>
      <c r="GX32" s="1553">
        <f>MIN(GX8:GX31)</f>
        <v>1.3876363636363638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1"/>
        <v>10</v>
      </c>
      <c r="HE32" s="1662">
        <f t="shared" si="51"/>
        <v>27</v>
      </c>
      <c r="HF32" s="1662">
        <f t="shared" si="51"/>
        <v>15.93</v>
      </c>
      <c r="HG32" s="1662">
        <f t="shared" si="51"/>
        <v>6.05</v>
      </c>
      <c r="HH32" s="1662">
        <f t="shared" si="51"/>
        <v>16.7</v>
      </c>
      <c r="HI32" s="1662">
        <f t="shared" si="51"/>
        <v>10</v>
      </c>
      <c r="HJ32" s="1553">
        <f>MIN(HJ8:HJ31)</f>
        <v>1.593</v>
      </c>
      <c r="HK32" s="1534"/>
      <c r="HL32" s="1534"/>
      <c r="HM32" s="1535"/>
      <c r="HN32" s="1535">
        <f>MIN(HJ32,GX32,GL32)</f>
        <v>1.3876363636363638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6.6166666666666663</v>
      </c>
      <c r="C33" s="1328">
        <f t="shared" ref="C33:V33" si="52">IF(C32&lt;=0,"",AVERAGE(C8:C31))</f>
        <v>20.333333333333332</v>
      </c>
      <c r="D33" s="1328">
        <f t="shared" si="52"/>
        <v>18.5</v>
      </c>
      <c r="E33" s="1157">
        <f t="shared" si="52"/>
        <v>6.9816666666666665</v>
      </c>
      <c r="F33" s="1328">
        <f t="shared" si="52"/>
        <v>76.833333333333329</v>
      </c>
      <c r="G33" s="1328">
        <f t="shared" si="52"/>
        <v>114</v>
      </c>
      <c r="H33" s="1325">
        <f t="shared" si="52"/>
        <v>16.833333333333332</v>
      </c>
      <c r="I33" s="1369">
        <f t="shared" si="52"/>
        <v>0.31083333333333335</v>
      </c>
      <c r="J33" s="1369">
        <f>IF(J32&lt;=0.0001,"",AVERAGE(J8:J31))</f>
        <v>3.4500000000000003E-2</v>
      </c>
      <c r="K33" s="1157">
        <f t="shared" si="52"/>
        <v>6.0683333333333342</v>
      </c>
      <c r="L33" s="1328">
        <f t="shared" si="52"/>
        <v>11</v>
      </c>
      <c r="M33" s="1369">
        <f t="shared" si="52"/>
        <v>5.6500000000000002E-2</v>
      </c>
      <c r="N33" s="1484">
        <f t="shared" si="52"/>
        <v>6.0766666666666671</v>
      </c>
      <c r="O33" s="1557">
        <f t="shared" si="52"/>
        <v>11.333333333333334</v>
      </c>
      <c r="P33" s="1476" t="str">
        <f t="shared" si="52"/>
        <v/>
      </c>
      <c r="Q33" s="1484">
        <f t="shared" si="52"/>
        <v>6.0249999999999995</v>
      </c>
      <c r="R33" s="1557">
        <f t="shared" si="52"/>
        <v>11.166666666666666</v>
      </c>
      <c r="S33" s="1476" t="str">
        <f t="shared" si="52"/>
        <v/>
      </c>
      <c r="T33" s="1484">
        <f t="shared" si="52"/>
        <v>6.0975000000000001</v>
      </c>
      <c r="U33" s="1484">
        <f t="shared" si="52"/>
        <v>0.41024999999999995</v>
      </c>
      <c r="V33" s="1557">
        <f t="shared" si="52"/>
        <v>4.5</v>
      </c>
      <c r="W33" s="1484">
        <f t="shared" ref="W33" si="53">IF(W32&lt;=0,"",AVERAGE(W8:W31))</f>
        <v>0.69750000000000001</v>
      </c>
      <c r="X33" s="1476">
        <f t="shared" ref="X33:AR33" si="54">IF(X32&lt;=0,"",AVERAGE(X8:X31))</f>
        <v>15.7</v>
      </c>
      <c r="Y33" s="1476">
        <f t="shared" si="54"/>
        <v>9.8000000000000007</v>
      </c>
      <c r="Z33" s="1484">
        <f t="shared" si="54"/>
        <v>0.50522012578616349</v>
      </c>
      <c r="AA33" s="1483">
        <f t="shared" ref="AA33" si="55">IF(AA32&lt;=0,"",AVERAGE(AA8:AA31))</f>
        <v>3.8500000000000006E-2</v>
      </c>
      <c r="AB33" s="1484">
        <f t="shared" si="54"/>
        <v>6.1174999999999997</v>
      </c>
      <c r="AC33" s="1484">
        <f t="shared" si="54"/>
        <v>0.27450000000000002</v>
      </c>
      <c r="AD33" s="1557">
        <f t="shared" si="54"/>
        <v>4</v>
      </c>
      <c r="AE33" s="1484">
        <f t="shared" si="54"/>
        <v>0.63500000000000001</v>
      </c>
      <c r="AF33" s="1476">
        <f t="shared" si="54"/>
        <v>16.3</v>
      </c>
      <c r="AG33" s="1476">
        <f t="shared" si="54"/>
        <v>9.875</v>
      </c>
      <c r="AH33" s="1484">
        <f t="shared" si="54"/>
        <v>0.50816823899371066</v>
      </c>
      <c r="AI33" s="1484">
        <f t="shared" si="54"/>
        <v>6.0975000000000001</v>
      </c>
      <c r="AJ33" s="1495">
        <f t="shared" si="54"/>
        <v>0.30975000000000003</v>
      </c>
      <c r="AK33" s="1559">
        <f t="shared" si="54"/>
        <v>3.75</v>
      </c>
      <c r="AL33" s="1495">
        <f t="shared" si="54"/>
        <v>0.61</v>
      </c>
      <c r="AM33" s="1496">
        <f t="shared" si="54"/>
        <v>16.600000000000001</v>
      </c>
      <c r="AN33" s="1496">
        <f t="shared" si="54"/>
        <v>9.9</v>
      </c>
      <c r="AO33" s="1495">
        <f t="shared" si="54"/>
        <v>0.48666666666666669</v>
      </c>
      <c r="AP33" s="1497">
        <f t="shared" si="54"/>
        <v>2.2333333333333334E-2</v>
      </c>
      <c r="AQ33" s="1559">
        <f t="shared" si="54"/>
        <v>1</v>
      </c>
      <c r="AR33" s="1495">
        <f t="shared" si="54"/>
        <v>0.36499999999999999</v>
      </c>
      <c r="AS33" s="2529">
        <f>IF(AS32&lt;=0.01,"",AVERAGE(AS8:AS31))</f>
        <v>1.15E-2</v>
      </c>
      <c r="AT33" s="2529">
        <f>IF(AT32&lt;=0.01,"",AVERAGE(AT8:AT31))</f>
        <v>3.8000000000000006E-2</v>
      </c>
      <c r="AU33" s="1157">
        <f>IF(AU32&lt;=0,"",AVERAGE(AU8:AU31))</f>
        <v>4.2500000000000003E-2</v>
      </c>
      <c r="AV33" s="1328">
        <f>IF(AV32&lt;=0,"",AVERAGE(AV8:AV31))</f>
        <v>1</v>
      </c>
      <c r="AW33" s="1157">
        <f>IF(AW32&lt;=0,"",AVERAGE(AW8:AW31))</f>
        <v>0.36166666666666664</v>
      </c>
      <c r="AX33" s="1369" t="str">
        <f>IF(AX32&lt;=0.01,"",AVERAGE(AX8:AX31))</f>
        <v/>
      </c>
      <c r="AY33" s="1157">
        <f>IF(AY32&lt;=0,"",AVERAGE(AY8:AY31))</f>
        <v>4.3833333333333328E-2</v>
      </c>
      <c r="AZ33" s="1328">
        <f>IF(AZ32&lt;=0,"",AVERAGE(AZ8:AZ31))</f>
        <v>1</v>
      </c>
      <c r="BA33" s="1157">
        <f>IF(BA32&lt;=0,"",AVERAGE(BA8:BA31))</f>
        <v>0.34166666666666673</v>
      </c>
      <c r="BB33" s="1369" t="str">
        <f>IF(BB32&lt;=0.01,"",AVERAGE(BB8:BB31))</f>
        <v/>
      </c>
      <c r="BC33" s="1157">
        <f>IF(BC32&lt;=0,"",AVERAGE(BC8:BC31))</f>
        <v>7.1400000000000006</v>
      </c>
      <c r="BD33" s="1157">
        <f>IF(BD32&lt;=0,"",AVERAGE(BD8:BD31))</f>
        <v>5.5E-2</v>
      </c>
      <c r="BE33" s="1328">
        <f>IF(BE32&lt;=0,"",AVERAGE(BE8:BE31))</f>
        <v>1</v>
      </c>
      <c r="BF33" s="1157">
        <f>IF(BF32&lt;=0,"",AVERAGE(BF8:BF31))</f>
        <v>3.9499999999999997</v>
      </c>
      <c r="BG33" s="1325">
        <f t="shared" ref="BG33:BI33" si="56">IF(BG32&lt;=0,"",AVERAGE(BG8:BG31))</f>
        <v>15.6</v>
      </c>
      <c r="BH33" s="1328">
        <f t="shared" si="56"/>
        <v>22</v>
      </c>
      <c r="BI33" s="1328">
        <f t="shared" si="56"/>
        <v>33</v>
      </c>
      <c r="BJ33" s="1369">
        <f>IF(BJ32&lt;=0.01,"",AVERAGE(BJ8:BJ31))</f>
        <v>1.6E-2</v>
      </c>
      <c r="BK33" s="1157">
        <f>IF(BK32&lt;=0,"",AVERAGE(BK8:BK31))</f>
        <v>7.2233333333333327</v>
      </c>
      <c r="BL33" s="1157">
        <f>IF(BL32&lt;=0,"",AVERAGE(BL8:BL31))</f>
        <v>5.566666666666667E-2</v>
      </c>
      <c r="BM33" s="1328">
        <f>IF(BM32&lt;=0,"",AVERAGE(BM8:BM31))</f>
        <v>1.1666666666666667</v>
      </c>
      <c r="BN33" s="1325">
        <f>IF(BN32&lt;=0,"",AVERAGE(BN8:BN31))</f>
        <v>3.9833333333333329</v>
      </c>
      <c r="BO33" s="1325">
        <f t="shared" ref="BO33:BQ33" si="57">IF(BO32&lt;=0,"",AVERAGE(BO8:BO31))</f>
        <v>16.483333333333334</v>
      </c>
      <c r="BP33" s="1328">
        <f t="shared" si="57"/>
        <v>21.5</v>
      </c>
      <c r="BQ33" s="1328">
        <f t="shared" si="57"/>
        <v>32.5</v>
      </c>
      <c r="BR33" s="2523">
        <f t="shared" ref="BR33:BT33" si="58">IF(BR32&lt;=0.01,"",AVERAGE(BR8:BR31))</f>
        <v>1.2999999999999999E-2</v>
      </c>
      <c r="BS33" s="2420">
        <f t="shared" si="58"/>
        <v>3.9499999999999997</v>
      </c>
      <c r="BT33" s="2420">
        <f t="shared" si="58"/>
        <v>3.6666666666666665</v>
      </c>
      <c r="BU33" s="2420">
        <f>IF(BU32&lt;=0.01,"",AVERAGE(BU8:BU31))</f>
        <v>3.2666666666666671</v>
      </c>
      <c r="BV33" s="2947"/>
      <c r="BW33" s="2948"/>
      <c r="BX33" s="2434" t="s">
        <v>52</v>
      </c>
      <c r="BY33" s="2416">
        <f>IF(BY30&gt;=0.1,MAX(BY8,BY10,BY12,BY14,BY16,BY18,BY20,BY22,BY24,BY26,BY28),"")</f>
        <v>9.8000000000000007</v>
      </c>
      <c r="BZ33" s="2417">
        <f t="shared" ref="BZ33:DW33" si="59">IF(BZ30&gt;=0.1,MAX(BZ$8,BZ$10,BZ$12,BZ$14,BZ$16,BZ$18,BZ$20,BZ$22,BZ$24,BZ$26,BZ$28),"")</f>
        <v>9.8000000000000007</v>
      </c>
      <c r="CA33" s="2417">
        <f t="shared" si="59"/>
        <v>9.8000000000000007</v>
      </c>
      <c r="CB33" s="2417">
        <f t="shared" si="59"/>
        <v>29.400000000000002</v>
      </c>
      <c r="CC33" s="2417">
        <f t="shared" si="59"/>
        <v>9.3000000000000007</v>
      </c>
      <c r="CD33" s="2417">
        <f t="shared" si="59"/>
        <v>9.3000000000000007</v>
      </c>
      <c r="CE33" s="2417">
        <f t="shared" si="59"/>
        <v>9.3000000000000007</v>
      </c>
      <c r="CF33" s="2417">
        <f t="shared" si="59"/>
        <v>27.900000000000002</v>
      </c>
      <c r="CG33" s="2417" t="str">
        <f t="shared" si="59"/>
        <v/>
      </c>
      <c r="CH33" s="2417">
        <f t="shared" si="59"/>
        <v>10.66464</v>
      </c>
      <c r="CI33" s="2417" t="str">
        <f t="shared" si="59"/>
        <v/>
      </c>
      <c r="CJ33" s="2417">
        <f t="shared" si="59"/>
        <v>17.612639999999999</v>
      </c>
      <c r="CK33" s="2417">
        <f t="shared" si="59"/>
        <v>27.449280000000002</v>
      </c>
      <c r="CL33" s="2418">
        <f t="shared" si="59"/>
        <v>1.3104</v>
      </c>
      <c r="CM33" s="2511" t="s">
        <v>52</v>
      </c>
      <c r="CN33" s="2488">
        <f t="shared" si="59"/>
        <v>50.064035394108743</v>
      </c>
      <c r="CO33" s="2489">
        <f t="shared" si="59"/>
        <v>3258.8317999999999</v>
      </c>
      <c r="CP33" s="2489" t="str">
        <f t="shared" si="59"/>
        <v/>
      </c>
      <c r="CQ33" s="2489">
        <f t="shared" si="59"/>
        <v>491.62995594713658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1.6273405207312397</v>
      </c>
      <c r="CY33" s="2417">
        <f t="shared" si="59"/>
        <v>1.6273405207312397</v>
      </c>
      <c r="CZ33" s="2417">
        <f t="shared" si="59"/>
        <v>1.6273405207312397</v>
      </c>
      <c r="DA33" s="2498">
        <f t="shared" si="59"/>
        <v>0.20179846413258676</v>
      </c>
      <c r="DB33" s="2498">
        <f t="shared" si="59"/>
        <v>0.20179846413258676</v>
      </c>
      <c r="DC33" s="2498">
        <f t="shared" si="59"/>
        <v>0.17075254657372727</v>
      </c>
      <c r="DD33" s="2498">
        <f t="shared" si="59"/>
        <v>0.14746810840458263</v>
      </c>
      <c r="DE33" s="2498">
        <f t="shared" si="59"/>
        <v>0.13970662901486777</v>
      </c>
      <c r="DF33" s="2498">
        <f t="shared" si="59"/>
        <v>0.13970662901486777</v>
      </c>
      <c r="DG33" s="2498">
        <f t="shared" si="59"/>
        <v>1.4076618229854692</v>
      </c>
      <c r="DH33" s="2417">
        <f t="shared" si="59"/>
        <v>2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7.034372501998401E-2</v>
      </c>
      <c r="DL33" s="2498">
        <f t="shared" si="59"/>
        <v>1.1123470522803114</v>
      </c>
      <c r="DM33" s="2498">
        <f t="shared" si="59"/>
        <v>0.50297061504482166</v>
      </c>
      <c r="DN33" s="2498">
        <f t="shared" si="59"/>
        <v>0.10098532237622143</v>
      </c>
      <c r="DO33" s="2498">
        <f t="shared" si="59"/>
        <v>3.8085679706969491</v>
      </c>
      <c r="DP33" s="2498">
        <f t="shared" si="59"/>
        <v>0.71123907964436817</v>
      </c>
      <c r="DQ33" s="2498">
        <f t="shared" si="59"/>
        <v>5.0983376183880571</v>
      </c>
      <c r="DR33" s="2498">
        <f t="shared" si="59"/>
        <v>1.1370658756643184</v>
      </c>
      <c r="DS33" s="2498">
        <f t="shared" si="59"/>
        <v>0.54022769764073442</v>
      </c>
      <c r="DT33" s="2498">
        <f t="shared" si="59"/>
        <v>9.321722065497362E-2</v>
      </c>
      <c r="DU33" s="2498">
        <f t="shared" si="59"/>
        <v>4.0278737967566878</v>
      </c>
      <c r="DV33" s="2498">
        <f t="shared" si="59"/>
        <v>0.78481553615930277</v>
      </c>
      <c r="DW33" s="2508">
        <f t="shared" si="59"/>
        <v>9.7260594566172163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60">IF(C32&lt;=0,"",MIN(C8:C31))</f>
        <v>18</v>
      </c>
      <c r="D34" s="1328">
        <f t="shared" si="60"/>
        <v>16</v>
      </c>
      <c r="E34" s="1157">
        <f t="shared" si="60"/>
        <v>6.81</v>
      </c>
      <c r="F34" s="1328">
        <f t="shared" si="60"/>
        <v>75</v>
      </c>
      <c r="G34" s="1328">
        <f t="shared" si="60"/>
        <v>109</v>
      </c>
      <c r="H34" s="1325">
        <f t="shared" si="60"/>
        <v>16.600000000000001</v>
      </c>
      <c r="I34" s="1369">
        <f t="shared" si="60"/>
        <v>0.30399999999999999</v>
      </c>
      <c r="J34" s="1369">
        <f>IF(J32&lt;=0.001,"",MIN(J8:J31))</f>
        <v>3.2000000000000001E-2</v>
      </c>
      <c r="K34" s="1157">
        <f t="shared" si="60"/>
        <v>5.98</v>
      </c>
      <c r="L34" s="1328">
        <f t="shared" si="60"/>
        <v>10</v>
      </c>
      <c r="M34" s="1369">
        <f t="shared" si="60"/>
        <v>4.9000000000000002E-2</v>
      </c>
      <c r="N34" s="1484">
        <f t="shared" si="60"/>
        <v>5.99</v>
      </c>
      <c r="O34" s="1557">
        <f t="shared" si="60"/>
        <v>10</v>
      </c>
      <c r="P34" s="1476" t="str">
        <f t="shared" si="60"/>
        <v/>
      </c>
      <c r="Q34" s="1484">
        <f t="shared" si="60"/>
        <v>6</v>
      </c>
      <c r="R34" s="1557">
        <f t="shared" si="60"/>
        <v>10</v>
      </c>
      <c r="S34" s="1476" t="str">
        <f t="shared" si="60"/>
        <v/>
      </c>
      <c r="T34" s="1484">
        <f t="shared" si="60"/>
        <v>6.03</v>
      </c>
      <c r="U34" s="1484">
        <f t="shared" si="60"/>
        <v>0.36299999999999999</v>
      </c>
      <c r="V34" s="1557">
        <f t="shared" si="60"/>
        <v>4</v>
      </c>
      <c r="W34" s="1484">
        <f t="shared" ref="W34" si="61">IF(W32&lt;=0,"",MIN(W8:W31))</f>
        <v>0.66</v>
      </c>
      <c r="X34" s="1476">
        <f t="shared" ref="X34:AR34" si="62">IF(X32&lt;=0,"",MIN(X8:X31))</f>
        <v>15.5</v>
      </c>
      <c r="Y34" s="1476">
        <f t="shared" si="62"/>
        <v>9.6999999999999993</v>
      </c>
      <c r="Z34" s="1484">
        <f t="shared" si="62"/>
        <v>0.50128930817610051</v>
      </c>
      <c r="AA34" s="1483">
        <f t="shared" ref="AA34" si="63">IF(AA32&lt;=0,"",MIN(AA8:AA31))</f>
        <v>3.5000000000000003E-2</v>
      </c>
      <c r="AB34" s="1484">
        <f t="shared" si="62"/>
        <v>6.06</v>
      </c>
      <c r="AC34" s="1484">
        <f t="shared" si="62"/>
        <v>0.25</v>
      </c>
      <c r="AD34" s="1557">
        <f t="shared" si="62"/>
        <v>4</v>
      </c>
      <c r="AE34" s="1484">
        <f t="shared" si="62"/>
        <v>0.54</v>
      </c>
      <c r="AF34" s="1476">
        <f t="shared" si="62"/>
        <v>15.5</v>
      </c>
      <c r="AG34" s="1476">
        <f t="shared" si="62"/>
        <v>9.8000000000000007</v>
      </c>
      <c r="AH34" s="1484">
        <f t="shared" si="62"/>
        <v>0.50522012578616349</v>
      </c>
      <c r="AI34" s="1484">
        <f t="shared" si="62"/>
        <v>6.05</v>
      </c>
      <c r="AJ34" s="1495">
        <f t="shared" si="62"/>
        <v>0.22800000000000001</v>
      </c>
      <c r="AK34" s="1559">
        <f t="shared" si="62"/>
        <v>3</v>
      </c>
      <c r="AL34" s="1495">
        <f t="shared" si="62"/>
        <v>0.59</v>
      </c>
      <c r="AM34" s="1496">
        <f t="shared" si="62"/>
        <v>16.5</v>
      </c>
      <c r="AN34" s="1496">
        <f t="shared" si="62"/>
        <v>9.8000000000000007</v>
      </c>
      <c r="AO34" s="1495">
        <f t="shared" si="62"/>
        <v>0.48296296296296298</v>
      </c>
      <c r="AP34" s="1497">
        <f t="shared" si="62"/>
        <v>0.02</v>
      </c>
      <c r="AQ34" s="1559">
        <f t="shared" si="62"/>
        <v>1</v>
      </c>
      <c r="AR34" s="1495">
        <f t="shared" si="62"/>
        <v>0.31</v>
      </c>
      <c r="AS34" s="2529">
        <f>IF(AS32&lt;=0.01,"",MIN(AS8:AS31))</f>
        <v>1.0999999999999999E-2</v>
      </c>
      <c r="AT34" s="2529">
        <f>IF(AT32&lt;=0.01,"",MIN(AT8:AT31))</f>
        <v>3.5000000000000003E-2</v>
      </c>
      <c r="AU34" s="1157">
        <f>IF(AU32&lt;=0,"",MIN(AU8:AU31))</f>
        <v>2.4E-2</v>
      </c>
      <c r="AV34" s="1328">
        <f>IF(AV32&lt;=0,"",MIN(AV8:AV31))</f>
        <v>1</v>
      </c>
      <c r="AW34" s="1157">
        <f>IF(AW32&lt;=0,"",MIN(AW8:AW31))</f>
        <v>0.3</v>
      </c>
      <c r="AX34" s="1369" t="str">
        <f>IF(AX32&lt;=0.01,"",MIN(AX8:AX31))</f>
        <v/>
      </c>
      <c r="AY34" s="1157">
        <f>IF(AY32&lt;=0,"",MIN(AY8:AY31))</f>
        <v>2.4E-2</v>
      </c>
      <c r="AZ34" s="1328">
        <f>IF(AZ32&lt;=0,"",MIN(AZ8:AZ31))</f>
        <v>1</v>
      </c>
      <c r="BA34" s="1157">
        <f>IF(BA32&lt;=0,"",MIN(BA8:BA31))</f>
        <v>0.23</v>
      </c>
      <c r="BB34" s="1369" t="str">
        <f>IF(BB32&lt;=0.01,"",MIN(BB8:BB31))</f>
        <v/>
      </c>
      <c r="BC34" s="1157">
        <f>IF(BC32&lt;=0,"",MIN(BC8:BC31))</f>
        <v>7.04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15.5</v>
      </c>
      <c r="BH34" s="1328">
        <f t="shared" si="64"/>
        <v>22</v>
      </c>
      <c r="BI34" s="1328">
        <f t="shared" si="64"/>
        <v>30</v>
      </c>
      <c r="BJ34" s="1369">
        <f>IF(BJ32&lt;=0.01,"",MIN(BJ8:BJ31))</f>
        <v>1.2999999999999999E-2</v>
      </c>
      <c r="BK34" s="1157">
        <f>IF(BK32&lt;=0,"",MIN(BK8:BK31))</f>
        <v>7.1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16.100000000000001</v>
      </c>
      <c r="BP34" s="1328">
        <f t="shared" si="65"/>
        <v>21</v>
      </c>
      <c r="BQ34" s="1328">
        <f t="shared" si="65"/>
        <v>32</v>
      </c>
      <c r="BR34" s="2523">
        <f t="shared" ref="BR34:BT34" si="66">IF(BR32&lt;=0.01,"",MIN(BR8:BR31))</f>
        <v>1.0999999999999999E-2</v>
      </c>
      <c r="BS34" s="2420">
        <f t="shared" si="66"/>
        <v>3.7</v>
      </c>
      <c r="BT34" s="2420">
        <f t="shared" si="66"/>
        <v>3.6</v>
      </c>
      <c r="BU34" s="2476">
        <f>IF(BU32&lt;=0.01,"",MIN(BU8:BU31))</f>
        <v>1.6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18020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1020</v>
      </c>
      <c r="CY34" s="2440">
        <f t="shared" si="67"/>
        <v>1000</v>
      </c>
      <c r="CZ34" s="2440">
        <f t="shared" si="67"/>
        <v>960</v>
      </c>
      <c r="DA34" s="2440">
        <f t="shared" si="67"/>
        <v>1500</v>
      </c>
      <c r="DB34" s="2440">
        <f t="shared" si="67"/>
        <v>1500</v>
      </c>
      <c r="DC34" s="2440">
        <f t="shared" si="67"/>
        <v>1220</v>
      </c>
      <c r="DD34" s="2440">
        <f t="shared" si="67"/>
        <v>1100</v>
      </c>
      <c r="DE34" s="2440">
        <f t="shared" si="67"/>
        <v>1060</v>
      </c>
      <c r="DF34" s="2440">
        <f t="shared" si="67"/>
        <v>1060</v>
      </c>
      <c r="DG34" s="2440">
        <f t="shared" si="67"/>
        <v>2220</v>
      </c>
      <c r="DH34" s="2440">
        <f t="shared" si="67"/>
        <v>0</v>
      </c>
      <c r="DI34" s="2440">
        <f t="shared" si="67"/>
        <v>3720</v>
      </c>
      <c r="DJ34" s="2440">
        <f t="shared" si="67"/>
        <v>3720</v>
      </c>
      <c r="DK34" s="2440">
        <f t="shared" si="67"/>
        <v>3720</v>
      </c>
      <c r="DL34" s="2502">
        <f t="shared" si="67"/>
        <v>266</v>
      </c>
      <c r="DM34" s="2440">
        <f t="shared" si="67"/>
        <v>321</v>
      </c>
      <c r="DN34" s="2440">
        <f t="shared" si="67"/>
        <v>39</v>
      </c>
      <c r="DO34" s="2440">
        <f t="shared" si="67"/>
        <v>4240</v>
      </c>
      <c r="DP34" s="2440">
        <f t="shared" si="67"/>
        <v>865</v>
      </c>
      <c r="DQ34" s="2440">
        <f t="shared" si="67"/>
        <v>943</v>
      </c>
      <c r="DR34" s="2440">
        <f t="shared" si="67"/>
        <v>134</v>
      </c>
      <c r="DS34" s="2440">
        <f t="shared" si="67"/>
        <v>167</v>
      </c>
      <c r="DT34" s="2440">
        <f t="shared" si="67"/>
        <v>18</v>
      </c>
      <c r="DU34" s="2440">
        <f t="shared" si="67"/>
        <v>2280</v>
      </c>
      <c r="DV34" s="2440">
        <f t="shared" si="67"/>
        <v>469</v>
      </c>
      <c r="DW34" s="2440">
        <f t="shared" si="67"/>
        <v>900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7.18</v>
      </c>
      <c r="F35" s="1329">
        <f t="shared" si="68"/>
        <v>78</v>
      </c>
      <c r="G35" s="1329">
        <f t="shared" si="68"/>
        <v>116</v>
      </c>
      <c r="H35" s="1326">
        <f t="shared" si="68"/>
        <v>17.100000000000001</v>
      </c>
      <c r="I35" s="1370">
        <f t="shared" si="68"/>
        <v>0.318</v>
      </c>
      <c r="J35" s="1370">
        <f>IF(J32&lt;=0.001,"",MAX(J8:J31))</f>
        <v>3.6999999999999998E-2</v>
      </c>
      <c r="K35" s="1158">
        <f t="shared" si="68"/>
        <v>6.14</v>
      </c>
      <c r="L35" s="1329">
        <f t="shared" si="68"/>
        <v>12</v>
      </c>
      <c r="M35" s="1370">
        <f t="shared" si="68"/>
        <v>6.0999999999999999E-2</v>
      </c>
      <c r="N35" s="1485">
        <f t="shared" si="68"/>
        <v>6.12</v>
      </c>
      <c r="O35" s="1558">
        <f t="shared" si="68"/>
        <v>12</v>
      </c>
      <c r="P35" s="1477" t="str">
        <f t="shared" si="68"/>
        <v/>
      </c>
      <c r="Q35" s="1485">
        <f t="shared" si="68"/>
        <v>6.06</v>
      </c>
      <c r="R35" s="1558">
        <f t="shared" si="68"/>
        <v>12</v>
      </c>
      <c r="S35" s="1477" t="str">
        <f t="shared" si="68"/>
        <v/>
      </c>
      <c r="T35" s="1485">
        <f t="shared" si="68"/>
        <v>6.19</v>
      </c>
      <c r="U35" s="1485">
        <f t="shared" si="68"/>
        <v>0.46400000000000002</v>
      </c>
      <c r="V35" s="1558">
        <f t="shared" si="68"/>
        <v>5</v>
      </c>
      <c r="W35" s="1485">
        <f t="shared" ref="W35" si="69">IF(W32&lt;=0,"",MAX(W8:W31))</f>
        <v>0.78</v>
      </c>
      <c r="X35" s="1477">
        <f t="shared" ref="X35:AR35" si="70">IF(X32&lt;=0,"",MAX(X8:X31))</f>
        <v>15.8</v>
      </c>
      <c r="Y35" s="1477">
        <f t="shared" si="70"/>
        <v>9.9</v>
      </c>
      <c r="Z35" s="1485">
        <f t="shared" si="70"/>
        <v>0.50915094339622646</v>
      </c>
      <c r="AA35" s="1486">
        <f t="shared" ref="AA35" si="71">IF(AA32&lt;=0,"",MAX(AA8:AA31))</f>
        <v>4.1000000000000002E-2</v>
      </c>
      <c r="AB35" s="1485">
        <f t="shared" si="70"/>
        <v>6.18</v>
      </c>
      <c r="AC35" s="1485">
        <f t="shared" si="70"/>
        <v>0.33200000000000002</v>
      </c>
      <c r="AD35" s="1558">
        <f t="shared" si="70"/>
        <v>4</v>
      </c>
      <c r="AE35" s="1485">
        <f t="shared" si="70"/>
        <v>0.73</v>
      </c>
      <c r="AF35" s="1477">
        <f t="shared" si="70"/>
        <v>16.7</v>
      </c>
      <c r="AG35" s="1477">
        <f t="shared" si="70"/>
        <v>10</v>
      </c>
      <c r="AH35" s="1485">
        <f t="shared" si="70"/>
        <v>0.51308176100628922</v>
      </c>
      <c r="AI35" s="1485">
        <f t="shared" si="70"/>
        <v>6.12</v>
      </c>
      <c r="AJ35" s="1495">
        <f t="shared" si="70"/>
        <v>0.441</v>
      </c>
      <c r="AK35" s="1559">
        <f t="shared" si="70"/>
        <v>4</v>
      </c>
      <c r="AL35" s="1495">
        <f t="shared" si="70"/>
        <v>0.65</v>
      </c>
      <c r="AM35" s="1496">
        <f t="shared" si="70"/>
        <v>16.7</v>
      </c>
      <c r="AN35" s="1496">
        <f t="shared" si="70"/>
        <v>10</v>
      </c>
      <c r="AO35" s="1495">
        <f t="shared" si="70"/>
        <v>0.49037037037037035</v>
      </c>
      <c r="AP35" s="1497">
        <f t="shared" si="70"/>
        <v>2.4E-2</v>
      </c>
      <c r="AQ35" s="1559">
        <f t="shared" si="70"/>
        <v>1</v>
      </c>
      <c r="AR35" s="1495">
        <f t="shared" si="70"/>
        <v>0.4</v>
      </c>
      <c r="AS35" s="2530">
        <f>IF(AS32&lt;=0.01,"",MAX(AS8:AS31))</f>
        <v>1.2E-2</v>
      </c>
      <c r="AT35" s="2530">
        <f>IF(AT32&lt;=0.01,"",MAX(AT8:AT31))</f>
        <v>0.04</v>
      </c>
      <c r="AU35" s="1158">
        <f>IF(AU32&lt;=0,"",MAX(AU8:AU31))</f>
        <v>6.8000000000000005E-2</v>
      </c>
      <c r="AV35" s="1329">
        <f>IF(AV32&lt;=0,"",MAX(AV8:AV31))</f>
        <v>1</v>
      </c>
      <c r="AW35" s="1158">
        <f>IF(AW32&lt;=0,"",MAX(AW8:AW31))</f>
        <v>0.42</v>
      </c>
      <c r="AX35" s="1370" t="str">
        <f>IF(AX32&lt;=0.01,"",MAX(AX8:AX31))</f>
        <v/>
      </c>
      <c r="AY35" s="1158">
        <f>IF(AY32&lt;=0,"",MAX(AY8:AY31))</f>
        <v>6.6000000000000003E-2</v>
      </c>
      <c r="AZ35" s="1329">
        <f>IF(AZ32&lt;=0,"",MAX(AZ8:AZ31))</f>
        <v>1</v>
      </c>
      <c r="BA35" s="1158">
        <f>IF(BA32&lt;=0,"",MAX(BA8:BA31))</f>
        <v>0.44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2">IF(BG32&lt;=0,"",MAX(BG8:BG31))</f>
        <v>15.8</v>
      </c>
      <c r="BH35" s="1329">
        <f t="shared" si="72"/>
        <v>22</v>
      </c>
      <c r="BI35" s="1329">
        <f t="shared" si="72"/>
        <v>36</v>
      </c>
      <c r="BJ35" s="1370">
        <f>IF(BJ32&lt;=0.01,"",MAX(BJ8:BJ31))</f>
        <v>1.9E-2</v>
      </c>
      <c r="BK35" s="1158">
        <f>IF(BK32&lt;=0,"",MAX(BK8:BK31))</f>
        <v>7.4</v>
      </c>
      <c r="BL35" s="1158">
        <f>IF(BL32&lt;=0,"",MAX(BL8:BL31))</f>
        <v>6.2E-2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3">IF(BO32&lt;=0,"",MAX(BO8:BO31))</f>
        <v>16.7</v>
      </c>
      <c r="BP35" s="1329">
        <f t="shared" si="73"/>
        <v>22</v>
      </c>
      <c r="BQ35" s="1329">
        <f t="shared" si="73"/>
        <v>33</v>
      </c>
      <c r="BR35" s="2524">
        <f t="shared" ref="BR35:BT35" si="74">IF(BR32&lt;=0.01,"",MAX(BR8:BR31))</f>
        <v>1.4999999999999999E-2</v>
      </c>
      <c r="BS35" s="2421">
        <f t="shared" si="74"/>
        <v>4.0999999999999996</v>
      </c>
      <c r="BT35" s="2421">
        <f t="shared" si="74"/>
        <v>3.7</v>
      </c>
      <c r="BU35" s="2477">
        <f>IF(BU32&lt;=0.01,"",MAX(BU8:BU31))</f>
        <v>4.5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6006.666666666667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340</v>
      </c>
      <c r="CY35" s="2438">
        <f t="shared" si="75"/>
        <v>333.33333333333331</v>
      </c>
      <c r="CZ35" s="2438">
        <f t="shared" si="75"/>
        <v>320</v>
      </c>
      <c r="DA35" s="2438">
        <f t="shared" si="75"/>
        <v>500</v>
      </c>
      <c r="DB35" s="2438">
        <f t="shared" si="75"/>
        <v>500</v>
      </c>
      <c r="DC35" s="2438">
        <f t="shared" si="75"/>
        <v>406.66666666666669</v>
      </c>
      <c r="DD35" s="2438">
        <f t="shared" si="75"/>
        <v>366.66666666666669</v>
      </c>
      <c r="DE35" s="2438">
        <f t="shared" si="75"/>
        <v>353.33333333333331</v>
      </c>
      <c r="DF35" s="2438">
        <f t="shared" si="75"/>
        <v>353.33333333333331</v>
      </c>
      <c r="DG35" s="2438">
        <f t="shared" si="75"/>
        <v>740</v>
      </c>
      <c r="DH35" s="2438" t="str">
        <f t="shared" si="75"/>
        <v/>
      </c>
      <c r="DI35" s="2438">
        <f t="shared" si="75"/>
        <v>1240</v>
      </c>
      <c r="DJ35" s="2438">
        <f t="shared" si="75"/>
        <v>1240</v>
      </c>
      <c r="DK35" s="2438">
        <f t="shared" si="75"/>
        <v>1240</v>
      </c>
      <c r="DL35" s="2503">
        <f t="shared" si="75"/>
        <v>88.666666666666671</v>
      </c>
      <c r="DM35" s="2438">
        <f t="shared" si="75"/>
        <v>107</v>
      </c>
      <c r="DN35" s="2438">
        <f t="shared" si="75"/>
        <v>13</v>
      </c>
      <c r="DO35" s="2438">
        <f t="shared" si="75"/>
        <v>1413.3333333333333</v>
      </c>
      <c r="DP35" s="2438">
        <f t="shared" si="75"/>
        <v>288.33333333333331</v>
      </c>
      <c r="DQ35" s="2438">
        <f t="shared" si="75"/>
        <v>314.33333333333331</v>
      </c>
      <c r="DR35" s="2438">
        <f t="shared" si="75"/>
        <v>44.666666666666664</v>
      </c>
      <c r="DS35" s="2438">
        <f t="shared" si="75"/>
        <v>55.666666666666664</v>
      </c>
      <c r="DT35" s="2438">
        <f t="shared" si="75"/>
        <v>6</v>
      </c>
      <c r="DU35" s="2438">
        <f t="shared" si="75"/>
        <v>760</v>
      </c>
      <c r="DV35" s="2438">
        <f t="shared" si="75"/>
        <v>156.33333333333334</v>
      </c>
      <c r="DW35" s="2468">
        <f t="shared" si="75"/>
        <v>300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6.0566666666666675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11.166666666666666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0.46400000000000002</v>
      </c>
      <c r="Z36" s="931"/>
      <c r="AA36" s="931"/>
      <c r="AB36" s="1623" t="s">
        <v>515</v>
      </c>
      <c r="AC36" s="1624"/>
      <c r="AD36" s="1624"/>
      <c r="AE36" s="2968">
        <f>MIN(AE34,W34,AL34)</f>
        <v>0.54</v>
      </c>
      <c r="AF36" s="2968"/>
      <c r="AG36" s="2968"/>
      <c r="AH36" s="2968"/>
      <c r="AI36" s="2968"/>
      <c r="AJ36" s="2969"/>
      <c r="AK36" s="1491">
        <f>IF(T32&lt;=0,"",AVERAGE(T33,AB33,AI33))</f>
        <v>6.104166666666667</v>
      </c>
      <c r="AL36" s="1492"/>
      <c r="AM36" s="1625"/>
      <c r="AN36" s="1625"/>
      <c r="AO36" s="1625"/>
      <c r="AP36" s="1493">
        <f>MAX(AP35,AU35,AY35)</f>
        <v>6.8000000000000005E-2</v>
      </c>
      <c r="AQ36" s="1494"/>
      <c r="AR36" s="1494"/>
      <c r="AS36" s="934"/>
      <c r="AT36" s="934"/>
      <c r="AU36" s="1260">
        <f>IF(W32&lt;=0,"",MIN(AE34,W34,AL34))</f>
        <v>0.54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6.8000000000000005E-2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340</v>
      </c>
      <c r="CY36" s="2439">
        <f t="shared" si="76"/>
        <v>320</v>
      </c>
      <c r="CZ36" s="2439">
        <f t="shared" si="76"/>
        <v>300</v>
      </c>
      <c r="DA36" s="2439">
        <f t="shared" si="76"/>
        <v>480</v>
      </c>
      <c r="DB36" s="2439">
        <f t="shared" si="76"/>
        <v>460</v>
      </c>
      <c r="DC36" s="2439">
        <f t="shared" si="76"/>
        <v>380</v>
      </c>
      <c r="DD36" s="2439">
        <f t="shared" si="76"/>
        <v>360</v>
      </c>
      <c r="DE36" s="2439">
        <f t="shared" si="76"/>
        <v>340</v>
      </c>
      <c r="DF36" s="2439">
        <f t="shared" si="76"/>
        <v>340</v>
      </c>
      <c r="DG36" s="2439">
        <f t="shared" si="76"/>
        <v>740</v>
      </c>
      <c r="DH36" s="2439" t="str">
        <f t="shared" si="76"/>
        <v/>
      </c>
      <c r="DI36" s="2439">
        <f t="shared" si="76"/>
        <v>1240</v>
      </c>
      <c r="DJ36" s="2439">
        <f t="shared" si="76"/>
        <v>1240</v>
      </c>
      <c r="DK36" s="2439">
        <f t="shared" si="76"/>
        <v>1240</v>
      </c>
      <c r="DL36" s="2504">
        <f t="shared" si="76"/>
        <v>88</v>
      </c>
      <c r="DM36" s="2439">
        <f t="shared" si="76"/>
        <v>106</v>
      </c>
      <c r="DN36" s="2439">
        <f t="shared" si="76"/>
        <v>13</v>
      </c>
      <c r="DO36" s="2439">
        <f t="shared" si="76"/>
        <v>1400</v>
      </c>
      <c r="DP36" s="2439">
        <f t="shared" si="76"/>
        <v>285</v>
      </c>
      <c r="DQ36" s="2439">
        <f t="shared" si="76"/>
        <v>309</v>
      </c>
      <c r="DR36" s="2439">
        <f t="shared" si="76"/>
        <v>44</v>
      </c>
      <c r="DS36" s="2439">
        <f t="shared" si="76"/>
        <v>54</v>
      </c>
      <c r="DT36" s="2439">
        <f t="shared" si="76"/>
        <v>6</v>
      </c>
      <c r="DU36" s="2439">
        <f t="shared" si="76"/>
        <v>750</v>
      </c>
      <c r="DV36" s="2439">
        <f t="shared" si="76"/>
        <v>154</v>
      </c>
      <c r="DW36" s="2469">
        <f t="shared" si="76"/>
        <v>295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6020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340</v>
      </c>
      <c r="CY37" s="2441">
        <f t="shared" si="77"/>
        <v>340</v>
      </c>
      <c r="CZ37" s="2441">
        <f t="shared" si="77"/>
        <v>340</v>
      </c>
      <c r="DA37" s="2441">
        <f t="shared" si="77"/>
        <v>520</v>
      </c>
      <c r="DB37" s="2441">
        <f t="shared" si="77"/>
        <v>520</v>
      </c>
      <c r="DC37" s="2441">
        <f t="shared" si="77"/>
        <v>440</v>
      </c>
      <c r="DD37" s="2441">
        <f t="shared" si="77"/>
        <v>380</v>
      </c>
      <c r="DE37" s="2441">
        <f t="shared" si="77"/>
        <v>360</v>
      </c>
      <c r="DF37" s="2441">
        <f t="shared" si="77"/>
        <v>360</v>
      </c>
      <c r="DG37" s="2441">
        <f t="shared" si="77"/>
        <v>740</v>
      </c>
      <c r="DH37" s="2441" t="str">
        <f t="shared" si="77"/>
        <v/>
      </c>
      <c r="DI37" s="2441">
        <f t="shared" si="77"/>
        <v>1240</v>
      </c>
      <c r="DJ37" s="2441">
        <f t="shared" si="77"/>
        <v>1240</v>
      </c>
      <c r="DK37" s="2441">
        <f t="shared" si="77"/>
        <v>1240</v>
      </c>
      <c r="DL37" s="2505">
        <f t="shared" si="77"/>
        <v>90</v>
      </c>
      <c r="DM37" s="2441">
        <f t="shared" si="77"/>
        <v>108</v>
      </c>
      <c r="DN37" s="2441">
        <f t="shared" si="77"/>
        <v>13</v>
      </c>
      <c r="DO37" s="2441">
        <f t="shared" si="77"/>
        <v>1420</v>
      </c>
      <c r="DP37" s="2441">
        <f t="shared" si="77"/>
        <v>290</v>
      </c>
      <c r="DQ37" s="2441">
        <f t="shared" si="77"/>
        <v>325</v>
      </c>
      <c r="DR37" s="2441">
        <f t="shared" si="77"/>
        <v>46</v>
      </c>
      <c r="DS37" s="2441">
        <f t="shared" si="77"/>
        <v>58</v>
      </c>
      <c r="DT37" s="2441">
        <f t="shared" si="77"/>
        <v>6</v>
      </c>
      <c r="DU37" s="2441">
        <f t="shared" si="77"/>
        <v>770</v>
      </c>
      <c r="DV37" s="2441">
        <f t="shared" si="77"/>
        <v>160</v>
      </c>
      <c r="DW37" s="2470">
        <f t="shared" si="77"/>
        <v>310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11.574999999999999</v>
      </c>
      <c r="BX40" s="2994"/>
      <c r="BY40" s="905" t="s">
        <v>53</v>
      </c>
      <c r="BZ40" s="905"/>
      <c r="CA40" s="2942">
        <f>(CJ40-CG40)/1000</f>
        <v>1.0999999999999999E-2</v>
      </c>
      <c r="CB40" s="2942"/>
      <c r="CC40" s="499"/>
      <c r="CD40" s="1626" t="s">
        <v>493</v>
      </c>
      <c r="CE40" s="1626"/>
      <c r="CF40" s="1632" t="s">
        <v>54</v>
      </c>
      <c r="CG40" s="2936">
        <f>'4'!CJ40</f>
        <v>23827647</v>
      </c>
      <c r="CH40" s="2936"/>
      <c r="CI40" s="906" t="s">
        <v>55</v>
      </c>
      <c r="CJ40" s="2988">
        <f t="shared" ref="CJ40:CJ48" si="78">CQ51</f>
        <v>23827658</v>
      </c>
      <c r="CK40" s="2988"/>
      <c r="CL40" s="2333"/>
      <c r="CM40" s="1667" t="s">
        <v>543</v>
      </c>
      <c r="CN40" s="2761">
        <f>VLOOKUP($B$1,'[1]Bulk Tanks'!$C$3:$V$9967,2,0)</f>
        <v>4864</v>
      </c>
      <c r="CO40" s="2761">
        <f>VLOOKUP($B$1,'[1]Bulk Tanks'!$C$3:$V$9967,3,0)</f>
        <v>11000</v>
      </c>
      <c r="CP40" s="2761">
        <f>VLOOKUP($B$1,'[1]Bulk Tanks'!$C$3:$V$9967,4,0)</f>
        <v>11000</v>
      </c>
      <c r="CQ40" s="2761">
        <f>VLOOKUP($B$1,'[1]Bulk Tanks'!$C$3:$V$9967,5,0)</f>
        <v>8700</v>
      </c>
      <c r="CR40" s="2761">
        <f>VLOOKUP($B$1,'[1]Bulk Tanks'!$C$3:$V$9967,6,0)</f>
        <v>8700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0.54</v>
      </c>
      <c r="GR40" s="1664">
        <f t="shared" ref="GR40:GX40" si="79">IF($GL$32=$HN$32,GF32,IF($GX$32=$HN$32,GR32,IF($HJ$32=$HN$32,HD32,"")))</f>
        <v>9.9</v>
      </c>
      <c r="GS40" s="1664">
        <f t="shared" si="79"/>
        <v>25.696969696969695</v>
      </c>
      <c r="GT40" s="1664">
        <f t="shared" si="79"/>
        <v>13.876363636363637</v>
      </c>
      <c r="GU40" s="1664">
        <f t="shared" si="79"/>
        <v>6.06</v>
      </c>
      <c r="GV40" s="1664">
        <f t="shared" si="79"/>
        <v>16.5</v>
      </c>
      <c r="GW40" s="1664">
        <f t="shared" si="79"/>
        <v>10</v>
      </c>
      <c r="GX40" s="1665">
        <f t="shared" si="79"/>
        <v>1.3876363636363638</v>
      </c>
    </row>
    <row r="41" spans="1:208" ht="34.5" customHeight="1" thickBot="1" x14ac:dyDescent="0.35">
      <c r="BV41" s="533" t="s">
        <v>48</v>
      </c>
      <c r="BW41" s="2995">
        <f>CA42+CA43</f>
        <v>15.323</v>
      </c>
      <c r="BX41" s="2995"/>
      <c r="BY41" s="908" t="s">
        <v>53</v>
      </c>
      <c r="BZ41" s="908"/>
      <c r="CA41" s="2942">
        <f t="shared" ref="CA41:CA47" si="80">(CJ41-CG41)/1000</f>
        <v>11.564</v>
      </c>
      <c r="CB41" s="2942"/>
      <c r="CC41" s="499"/>
      <c r="CD41" s="1630" t="s">
        <v>494</v>
      </c>
      <c r="CE41" s="1630"/>
      <c r="CF41" s="909" t="s">
        <v>54</v>
      </c>
      <c r="CG41" s="2936">
        <f>'4'!CJ41</f>
        <v>44880840</v>
      </c>
      <c r="CH41" s="2936"/>
      <c r="CI41" s="906" t="s">
        <v>55</v>
      </c>
      <c r="CJ41" s="2988">
        <f t="shared" si="78"/>
        <v>44892404</v>
      </c>
      <c r="CK41" s="2988"/>
      <c r="CL41" s="2333"/>
      <c r="CM41" s="1668" t="s">
        <v>544</v>
      </c>
      <c r="CN41" s="2762">
        <f>VLOOKUP($B$1,'[1]Bulk Tanks'!$C$3:$V$9967,8,0)</f>
        <v>6585</v>
      </c>
      <c r="CO41" s="2762">
        <f>VLOOKUP($B$1,'[1]Bulk Tanks'!$C$3:$V$9967,9,0)</f>
        <v>7960</v>
      </c>
      <c r="CP41" s="2762">
        <f>VLOOKUP($B$1,'[1]Bulk Tanks'!$C$3:$V$9967,10,0)</f>
        <v>7960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29.628999999999998</v>
      </c>
      <c r="BX42" s="2995"/>
      <c r="BY42" s="908" t="s">
        <v>53</v>
      </c>
      <c r="BZ42" s="908"/>
      <c r="CA42" s="2942">
        <f t="shared" si="80"/>
        <v>4.2359999999999998</v>
      </c>
      <c r="CB42" s="2942"/>
      <c r="CC42" s="499"/>
      <c r="CD42" s="1630" t="s">
        <v>56</v>
      </c>
      <c r="CE42" s="1630"/>
      <c r="CF42" s="1631" t="s">
        <v>54</v>
      </c>
      <c r="CG42" s="2936">
        <f>'4'!CJ42</f>
        <v>10656424</v>
      </c>
      <c r="CH42" s="2936"/>
      <c r="CI42" s="906" t="s">
        <v>55</v>
      </c>
      <c r="CJ42" s="2988">
        <f t="shared" si="78"/>
        <v>10660660</v>
      </c>
      <c r="CK42" s="2988"/>
      <c r="CL42" s="2333"/>
      <c r="CM42" s="2767" t="s">
        <v>545</v>
      </c>
      <c r="CN42" s="2824">
        <f>VLOOKUP($B$1,'[1]Bulk Tanks'!$C$3:$V$9967,11,0)</f>
        <v>19</v>
      </c>
      <c r="CO42" s="2825"/>
      <c r="CP42" s="2824">
        <f>VLOOKUP($B$1,'[1]Bulk Tanks'!$C$3:$V$9967,12,0)</f>
        <v>41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11.087</v>
      </c>
      <c r="CB43" s="2942"/>
      <c r="CC43" s="499"/>
      <c r="CD43" s="1630" t="s">
        <v>495</v>
      </c>
      <c r="CE43" s="1630"/>
      <c r="CF43" s="1631" t="s">
        <v>54</v>
      </c>
      <c r="CG43" s="2936">
        <f>'4'!CJ43</f>
        <v>34722599</v>
      </c>
      <c r="CH43" s="2936"/>
      <c r="CI43" s="906" t="s">
        <v>55</v>
      </c>
      <c r="CJ43" s="2988">
        <f t="shared" si="78"/>
        <v>34733686</v>
      </c>
      <c r="CK43" s="2988"/>
      <c r="CL43" s="2333"/>
      <c r="CM43" s="2767" t="s">
        <v>123</v>
      </c>
      <c r="CN43" s="2917">
        <f>VLOOKUP($B$1,'[1]Bulk Tanks'!$C$3:$V$9967,13,0)</f>
        <v>1358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9.7210000000000001</v>
      </c>
      <c r="CB44" s="2942"/>
      <c r="CC44" s="499"/>
      <c r="CD44" s="1630" t="s">
        <v>57</v>
      </c>
      <c r="CE44" s="1630"/>
      <c r="CF44" s="1631" t="s">
        <v>54</v>
      </c>
      <c r="CG44" s="2936">
        <f>'4'!CJ44</f>
        <v>31819441</v>
      </c>
      <c r="CH44" s="2936"/>
      <c r="CI44" s="906" t="s">
        <v>55</v>
      </c>
      <c r="CJ44" s="2988">
        <f t="shared" si="78"/>
        <v>31829162</v>
      </c>
      <c r="CK44" s="2988"/>
      <c r="CL44" s="2333"/>
      <c r="CM44" s="2767" t="s">
        <v>90</v>
      </c>
      <c r="CN44" s="2917">
        <f>VLOOKUP($B$1,'[1]Bulk Tanks'!$C$3:$V$9967,14,0)</f>
        <v>2700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9.8339999999999996</v>
      </c>
      <c r="CB45" s="2942"/>
      <c r="CC45" s="499"/>
      <c r="CD45" s="1630" t="s">
        <v>58</v>
      </c>
      <c r="CE45" s="1630"/>
      <c r="CF45" s="1631" t="s">
        <v>54</v>
      </c>
      <c r="CG45" s="2936">
        <f>'4'!CJ45</f>
        <v>31781660</v>
      </c>
      <c r="CH45" s="2936"/>
      <c r="CI45" s="906" t="s">
        <v>55</v>
      </c>
      <c r="CJ45" s="2988">
        <f t="shared" si="78"/>
        <v>31791494</v>
      </c>
      <c r="CK45" s="2988"/>
      <c r="CL45" s="2333"/>
      <c r="CM45" s="1668" t="s">
        <v>546</v>
      </c>
      <c r="CN45" s="2928">
        <f>VLOOKUP($B$1,'[1]Bulk Tanks'!$C$3:$V$9967,15,0)</f>
        <v>15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10.074</v>
      </c>
      <c r="CB46" s="2942"/>
      <c r="CC46" s="499"/>
      <c r="CD46" s="1630" t="s">
        <v>59</v>
      </c>
      <c r="CE46" s="1630"/>
      <c r="CF46" s="1631" t="s">
        <v>54</v>
      </c>
      <c r="CG46" s="2936">
        <f>'4'!CJ46</f>
        <v>8414800</v>
      </c>
      <c r="CH46" s="2936"/>
      <c r="CI46" s="906" t="s">
        <v>55</v>
      </c>
      <c r="CJ46" s="2988">
        <f t="shared" si="78"/>
        <v>8424874</v>
      </c>
      <c r="CK46" s="2988"/>
      <c r="CL46" s="2333"/>
      <c r="CM46" s="1668" t="s">
        <v>273</v>
      </c>
      <c r="CN46" s="2917">
        <f>VLOOKUP($B$1,'[1]Bulk Tanks'!$C$3:$V$9967,16,0)</f>
        <v>2478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0.64500000000000002</v>
      </c>
      <c r="CB47" s="2942"/>
      <c r="CC47" s="499"/>
      <c r="CD47" s="1630" t="s">
        <v>62</v>
      </c>
      <c r="CE47" s="1630"/>
      <c r="CF47" s="1631" t="s">
        <v>54</v>
      </c>
      <c r="CG47" s="2936">
        <f>'4'!CJ47</f>
        <v>1940667</v>
      </c>
      <c r="CH47" s="2936"/>
      <c r="CI47" s="906" t="s">
        <v>55</v>
      </c>
      <c r="CJ47" s="2988">
        <f t="shared" si="78"/>
        <v>1941312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0.73949999999967986</v>
      </c>
      <c r="CB48" s="2942"/>
      <c r="CC48" s="499"/>
      <c r="CD48" s="1630" t="s">
        <v>496</v>
      </c>
      <c r="CE48" s="1630"/>
      <c r="CF48" s="1631" t="s">
        <v>54</v>
      </c>
      <c r="CG48" s="2936">
        <f>'4'!CJ48</f>
        <v>9243.2763699999996</v>
      </c>
      <c r="CH48" s="2936"/>
      <c r="CI48" s="906" t="s">
        <v>55</v>
      </c>
      <c r="CJ48" s="2988">
        <f t="shared" si="78"/>
        <v>9244.0158699999993</v>
      </c>
      <c r="CK48" s="2988"/>
      <c r="CL48" s="2322"/>
      <c r="CM48" s="1668" t="s">
        <v>264</v>
      </c>
      <c r="CN48" s="2928">
        <f>VLOOKUP($B$1,'[1]Bulk Tanks'!$C$3:$V$9967,18,0)</f>
        <v>10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492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23827658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44892404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10660660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34733686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31829162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31791494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8424874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1941312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9244.0158699999993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38">
      <pane xSplit="1" ySplit="7" topLeftCell="AY8" activePane="bottomRight" state="frozen"/>
      <selection pane="bottomRight" activeCell="AA31" sqref="AA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R1" zoomScale="73" zoomScaleNormal="73" zoomScaleSheetLayoutView="59" workbookViewId="0">
      <selection activeCell="AS31" sqref="A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'5'!B1:L1+1</f>
        <v>43561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85">
        <f>AX1</f>
        <v>16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20</v>
      </c>
      <c r="DO2" s="2986"/>
      <c r="DP2" s="2987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43561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43561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43561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43561.008704513886</v>
      </c>
      <c r="BW8" s="2423" t="s">
        <v>1203</v>
      </c>
      <c r="BX8" s="742">
        <v>56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1204</v>
      </c>
      <c r="CH8" s="748">
        <v>9.3470399999999998</v>
      </c>
      <c r="CI8" s="750" t="s">
        <v>1110</v>
      </c>
      <c r="CJ8" s="751">
        <v>17.612639999999999</v>
      </c>
      <c r="CK8" s="745">
        <v>26.959679999999999</v>
      </c>
      <c r="CL8" s="2339">
        <v>1.3104</v>
      </c>
      <c r="CM8" s="2336">
        <v>43561.008704513886</v>
      </c>
      <c r="CN8" s="2285">
        <v>49.897709695124995</v>
      </c>
      <c r="CO8" s="752">
        <v>3258.8317999999999</v>
      </c>
      <c r="CP8" s="1209">
        <v>0</v>
      </c>
      <c r="CQ8" s="753">
        <v>491.62995594713658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1.6273405207312397</v>
      </c>
      <c r="CY8" s="755">
        <v>1.6273405207312397</v>
      </c>
      <c r="CZ8" s="756">
        <v>1.6273405207312397</v>
      </c>
      <c r="DA8" s="757">
        <v>0.1940369847428719</v>
      </c>
      <c r="DB8" s="757">
        <v>0.20179846413258676</v>
      </c>
      <c r="DC8" s="757">
        <v>0.14746810840458263</v>
      </c>
      <c r="DD8" s="757">
        <v>0.14746810840458263</v>
      </c>
      <c r="DE8" s="757">
        <v>0.13970662901486777</v>
      </c>
      <c r="DF8" s="758">
        <v>0.13970662901486777</v>
      </c>
      <c r="DG8" s="1251">
        <v>1.4076618229854692</v>
      </c>
      <c r="DH8" s="748">
        <v>2</v>
      </c>
      <c r="DI8" s="1233">
        <v>7.034372501998401E-2</v>
      </c>
      <c r="DJ8" s="757">
        <v>7.034372501998401E-2</v>
      </c>
      <c r="DK8" s="759">
        <v>7.034372501998401E-2</v>
      </c>
      <c r="DL8" s="2499">
        <v>1.1123470522803114</v>
      </c>
      <c r="DM8" s="757">
        <v>0.50297061504482166</v>
      </c>
      <c r="DN8" s="757">
        <v>0.10098532237622143</v>
      </c>
      <c r="DO8" s="757">
        <v>3.8076189417069068</v>
      </c>
      <c r="DP8" s="757">
        <v>0.71123907964436817</v>
      </c>
      <c r="DQ8" s="759">
        <v>5.0983376183880571</v>
      </c>
      <c r="DR8" s="2499">
        <v>1.1370658756643184</v>
      </c>
      <c r="DS8" s="757">
        <v>0.54022769764073442</v>
      </c>
      <c r="DT8" s="757">
        <v>9.321722065497362E-2</v>
      </c>
      <c r="DU8" s="757">
        <v>4.0278737967566878</v>
      </c>
      <c r="DV8" s="757">
        <v>0.75538495355332902</v>
      </c>
      <c r="DW8" s="759">
        <v>9.7260594566172163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0.42699999999999999</v>
      </c>
      <c r="V9" s="2294">
        <v>4</v>
      </c>
      <c r="W9" s="2295">
        <v>0.65</v>
      </c>
      <c r="X9" s="2296">
        <v>16</v>
      </c>
      <c r="Y9" s="2443">
        <v>9.8000000000000007</v>
      </c>
      <c r="Z9" s="2297">
        <f>IF(T9&lt;=0,"",GO9+0.12)</f>
        <v>0.50522012578616349</v>
      </c>
      <c r="AA9" s="2526"/>
      <c r="AB9" s="2298">
        <v>6.15</v>
      </c>
      <c r="AC9" s="2733">
        <v>0.27800000000000002</v>
      </c>
      <c r="AD9" s="2299">
        <v>4</v>
      </c>
      <c r="AE9" s="2630">
        <v>0.68</v>
      </c>
      <c r="AF9" s="2296">
        <v>17</v>
      </c>
      <c r="AG9" s="2443">
        <v>9.8000000000000007</v>
      </c>
      <c r="AH9" s="2561">
        <f>IF(AE9&lt;=0,"",HA9+0.12)</f>
        <v>0.50522012578616349</v>
      </c>
      <c r="AI9" s="2298">
        <v>6.12</v>
      </c>
      <c r="AJ9" s="2733">
        <v>0.33800000000000002</v>
      </c>
      <c r="AK9" s="2299">
        <v>4</v>
      </c>
      <c r="AL9" s="2295">
        <v>0.6</v>
      </c>
      <c r="AM9" s="2296">
        <v>17</v>
      </c>
      <c r="AN9" s="2443">
        <v>9.8000000000000007</v>
      </c>
      <c r="AO9" s="2561">
        <f>IF(AI9&lt;=0,"",HM9+0.12)</f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</v>
      </c>
      <c r="BD9" s="2295">
        <v>5.8000000000000003E-2</v>
      </c>
      <c r="BE9" s="2299">
        <v>1</v>
      </c>
      <c r="BF9" s="2295">
        <v>3.8</v>
      </c>
      <c r="BG9" s="2443">
        <v>15.5</v>
      </c>
      <c r="BH9" s="2537"/>
      <c r="BI9" s="2537"/>
      <c r="BJ9" s="2292"/>
      <c r="BK9" s="2293">
        <v>7.32</v>
      </c>
      <c r="BL9" s="2295">
        <v>5.5E-2</v>
      </c>
      <c r="BM9" s="2299">
        <v>1</v>
      </c>
      <c r="BN9" s="2296">
        <v>3.8</v>
      </c>
      <c r="BO9" s="2443">
        <v>16.5</v>
      </c>
      <c r="BP9" s="2537"/>
      <c r="BQ9" s="2537"/>
      <c r="BR9" s="2519"/>
      <c r="BS9" s="2459">
        <v>3.6</v>
      </c>
      <c r="BT9" s="2443">
        <v>3.7</v>
      </c>
      <c r="BU9" s="2513">
        <v>1.7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340</v>
      </c>
      <c r="CY9" s="2269">
        <v>340</v>
      </c>
      <c r="CZ9" s="2273">
        <v>340</v>
      </c>
      <c r="DA9" s="2280">
        <v>500</v>
      </c>
      <c r="DB9" s="2280">
        <v>520</v>
      </c>
      <c r="DC9" s="2280">
        <v>380</v>
      </c>
      <c r="DD9" s="2280">
        <v>380</v>
      </c>
      <c r="DE9" s="2280">
        <v>360</v>
      </c>
      <c r="DF9" s="2281">
        <v>360</v>
      </c>
      <c r="DG9" s="2280">
        <v>740</v>
      </c>
      <c r="DH9" s="2282"/>
      <c r="DI9" s="2283">
        <v>1240</v>
      </c>
      <c r="DJ9" s="2280">
        <v>1240</v>
      </c>
      <c r="DK9" s="2282">
        <v>1240</v>
      </c>
      <c r="DL9" s="2500">
        <v>90</v>
      </c>
      <c r="DM9" s="2280">
        <v>108</v>
      </c>
      <c r="DN9" s="2280">
        <v>13</v>
      </c>
      <c r="DO9" s="2280">
        <v>1420</v>
      </c>
      <c r="DP9" s="2280">
        <v>290</v>
      </c>
      <c r="DQ9" s="2282">
        <v>325</v>
      </c>
      <c r="DR9" s="2275">
        <v>46</v>
      </c>
      <c r="DS9" s="2280">
        <v>58</v>
      </c>
      <c r="DT9" s="2280">
        <v>6</v>
      </c>
      <c r="DU9" s="2280">
        <v>760</v>
      </c>
      <c r="DV9" s="2280">
        <v>154</v>
      </c>
      <c r="DW9" s="2282">
        <v>310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0.65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16.873469387755101</v>
      </c>
      <c r="GI9" s="1701">
        <f t="shared" si="3"/>
        <v>6.14</v>
      </c>
      <c r="GJ9" s="1701">
        <f t="shared" si="4"/>
        <v>16</v>
      </c>
      <c r="GK9" s="1687">
        <f t="shared" si="5"/>
        <v>10</v>
      </c>
      <c r="GL9" s="1688">
        <f t="shared" si="6"/>
        <v>1.68734693877551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17.652244897959186</v>
      </c>
      <c r="GU9" s="1693">
        <f t="shared" si="13"/>
        <v>6.15</v>
      </c>
      <c r="GV9" s="1693">
        <f t="shared" si="14"/>
        <v>17</v>
      </c>
      <c r="GW9" s="1695">
        <f t="shared" si="15"/>
        <v>10</v>
      </c>
      <c r="GX9" s="1688">
        <f t="shared" si="16"/>
        <v>1.7652244897959186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16.530612244897959</v>
      </c>
      <c r="HG9" s="1693">
        <f t="shared" si="23"/>
        <v>6.12</v>
      </c>
      <c r="HH9" s="1693">
        <f t="shared" si="24"/>
        <v>17</v>
      </c>
      <c r="HI9" s="1695">
        <f t="shared" si="25"/>
        <v>10</v>
      </c>
      <c r="HJ9" s="1694">
        <f t="shared" si="26"/>
        <v>1.653061224489796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43561.322500115741</v>
      </c>
      <c r="BW10" s="2423" t="s">
        <v>1203</v>
      </c>
      <c r="BX10" s="742">
        <v>56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1204</v>
      </c>
      <c r="CH10" s="748">
        <v>9.3787199999999995</v>
      </c>
      <c r="CI10" s="750" t="s">
        <v>1110</v>
      </c>
      <c r="CJ10" s="751">
        <v>13.99248</v>
      </c>
      <c r="CK10" s="745">
        <v>23.371200000000002</v>
      </c>
      <c r="CL10" s="2341">
        <v>1.3104</v>
      </c>
      <c r="CM10" s="2338">
        <v>43561.322500115741</v>
      </c>
      <c r="CN10" s="2285">
        <v>50.23036109309249</v>
      </c>
      <c r="CO10" s="752">
        <v>3258.8317999999999</v>
      </c>
      <c r="CP10" s="1209">
        <v>0</v>
      </c>
      <c r="CQ10" s="753">
        <v>491.62995594713658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1.2444368687944771</v>
      </c>
      <c r="CY10" s="755">
        <v>1.5316146077470492</v>
      </c>
      <c r="CZ10" s="756">
        <v>1.5316146077470492</v>
      </c>
      <c r="DA10" s="757">
        <v>0.18627550535315701</v>
      </c>
      <c r="DB10" s="757">
        <v>0.18627550535315701</v>
      </c>
      <c r="DC10" s="757">
        <v>0.18627550535315701</v>
      </c>
      <c r="DD10" s="757">
        <v>0.13970662901486777</v>
      </c>
      <c r="DE10" s="757">
        <v>0.12418367023543801</v>
      </c>
      <c r="DF10" s="758">
        <v>0.15522958779429749</v>
      </c>
      <c r="DG10" s="1251">
        <v>1.4076618229854692</v>
      </c>
      <c r="DH10" s="748">
        <v>2</v>
      </c>
      <c r="DI10" s="1233">
        <v>7.034372501998401E-2</v>
      </c>
      <c r="DJ10" s="757">
        <v>7.034372501998401E-2</v>
      </c>
      <c r="DK10" s="759">
        <v>7.034372501998401E-2</v>
      </c>
      <c r="DL10" s="2499">
        <v>1.0876282288963044</v>
      </c>
      <c r="DM10" s="757">
        <v>0.49831347972033252</v>
      </c>
      <c r="DN10" s="757">
        <v>0.10098532237622143</v>
      </c>
      <c r="DO10" s="757">
        <v>3.7980934562019275</v>
      </c>
      <c r="DP10" s="757">
        <v>0.71123907964436817</v>
      </c>
      <c r="DQ10" s="759">
        <v>5.0983376183880571</v>
      </c>
      <c r="DR10" s="2499">
        <v>1.0876282288963044</v>
      </c>
      <c r="DS10" s="757">
        <v>0.51228488569379993</v>
      </c>
      <c r="DT10" s="757">
        <v>9.321722065497362E-2</v>
      </c>
      <c r="DU10" s="757">
        <v>4.0107208837268198</v>
      </c>
      <c r="DV10" s="757">
        <v>0.73576456514934629</v>
      </c>
      <c r="DW10" s="759">
        <v>9.7260594566172163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22</v>
      </c>
      <c r="D11" s="1138">
        <v>20</v>
      </c>
      <c r="E11" s="1137">
        <v>7.35</v>
      </c>
      <c r="F11" s="1138">
        <v>75</v>
      </c>
      <c r="G11" s="1138">
        <v>116</v>
      </c>
      <c r="H11" s="1148">
        <v>17.399999999999999</v>
      </c>
      <c r="I11" s="1139">
        <v>0.29399999999999998</v>
      </c>
      <c r="J11" s="2240"/>
      <c r="K11" s="1562">
        <v>6.06</v>
      </c>
      <c r="L11" s="921">
        <v>12</v>
      </c>
      <c r="M11" s="1124">
        <v>0.05</v>
      </c>
      <c r="N11" s="1562">
        <v>6.12</v>
      </c>
      <c r="O11" s="921">
        <v>12</v>
      </c>
      <c r="P11" s="2240"/>
      <c r="Q11" s="1562">
        <v>6.05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3.7999999999999999E-2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0.02</v>
      </c>
      <c r="AQ11" s="921">
        <v>1</v>
      </c>
      <c r="AR11" s="1574">
        <v>0.38</v>
      </c>
      <c r="AS11" s="2240"/>
      <c r="AT11" s="2229">
        <v>3.9E-2</v>
      </c>
      <c r="AU11" s="2528">
        <v>0.03</v>
      </c>
      <c r="AV11" s="921">
        <v>1</v>
      </c>
      <c r="AW11" s="1574">
        <v>0.35</v>
      </c>
      <c r="AX11" s="2240"/>
      <c r="AY11" s="2528">
        <v>4.3999999999999997E-2</v>
      </c>
      <c r="AZ11" s="921">
        <v>1</v>
      </c>
      <c r="BA11" s="1574">
        <v>0.36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260</v>
      </c>
      <c r="CY11" s="2269">
        <v>320</v>
      </c>
      <c r="CZ11" s="2273">
        <v>320</v>
      </c>
      <c r="DA11" s="2280">
        <v>480</v>
      </c>
      <c r="DB11" s="2280">
        <v>480</v>
      </c>
      <c r="DC11" s="2280">
        <v>480</v>
      </c>
      <c r="DD11" s="2280">
        <v>360</v>
      </c>
      <c r="DE11" s="2280">
        <v>320</v>
      </c>
      <c r="DF11" s="2281">
        <v>400</v>
      </c>
      <c r="DG11" s="2280">
        <v>740</v>
      </c>
      <c r="DH11" s="2282"/>
      <c r="DI11" s="2283">
        <v>1240</v>
      </c>
      <c r="DJ11" s="2280">
        <v>1240</v>
      </c>
      <c r="DK11" s="2282">
        <v>1240</v>
      </c>
      <c r="DL11" s="2500">
        <v>88</v>
      </c>
      <c r="DM11" s="2280">
        <v>107</v>
      </c>
      <c r="DN11" s="2280">
        <v>13</v>
      </c>
      <c r="DO11" s="2280">
        <v>1410</v>
      </c>
      <c r="DP11" s="2280">
        <v>290</v>
      </c>
      <c r="DQ11" s="2282">
        <v>325</v>
      </c>
      <c r="DR11" s="2275">
        <v>44</v>
      </c>
      <c r="DS11" s="2280">
        <v>55</v>
      </c>
      <c r="DT11" s="2280">
        <v>6</v>
      </c>
      <c r="DU11" s="2280">
        <v>730</v>
      </c>
      <c r="DV11" s="2280">
        <v>150</v>
      </c>
      <c r="DW11" s="2282">
        <v>310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43561.782900694445</v>
      </c>
      <c r="BW12" s="2423" t="s">
        <v>1203</v>
      </c>
      <c r="BX12" s="742">
        <v>56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1204</v>
      </c>
      <c r="CH12" s="748">
        <v>9.3787199999999995</v>
      </c>
      <c r="CI12" s="750" t="s">
        <v>1110</v>
      </c>
      <c r="CJ12" s="751">
        <v>13.99248</v>
      </c>
      <c r="CK12" s="745">
        <v>23.371200000000002</v>
      </c>
      <c r="CL12" s="2341">
        <v>1.3104</v>
      </c>
      <c r="CM12" s="2338">
        <v>43561.782900694445</v>
      </c>
      <c r="CN12" s="2285">
        <v>49.897709695124995</v>
      </c>
      <c r="CO12" s="752">
        <v>3381.8065999999999</v>
      </c>
      <c r="CP12" s="1209">
        <v>0</v>
      </c>
      <c r="CQ12" s="753">
        <v>491.62995594713658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1.4358886947628586</v>
      </c>
      <c r="CY12" s="755">
        <v>1.4358886947628586</v>
      </c>
      <c r="CZ12" s="756">
        <v>1.4358886947628586</v>
      </c>
      <c r="DA12" s="757">
        <v>0.18627550535315701</v>
      </c>
      <c r="DB12" s="757">
        <v>0.18627550535315701</v>
      </c>
      <c r="DC12" s="757">
        <v>0.18627550535315701</v>
      </c>
      <c r="DD12" s="757">
        <v>0.14746810840458263</v>
      </c>
      <c r="DE12" s="757">
        <v>0.1358258893200103</v>
      </c>
      <c r="DF12" s="758">
        <v>0.1358258893200103</v>
      </c>
      <c r="DG12" s="1251">
        <v>1.4076618229854692</v>
      </c>
      <c r="DH12" s="748">
        <v>2</v>
      </c>
      <c r="DI12" s="1233">
        <v>7.034372501998401E-2</v>
      </c>
      <c r="DJ12" s="757">
        <v>7.034372501998401E-2</v>
      </c>
      <c r="DK12" s="759">
        <v>7.034372501998401E-2</v>
      </c>
      <c r="DL12" s="2499">
        <v>1.1123470522803114</v>
      </c>
      <c r="DM12" s="757">
        <v>0.50297061504482166</v>
      </c>
      <c r="DN12" s="757">
        <v>0.10098532237622143</v>
      </c>
      <c r="DO12" s="757">
        <v>3.7916699127168627</v>
      </c>
      <c r="DP12" s="757">
        <v>0.72595437094735504</v>
      </c>
      <c r="DQ12" s="759">
        <v>5.0983376183880571</v>
      </c>
      <c r="DR12" s="2499">
        <v>1.1370658756643184</v>
      </c>
      <c r="DS12" s="757">
        <v>0.52159915634277809</v>
      </c>
      <c r="DT12" s="757">
        <v>9.321722065497362E-2</v>
      </c>
      <c r="DU12" s="757">
        <v>3.9997718547367751</v>
      </c>
      <c r="DV12" s="757">
        <v>0.73576456514934629</v>
      </c>
      <c r="DW12" s="759">
        <v>9.7260594566172163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869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7.28</v>
      </c>
      <c r="BD13" s="1574">
        <v>5.1999999999999998E-2</v>
      </c>
      <c r="BE13" s="921">
        <v>1</v>
      </c>
      <c r="BF13" s="1574">
        <v>3.9</v>
      </c>
      <c r="BG13" s="2445">
        <v>15.5</v>
      </c>
      <c r="BH13" s="2538"/>
      <c r="BI13" s="2538"/>
      <c r="BJ13" s="2240"/>
      <c r="BK13" s="1562">
        <v>7.3</v>
      </c>
      <c r="BL13" s="1574">
        <v>5.8000000000000003E-2</v>
      </c>
      <c r="BM13" s="921">
        <v>1</v>
      </c>
      <c r="BN13" s="1563">
        <v>3.8</v>
      </c>
      <c r="BO13" s="2445">
        <v>16.5</v>
      </c>
      <c r="BP13" s="2538"/>
      <c r="BQ13" s="2538"/>
      <c r="BR13" s="2520"/>
      <c r="BS13" s="2461">
        <v>3.5</v>
      </c>
      <c r="BT13" s="2445">
        <v>3.7</v>
      </c>
      <c r="BU13" s="2515">
        <v>2.4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300</v>
      </c>
      <c r="DA13" s="2280">
        <v>480</v>
      </c>
      <c r="DB13" s="2280">
        <v>480</v>
      </c>
      <c r="DC13" s="2280">
        <v>480</v>
      </c>
      <c r="DD13" s="2280">
        <v>380</v>
      </c>
      <c r="DE13" s="2280">
        <v>350</v>
      </c>
      <c r="DF13" s="2281">
        <v>350</v>
      </c>
      <c r="DG13" s="2280">
        <v>740</v>
      </c>
      <c r="DH13" s="2282"/>
      <c r="DI13" s="2283">
        <v>1240</v>
      </c>
      <c r="DJ13" s="2280">
        <v>1240</v>
      </c>
      <c r="DK13" s="2282">
        <v>1240</v>
      </c>
      <c r="DL13" s="2500">
        <v>90</v>
      </c>
      <c r="DM13" s="2280">
        <v>108</v>
      </c>
      <c r="DN13" s="2280">
        <v>13</v>
      </c>
      <c r="DO13" s="2280">
        <v>1440</v>
      </c>
      <c r="DP13" s="2280">
        <v>296</v>
      </c>
      <c r="DQ13" s="2282">
        <v>325</v>
      </c>
      <c r="DR13" s="2275">
        <v>46</v>
      </c>
      <c r="DS13" s="2280">
        <v>56</v>
      </c>
      <c r="DT13" s="2280">
        <v>6</v>
      </c>
      <c r="DU13" s="2280">
        <v>740</v>
      </c>
      <c r="DV13" s="2280">
        <v>150</v>
      </c>
      <c r="DW13" s="2282">
        <v>310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6.65</v>
      </c>
      <c r="C15" s="1138">
        <v>23</v>
      </c>
      <c r="D15" s="1138">
        <v>18</v>
      </c>
      <c r="E15" s="1137">
        <v>7.75</v>
      </c>
      <c r="F15" s="1138">
        <v>73</v>
      </c>
      <c r="G15" s="1138">
        <v>112</v>
      </c>
      <c r="H15" s="1148">
        <v>17.399999999999999</v>
      </c>
      <c r="I15" s="1139">
        <v>0.29599999999999999</v>
      </c>
      <c r="J15" s="2240"/>
      <c r="K15" s="1562">
        <v>6.04</v>
      </c>
      <c r="L15" s="921">
        <v>11</v>
      </c>
      <c r="M15" s="1124">
        <v>5.3999999999999999E-2</v>
      </c>
      <c r="N15" s="1562">
        <v>6.1</v>
      </c>
      <c r="O15" s="921">
        <v>12</v>
      </c>
      <c r="P15" s="2240"/>
      <c r="Q15" s="1562">
        <v>6.05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4.1000000000000002E-2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2.1000000000000001E-2</v>
      </c>
      <c r="AQ15" s="921">
        <v>1</v>
      </c>
      <c r="AR15" s="1574">
        <v>0.33</v>
      </c>
      <c r="AS15" s="2240"/>
      <c r="AT15" s="2229">
        <v>0.04</v>
      </c>
      <c r="AU15" s="2528">
        <v>4.3999999999999997E-2</v>
      </c>
      <c r="AV15" s="921">
        <v>1</v>
      </c>
      <c r="AW15" s="1574">
        <v>0.35</v>
      </c>
      <c r="AX15" s="2240"/>
      <c r="AY15" s="2528">
        <v>3.9E-2</v>
      </c>
      <c r="AZ15" s="921">
        <v>1</v>
      </c>
      <c r="BA15" s="1574">
        <v>0.43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2.9000000000000001E-2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0.36899999999999999</v>
      </c>
      <c r="V17" s="1560">
        <v>4</v>
      </c>
      <c r="W17" s="1574">
        <v>0.57999999999999996</v>
      </c>
      <c r="X17" s="1563">
        <v>16.100000000000001</v>
      </c>
      <c r="Y17" s="2445">
        <v>9.5</v>
      </c>
      <c r="Z17" s="2252">
        <f t="shared" si="33"/>
        <v>0.49342767295597484</v>
      </c>
      <c r="AA17" s="2527"/>
      <c r="AB17" s="1475">
        <v>6.13</v>
      </c>
      <c r="AC17" s="2734">
        <v>0.29799999999999999</v>
      </c>
      <c r="AD17" s="921">
        <v>4</v>
      </c>
      <c r="AE17" s="2627">
        <v>0.56000000000000005</v>
      </c>
      <c r="AF17" s="1563">
        <v>17.100000000000001</v>
      </c>
      <c r="AG17" s="2445">
        <v>9.5</v>
      </c>
      <c r="AH17" s="2562">
        <f t="shared" si="34"/>
        <v>0.49342767295597484</v>
      </c>
      <c r="AI17" s="1475">
        <v>6.15</v>
      </c>
      <c r="AJ17" s="2734">
        <v>0.25600000000000001</v>
      </c>
      <c r="AK17" s="921">
        <v>3</v>
      </c>
      <c r="AL17" s="1574">
        <v>0.56000000000000005</v>
      </c>
      <c r="AM17" s="1563">
        <v>17.100000000000001</v>
      </c>
      <c r="AN17" s="2445">
        <v>9.6</v>
      </c>
      <c r="AO17" s="2562">
        <f t="shared" si="35"/>
        <v>0.47555555555555556</v>
      </c>
      <c r="AP17" s="2730"/>
      <c r="AQ17" s="2238"/>
      <c r="AR17" s="2237"/>
      <c r="AS17" s="1124">
        <v>1.4999999999999999E-2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7.44</v>
      </c>
      <c r="BD17" s="1574">
        <v>5.3999999999999999E-2</v>
      </c>
      <c r="BE17" s="921">
        <v>1</v>
      </c>
      <c r="BF17" s="1574">
        <v>3.7</v>
      </c>
      <c r="BG17" s="2445">
        <v>16.100000000000001</v>
      </c>
      <c r="BH17" s="2540">
        <v>22</v>
      </c>
      <c r="BI17" s="2540">
        <v>32</v>
      </c>
      <c r="BJ17" s="1124">
        <v>1.0999999999999999E-2</v>
      </c>
      <c r="BK17" s="1562">
        <v>7.29</v>
      </c>
      <c r="BL17" s="1574">
        <v>5.1999999999999998E-2</v>
      </c>
      <c r="BM17" s="921">
        <v>1</v>
      </c>
      <c r="BN17" s="1563">
        <v>3.5</v>
      </c>
      <c r="BO17" s="2445">
        <v>16.7</v>
      </c>
      <c r="BP17" s="2540">
        <v>23</v>
      </c>
      <c r="BQ17" s="2540">
        <v>31</v>
      </c>
      <c r="BR17" s="2521">
        <v>1.0999999999999999E-2</v>
      </c>
      <c r="BS17" s="2461">
        <v>3.5</v>
      </c>
      <c r="BT17" s="2445">
        <v>3.7</v>
      </c>
      <c r="BU17" s="2515">
        <v>4.3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0.57999999999999996</v>
      </c>
      <c r="GF17" s="1700">
        <f t="shared" si="0"/>
        <v>9.5</v>
      </c>
      <c r="GG17" s="1686">
        <f t="shared" si="1"/>
        <v>26.778947368421054</v>
      </c>
      <c r="GH17" s="1684">
        <f t="shared" si="2"/>
        <v>15.53178947368421</v>
      </c>
      <c r="GI17" s="1701">
        <f t="shared" si="3"/>
        <v>6.12</v>
      </c>
      <c r="GJ17" s="1701">
        <f t="shared" si="4"/>
        <v>16.100000000000001</v>
      </c>
      <c r="GK17" s="1687">
        <f t="shared" si="5"/>
        <v>10</v>
      </c>
      <c r="GL17" s="1688">
        <f>IF(GK17&lt;=1,"",GH17/GK17)</f>
        <v>1.553178947368421</v>
      </c>
      <c r="GM17" s="1689">
        <f t="shared" si="7"/>
        <v>15</v>
      </c>
      <c r="GN17" s="1689">
        <f t="shared" si="8"/>
        <v>6.5</v>
      </c>
      <c r="GO17" s="1690">
        <f t="shared" si="9"/>
        <v>0.37342767295597484</v>
      </c>
      <c r="GP17" s="1512">
        <v>0.375</v>
      </c>
      <c r="GQ17" s="1691">
        <f t="shared" si="31"/>
        <v>0.56000000000000005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14.996210526315792</v>
      </c>
      <c r="GU17" s="1693">
        <f t="shared" si="13"/>
        <v>6.13</v>
      </c>
      <c r="GV17" s="1693">
        <f t="shared" si="14"/>
        <v>17.100000000000001</v>
      </c>
      <c r="GW17" s="1695">
        <f t="shared" si="15"/>
        <v>10</v>
      </c>
      <c r="GX17" s="1688">
        <f t="shared" si="16"/>
        <v>1.4996210526315792</v>
      </c>
      <c r="GY17" s="1696">
        <f t="shared" si="17"/>
        <v>15</v>
      </c>
      <c r="GZ17" s="1696">
        <f t="shared" si="18"/>
        <v>6.5</v>
      </c>
      <c r="HA17" s="1697">
        <f t="shared" si="19"/>
        <v>0.37342767295597484</v>
      </c>
      <c r="HB17" s="1512">
        <v>0.375</v>
      </c>
      <c r="HC17" s="1691">
        <f t="shared" si="32"/>
        <v>0.56000000000000005</v>
      </c>
      <c r="HD17" s="1692">
        <f t="shared" si="20"/>
        <v>9.6</v>
      </c>
      <c r="HE17" s="1693">
        <f t="shared" si="21"/>
        <v>28.125</v>
      </c>
      <c r="HF17" s="1694">
        <f t="shared" si="22"/>
        <v>15.750000000000002</v>
      </c>
      <c r="HG17" s="1693">
        <f t="shared" si="23"/>
        <v>6.15</v>
      </c>
      <c r="HH17" s="1693">
        <f t="shared" si="24"/>
        <v>17.100000000000001</v>
      </c>
      <c r="HI17" s="1695">
        <f t="shared" si="25"/>
        <v>10</v>
      </c>
      <c r="HJ17" s="1694">
        <f t="shared" si="26"/>
        <v>1.5750000000000002</v>
      </c>
      <c r="HK17" s="1698">
        <f t="shared" si="27"/>
        <v>15</v>
      </c>
      <c r="HL17" s="1698">
        <f t="shared" si="28"/>
        <v>6.5</v>
      </c>
      <c r="HM17" s="1699">
        <f t="shared" si="29"/>
        <v>0.35555555555555557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6.76</v>
      </c>
      <c r="C19" s="1138">
        <v>20</v>
      </c>
      <c r="D19" s="1138">
        <v>18</v>
      </c>
      <c r="E19" s="1137">
        <v>7.24</v>
      </c>
      <c r="F19" s="1138">
        <v>74</v>
      </c>
      <c r="G19" s="1138">
        <v>109</v>
      </c>
      <c r="H19" s="1148">
        <v>17.399999999999999</v>
      </c>
      <c r="I19" s="1139">
        <v>0.29799999999999999</v>
      </c>
      <c r="J19" s="2240"/>
      <c r="K19" s="1562">
        <v>6.14</v>
      </c>
      <c r="L19" s="921">
        <v>10</v>
      </c>
      <c r="M19" s="1124">
        <v>7.4999999999999997E-2</v>
      </c>
      <c r="N19" s="1562">
        <v>6.17</v>
      </c>
      <c r="O19" s="921">
        <v>12</v>
      </c>
      <c r="P19" s="2240"/>
      <c r="Q19" s="1562">
        <v>6.12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4.1000000000000002E-2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2.1999999999999999E-2</v>
      </c>
      <c r="AQ19" s="921">
        <v>1</v>
      </c>
      <c r="AR19" s="1574">
        <v>0.2</v>
      </c>
      <c r="AS19" s="2240"/>
      <c r="AT19" s="2229">
        <v>3.6999999999999998E-2</v>
      </c>
      <c r="AU19" s="2528">
        <v>3.6999999999999998E-2</v>
      </c>
      <c r="AV19" s="921">
        <v>1</v>
      </c>
      <c r="AW19" s="1574">
        <v>0.32</v>
      </c>
      <c r="AX19" s="2240"/>
      <c r="AY19" s="2528">
        <v>3.6999999999999998E-2</v>
      </c>
      <c r="AZ19" s="921">
        <v>1</v>
      </c>
      <c r="BA19" s="1574">
        <v>0.37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0.309</v>
      </c>
      <c r="V21" s="1560">
        <v>4</v>
      </c>
      <c r="W21" s="1574">
        <v>0.48</v>
      </c>
      <c r="X21" s="1563">
        <v>16.2</v>
      </c>
      <c r="Y21" s="2445">
        <v>9.5</v>
      </c>
      <c r="Z21" s="2252">
        <f t="shared" si="33"/>
        <v>0.49342767295597484</v>
      </c>
      <c r="AA21" s="2527"/>
      <c r="AB21" s="1475">
        <v>6.2</v>
      </c>
      <c r="AC21" s="2734">
        <v>0.27800000000000002</v>
      </c>
      <c r="AD21" s="921">
        <v>3</v>
      </c>
      <c r="AE21" s="2627">
        <v>0.56999999999999995</v>
      </c>
      <c r="AF21" s="1563">
        <v>17.2</v>
      </c>
      <c r="AG21" s="2445">
        <v>9.5</v>
      </c>
      <c r="AH21" s="2562">
        <f t="shared" si="34"/>
        <v>0.49342767295597484</v>
      </c>
      <c r="AI21" s="1475">
        <v>6.21</v>
      </c>
      <c r="AJ21" s="2734">
        <v>0.25</v>
      </c>
      <c r="AK21" s="921">
        <v>3</v>
      </c>
      <c r="AL21" s="1574">
        <v>0.49</v>
      </c>
      <c r="AM21" s="1563">
        <v>17.2</v>
      </c>
      <c r="AN21" s="2445">
        <v>9.6</v>
      </c>
      <c r="AO21" s="2562">
        <f t="shared" si="35"/>
        <v>0.47555555555555556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7.37</v>
      </c>
      <c r="BD21" s="1574">
        <v>5.2999999999999999E-2</v>
      </c>
      <c r="BE21" s="921">
        <v>1</v>
      </c>
      <c r="BF21" s="1574">
        <v>4.0999999999999996</v>
      </c>
      <c r="BG21" s="2445">
        <v>16.2</v>
      </c>
      <c r="BH21" s="2539"/>
      <c r="BI21" s="2539"/>
      <c r="BJ21" s="2240"/>
      <c r="BK21" s="1562">
        <v>7.39</v>
      </c>
      <c r="BL21" s="1574">
        <v>0.05</v>
      </c>
      <c r="BM21" s="921">
        <v>1</v>
      </c>
      <c r="BN21" s="1563">
        <v>3.7</v>
      </c>
      <c r="BO21" s="2445">
        <v>17</v>
      </c>
      <c r="BP21" s="2538"/>
      <c r="BQ21" s="2538"/>
      <c r="BR21" s="2520"/>
      <c r="BS21" s="2461">
        <v>3.6</v>
      </c>
      <c r="BT21" s="2445">
        <v>3.8</v>
      </c>
      <c r="BU21" s="2515">
        <v>4.0999999999999996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0.48</v>
      </c>
      <c r="GF21" s="1700">
        <f t="shared" si="0"/>
        <v>9.5</v>
      </c>
      <c r="GG21" s="1686">
        <f t="shared" si="1"/>
        <v>26.778947368421054</v>
      </c>
      <c r="GH21" s="1684">
        <f t="shared" si="2"/>
        <v>12.853894736842106</v>
      </c>
      <c r="GI21" s="1701">
        <f t="shared" si="3"/>
        <v>6.13</v>
      </c>
      <c r="GJ21" s="1701">
        <f t="shared" si="4"/>
        <v>16.2</v>
      </c>
      <c r="GK21" s="1687">
        <f t="shared" si="5"/>
        <v>10</v>
      </c>
      <c r="GL21" s="1688">
        <f t="shared" si="6"/>
        <v>1.2853894736842106</v>
      </c>
      <c r="GM21" s="1689">
        <f t="shared" si="7"/>
        <v>15</v>
      </c>
      <c r="GN21" s="1689">
        <f t="shared" si="8"/>
        <v>6.5</v>
      </c>
      <c r="GO21" s="1690">
        <f t="shared" si="9"/>
        <v>0.37342767295597484</v>
      </c>
      <c r="GP21" s="1512">
        <v>0.54166666666666696</v>
      </c>
      <c r="GQ21" s="1691">
        <f t="shared" si="31"/>
        <v>0.56999999999999995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15.263999999999999</v>
      </c>
      <c r="GU21" s="1693">
        <f t="shared" si="13"/>
        <v>6.2</v>
      </c>
      <c r="GV21" s="1693">
        <f t="shared" si="14"/>
        <v>17.2</v>
      </c>
      <c r="GW21" s="1695">
        <f t="shared" si="15"/>
        <v>10</v>
      </c>
      <c r="GX21" s="1688">
        <f t="shared" si="16"/>
        <v>1.5264</v>
      </c>
      <c r="GY21" s="1696">
        <f t="shared" si="17"/>
        <v>15</v>
      </c>
      <c r="GZ21" s="1696">
        <f t="shared" si="18"/>
        <v>6.5</v>
      </c>
      <c r="HA21" s="1697">
        <f t="shared" si="19"/>
        <v>0.37342767295597484</v>
      </c>
      <c r="HB21" s="1512">
        <v>0.54166666666666696</v>
      </c>
      <c r="HC21" s="1691">
        <f t="shared" si="32"/>
        <v>0.49</v>
      </c>
      <c r="HD21" s="1692">
        <f t="shared" si="20"/>
        <v>9.6</v>
      </c>
      <c r="HE21" s="1693">
        <f t="shared" si="21"/>
        <v>28.125</v>
      </c>
      <c r="HF21" s="1694">
        <f t="shared" si="22"/>
        <v>13.78125</v>
      </c>
      <c r="HG21" s="1693">
        <f t="shared" si="23"/>
        <v>6.21</v>
      </c>
      <c r="HH21" s="1693">
        <f t="shared" si="24"/>
        <v>17.2</v>
      </c>
      <c r="HI21" s="1695">
        <f t="shared" si="25"/>
        <v>10</v>
      </c>
      <c r="HJ21" s="1694">
        <f t="shared" si="26"/>
        <v>1.378125</v>
      </c>
      <c r="HK21" s="1698">
        <f t="shared" si="27"/>
        <v>15</v>
      </c>
      <c r="HL21" s="1698">
        <f t="shared" si="28"/>
        <v>6.5</v>
      </c>
      <c r="HM21" s="1699">
        <f t="shared" si="29"/>
        <v>0.35555555555555557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</v>
      </c>
      <c r="C23" s="1138">
        <v>21</v>
      </c>
      <c r="D23" s="1138">
        <v>19</v>
      </c>
      <c r="E23" s="1137">
        <v>7.02</v>
      </c>
      <c r="F23" s="1138">
        <v>73</v>
      </c>
      <c r="G23" s="1138">
        <v>112</v>
      </c>
      <c r="H23" s="1148">
        <v>17.5</v>
      </c>
      <c r="I23" s="1139">
        <v>0.30299999999999999</v>
      </c>
      <c r="J23" s="2240"/>
      <c r="K23" s="1562">
        <v>6.12</v>
      </c>
      <c r="L23" s="921">
        <v>11</v>
      </c>
      <c r="M23" s="1124">
        <v>4.4999999999999998E-2</v>
      </c>
      <c r="N23" s="1562">
        <v>6.15</v>
      </c>
      <c r="O23" s="921">
        <v>11</v>
      </c>
      <c r="P23" s="2240"/>
      <c r="Q23" s="1562">
        <v>6.09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3.6999999999999998E-2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2.3E-2</v>
      </c>
      <c r="AQ23" s="921">
        <v>1</v>
      </c>
      <c r="AR23" s="1574">
        <v>0.18</v>
      </c>
      <c r="AS23" s="2240"/>
      <c r="AT23" s="2229">
        <v>3.3000000000000002E-2</v>
      </c>
      <c r="AU23" s="2528">
        <v>3.4000000000000002E-2</v>
      </c>
      <c r="AV23" s="921">
        <v>1</v>
      </c>
      <c r="AW23" s="1574">
        <v>0.28999999999999998</v>
      </c>
      <c r="AX23" s="2240"/>
      <c r="AY23" s="2528">
        <v>3.5999999999999997E-2</v>
      </c>
      <c r="AZ23" s="921">
        <v>1</v>
      </c>
      <c r="BA23" s="1574">
        <v>0.34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7.38</v>
      </c>
      <c r="BD25" s="1574">
        <v>4.9000000000000002E-2</v>
      </c>
      <c r="BE25" s="921">
        <v>1</v>
      </c>
      <c r="BF25" s="1574">
        <v>3.6</v>
      </c>
      <c r="BG25" s="2445">
        <v>16.399999999999999</v>
      </c>
      <c r="BH25" s="2539"/>
      <c r="BI25" s="2539"/>
      <c r="BJ25" s="2240"/>
      <c r="BK25" s="1562">
        <v>7.36</v>
      </c>
      <c r="BL25" s="1574">
        <v>5.1999999999999998E-2</v>
      </c>
      <c r="BM25" s="921">
        <v>1</v>
      </c>
      <c r="BN25" s="1563">
        <v>3.4</v>
      </c>
      <c r="BO25" s="2445">
        <v>17.600000000000001</v>
      </c>
      <c r="BP25" s="2538"/>
      <c r="BQ25" s="2538"/>
      <c r="BR25" s="2520"/>
      <c r="BS25" s="2461">
        <v>3.7</v>
      </c>
      <c r="BT25" s="2445">
        <v>3.8</v>
      </c>
      <c r="BU25" s="2515">
        <v>3.3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</v>
      </c>
      <c r="C27" s="1138">
        <v>20</v>
      </c>
      <c r="D27" s="1138">
        <v>19</v>
      </c>
      <c r="E27" s="1137">
        <v>6.7</v>
      </c>
      <c r="F27" s="1138">
        <v>73</v>
      </c>
      <c r="G27" s="1138">
        <v>111</v>
      </c>
      <c r="H27" s="1148">
        <v>17.100000000000001</v>
      </c>
      <c r="I27" s="1139">
        <v>0.30199999999999999</v>
      </c>
      <c r="J27" s="2240"/>
      <c r="K27" s="1562">
        <v>6.14</v>
      </c>
      <c r="L27" s="921">
        <v>11</v>
      </c>
      <c r="M27" s="1124">
        <v>5.8999999999999997E-2</v>
      </c>
      <c r="N27" s="1562">
        <v>6.16</v>
      </c>
      <c r="O27" s="921">
        <v>11</v>
      </c>
      <c r="P27" s="2240"/>
      <c r="Q27" s="1562">
        <v>6.11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3.7999999999999999E-2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2.1999999999999999E-2</v>
      </c>
      <c r="AQ27" s="921">
        <v>1</v>
      </c>
      <c r="AR27" s="1574">
        <v>0.24</v>
      </c>
      <c r="AS27" s="2240"/>
      <c r="AT27" s="2229">
        <v>4.1000000000000002E-2</v>
      </c>
      <c r="AU27" s="2528">
        <v>4.3999999999999997E-2</v>
      </c>
      <c r="AV27" s="921">
        <v>1</v>
      </c>
      <c r="AW27" s="1574">
        <v>0.3</v>
      </c>
      <c r="AX27" s="2240"/>
      <c r="AY27" s="2528">
        <v>3.4000000000000002E-2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4">
        <v>0.371</v>
      </c>
      <c r="V29" s="1560">
        <v>4</v>
      </c>
      <c r="W29" s="1574">
        <v>0.52</v>
      </c>
      <c r="X29" s="1563">
        <v>16</v>
      </c>
      <c r="Y29" s="2445">
        <v>9.8000000000000007</v>
      </c>
      <c r="Z29" s="2252">
        <f t="shared" si="33"/>
        <v>0.50522012578616349</v>
      </c>
      <c r="AA29" s="2527"/>
      <c r="AB29" s="1475">
        <v>6.2</v>
      </c>
      <c r="AC29" s="2734">
        <v>0.29299999999999998</v>
      </c>
      <c r="AD29" s="921">
        <v>4</v>
      </c>
      <c r="AE29" s="2627">
        <v>0.63</v>
      </c>
      <c r="AF29" s="1563">
        <v>16.600000000000001</v>
      </c>
      <c r="AG29" s="2445">
        <v>9.8000000000000007</v>
      </c>
      <c r="AH29" s="2562">
        <f t="shared" si="34"/>
        <v>0.50522012578616349</v>
      </c>
      <c r="AI29" s="1475">
        <v>6.18</v>
      </c>
      <c r="AJ29" s="2734">
        <v>0.31900000000000001</v>
      </c>
      <c r="AK29" s="921">
        <v>4</v>
      </c>
      <c r="AL29" s="1574">
        <v>0.54</v>
      </c>
      <c r="AM29" s="1563">
        <v>17.100000000000001</v>
      </c>
      <c r="AN29" s="2445">
        <v>9.8000000000000007</v>
      </c>
      <c r="AO29" s="2562">
        <f t="shared" si="35"/>
        <v>0.48296296296296298</v>
      </c>
      <c r="AP29" s="2730"/>
      <c r="AQ29" s="2238"/>
      <c r="AR29" s="2237"/>
      <c r="AS29" s="1124">
        <v>1.0999999999999999E-2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7.45</v>
      </c>
      <c r="BD29" s="1574">
        <v>5.0999999999999997E-2</v>
      </c>
      <c r="BE29" s="921">
        <v>1</v>
      </c>
      <c r="BF29" s="1574">
        <v>3.7</v>
      </c>
      <c r="BG29" s="2445">
        <v>15.9</v>
      </c>
      <c r="BH29" s="2540">
        <v>22</v>
      </c>
      <c r="BI29" s="2540">
        <v>30</v>
      </c>
      <c r="BJ29" s="1124">
        <v>1.2E-2</v>
      </c>
      <c r="BK29" s="1562">
        <v>7.46</v>
      </c>
      <c r="BL29" s="1574">
        <v>5.5E-2</v>
      </c>
      <c r="BM29" s="921">
        <v>1</v>
      </c>
      <c r="BN29" s="1563">
        <v>3.7</v>
      </c>
      <c r="BO29" s="2445">
        <v>16.3</v>
      </c>
      <c r="BP29" s="2540">
        <v>22</v>
      </c>
      <c r="BQ29" s="2540">
        <v>33</v>
      </c>
      <c r="BR29" s="2521">
        <v>1.4999999999999999E-2</v>
      </c>
      <c r="BS29" s="2461">
        <v>3.7</v>
      </c>
      <c r="BT29" s="2445">
        <v>3.7</v>
      </c>
      <c r="BU29" s="2515">
        <v>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0.52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13.498775510204082</v>
      </c>
      <c r="GI29" s="1701">
        <f t="shared" si="3"/>
        <v>6.18</v>
      </c>
      <c r="GJ29" s="1701">
        <f t="shared" si="4"/>
        <v>16</v>
      </c>
      <c r="GK29" s="1687">
        <f t="shared" si="5"/>
        <v>10</v>
      </c>
      <c r="GL29" s="1688">
        <f t="shared" si="6"/>
        <v>1.3498775510204082</v>
      </c>
      <c r="GM29" s="1689">
        <f t="shared" si="7"/>
        <v>15</v>
      </c>
      <c r="GN29" s="1689">
        <f t="shared" si="8"/>
        <v>6.5</v>
      </c>
      <c r="GO29" s="1690">
        <f t="shared" si="9"/>
        <v>0.38522012578616355</v>
      </c>
      <c r="GP29" s="1512">
        <v>0.875</v>
      </c>
      <c r="GQ29" s="1691">
        <f t="shared" si="31"/>
        <v>0.63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16.354285714285712</v>
      </c>
      <c r="GU29" s="1693">
        <f t="shared" si="13"/>
        <v>6.2</v>
      </c>
      <c r="GV29" s="1693">
        <f t="shared" si="14"/>
        <v>16.600000000000001</v>
      </c>
      <c r="GW29" s="1695">
        <f t="shared" si="15"/>
        <v>10</v>
      </c>
      <c r="GX29" s="1688">
        <f t="shared" si="16"/>
        <v>1.6354285714285712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0.54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14.877551020408164</v>
      </c>
      <c r="HG29" s="1693">
        <f t="shared" si="23"/>
        <v>6.18</v>
      </c>
      <c r="HH29" s="1693">
        <f t="shared" si="24"/>
        <v>17.100000000000001</v>
      </c>
      <c r="HI29" s="1695">
        <f t="shared" si="25"/>
        <v>10</v>
      </c>
      <c r="HJ29" s="1694">
        <f t="shared" si="26"/>
        <v>1.4877551020408164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29.400000000000002</v>
      </c>
      <c r="BZ30" s="2411">
        <f>SUM(BZ$8,BZ$10,BZ$12,BZ$14,BZ$16,BZ$18,BZ$20,BZ$22,BZ$24,BZ$26,BZ$28)</f>
        <v>29.400000000000002</v>
      </c>
      <c r="CA30" s="2411">
        <f t="shared" ref="CA30:DW30" si="36">SUM(CA$8,CA$10,CA$12,CA$14,CA$16,CA$18,CA$20,CA$22,CA$24,CA$26,CA$28)</f>
        <v>29.400000000000002</v>
      </c>
      <c r="CB30" s="2411">
        <f t="shared" si="36"/>
        <v>88.2</v>
      </c>
      <c r="CC30" s="2411">
        <f t="shared" si="36"/>
        <v>27.900000000000002</v>
      </c>
      <c r="CD30" s="2411">
        <f t="shared" si="36"/>
        <v>27.900000000000002</v>
      </c>
      <c r="CE30" s="2411">
        <f t="shared" si="36"/>
        <v>27.900000000000002</v>
      </c>
      <c r="CF30" s="2411">
        <f t="shared" si="36"/>
        <v>83.7</v>
      </c>
      <c r="CG30" s="2411">
        <f t="shared" si="36"/>
        <v>0</v>
      </c>
      <c r="CH30" s="2411">
        <f t="shared" si="36"/>
        <v>28.104480000000002</v>
      </c>
      <c r="CI30" s="2411">
        <f t="shared" si="36"/>
        <v>0</v>
      </c>
      <c r="CJ30" s="2411">
        <f t="shared" si="36"/>
        <v>45.5976</v>
      </c>
      <c r="CK30" s="2411">
        <f t="shared" si="36"/>
        <v>73.702079999999995</v>
      </c>
      <c r="CL30" s="2472">
        <f t="shared" si="36"/>
        <v>3.9312</v>
      </c>
      <c r="CM30" s="2511" t="s">
        <v>19</v>
      </c>
      <c r="CN30" s="2483">
        <f t="shared" si="36"/>
        <v>150.02578048334249</v>
      </c>
      <c r="CO30" s="2484">
        <f t="shared" si="36"/>
        <v>9899.4701999999997</v>
      </c>
      <c r="CP30" s="2484">
        <f t="shared" si="36"/>
        <v>0</v>
      </c>
      <c r="CQ30" s="2484">
        <f t="shared" si="36"/>
        <v>1474.8898678414098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4.3076660842885754</v>
      </c>
      <c r="CY30" s="2411">
        <f t="shared" si="36"/>
        <v>4.5948438232411473</v>
      </c>
      <c r="CZ30" s="2411">
        <f t="shared" si="36"/>
        <v>4.5948438232411473</v>
      </c>
      <c r="DA30" s="2495">
        <f t="shared" si="36"/>
        <v>0.56658799544918592</v>
      </c>
      <c r="DB30" s="2495">
        <f t="shared" si="36"/>
        <v>0.57434947483890086</v>
      </c>
      <c r="DC30" s="2495">
        <f t="shared" si="36"/>
        <v>0.52001911911089671</v>
      </c>
      <c r="DD30" s="2495">
        <f t="shared" si="36"/>
        <v>0.43464284582403306</v>
      </c>
      <c r="DE30" s="2495">
        <f t="shared" si="36"/>
        <v>0.3997161885703161</v>
      </c>
      <c r="DF30" s="2495">
        <f t="shared" si="36"/>
        <v>0.43076210612917554</v>
      </c>
      <c r="DG30" s="2495">
        <f t="shared" si="36"/>
        <v>4.2229854689564075</v>
      </c>
      <c r="DH30" s="2411">
        <f t="shared" si="36"/>
        <v>6</v>
      </c>
      <c r="DI30" s="2495">
        <f t="shared" si="36"/>
        <v>0.21103117505995203</v>
      </c>
      <c r="DJ30" s="2495">
        <f t="shared" si="36"/>
        <v>0.21103117505995203</v>
      </c>
      <c r="DK30" s="2495">
        <f t="shared" si="36"/>
        <v>0.21103117505995203</v>
      </c>
      <c r="DL30" s="2495">
        <f t="shared" si="36"/>
        <v>3.3123223334569269</v>
      </c>
      <c r="DM30" s="2495">
        <f t="shared" si="36"/>
        <v>1.5042547098099759</v>
      </c>
      <c r="DN30" s="2495">
        <f t="shared" si="36"/>
        <v>0.30295596712866429</v>
      </c>
      <c r="DO30" s="2495">
        <f t="shared" si="36"/>
        <v>11.397382310625698</v>
      </c>
      <c r="DP30" s="2495">
        <f t="shared" si="36"/>
        <v>2.1484325302360912</v>
      </c>
      <c r="DQ30" s="2495">
        <f t="shared" si="36"/>
        <v>15.29501285516417</v>
      </c>
      <c r="DR30" s="2495">
        <f t="shared" si="36"/>
        <v>3.3617599802249414</v>
      </c>
      <c r="DS30" s="2495">
        <f t="shared" si="36"/>
        <v>1.5741117396773125</v>
      </c>
      <c r="DT30" s="2495">
        <f t="shared" si="36"/>
        <v>0.27965166196492086</v>
      </c>
      <c r="DU30" s="2495">
        <f t="shared" si="36"/>
        <v>12.038366535220282</v>
      </c>
      <c r="DV30" s="2495">
        <f t="shared" si="36"/>
        <v>2.2269140838520216</v>
      </c>
      <c r="DW30" s="2495">
        <f t="shared" si="36"/>
        <v>29.178178369851651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</v>
      </c>
      <c r="C31" s="1143">
        <v>20</v>
      </c>
      <c r="D31" s="1143">
        <v>18</v>
      </c>
      <c r="E31" s="1142">
        <v>6.94</v>
      </c>
      <c r="F31" s="1143">
        <v>78</v>
      </c>
      <c r="G31" s="1143">
        <v>112</v>
      </c>
      <c r="H31" s="1149">
        <v>17</v>
      </c>
      <c r="I31" s="1144">
        <v>0.317</v>
      </c>
      <c r="J31" s="2248"/>
      <c r="K31" s="1164">
        <v>6.14</v>
      </c>
      <c r="L31" s="922">
        <v>11</v>
      </c>
      <c r="M31" s="1165">
        <v>5.0999999999999997E-2</v>
      </c>
      <c r="N31" s="1478">
        <v>6.19</v>
      </c>
      <c r="O31" s="1479">
        <v>12</v>
      </c>
      <c r="P31" s="2244" t="s">
        <v>96</v>
      </c>
      <c r="Q31" s="1478">
        <v>6.1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0.04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1.7999999999999999E-2</v>
      </c>
      <c r="AQ31" s="1479">
        <v>1</v>
      </c>
      <c r="AR31" s="2535">
        <v>0.28999999999999998</v>
      </c>
      <c r="AS31" s="2248"/>
      <c r="AT31" s="2230">
        <v>0.04</v>
      </c>
      <c r="AU31" s="2727">
        <v>4.3999999999999997E-2</v>
      </c>
      <c r="AV31" s="1125">
        <v>1</v>
      </c>
      <c r="AW31" s="2534">
        <v>0.34</v>
      </c>
      <c r="AX31" s="2248"/>
      <c r="AY31" s="2727">
        <v>3.6999999999999998E-2</v>
      </c>
      <c r="AZ31" s="1125">
        <v>1</v>
      </c>
      <c r="BA31" s="2534">
        <v>0.34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9.8000000000000007</v>
      </c>
      <c r="BZ31" s="2412">
        <f t="shared" ref="BZ31:DW31" si="37">IF(BZ30&gt;=0.1,AVERAGE(BZ$8,BZ$10,BZ$12,BZ$14,BZ$16,BZ$18,BZ$20,BZ$22,BZ$24,BZ$26,BZ$28),"")</f>
        <v>9.8000000000000007</v>
      </c>
      <c r="CA31" s="2412">
        <f t="shared" si="37"/>
        <v>9.8000000000000007</v>
      </c>
      <c r="CB31" s="2412">
        <f t="shared" si="37"/>
        <v>29.400000000000002</v>
      </c>
      <c r="CC31" s="2412">
        <f t="shared" si="37"/>
        <v>9.3000000000000007</v>
      </c>
      <c r="CD31" s="2412">
        <f t="shared" si="37"/>
        <v>9.3000000000000007</v>
      </c>
      <c r="CE31" s="2412">
        <f t="shared" si="37"/>
        <v>9.3000000000000007</v>
      </c>
      <c r="CF31" s="2412">
        <f t="shared" si="37"/>
        <v>27.900000000000002</v>
      </c>
      <c r="CG31" s="2412" t="str">
        <f t="shared" si="37"/>
        <v/>
      </c>
      <c r="CH31" s="2412">
        <f t="shared" si="37"/>
        <v>9.3681600000000014</v>
      </c>
      <c r="CI31" s="2412" t="str">
        <f t="shared" si="37"/>
        <v/>
      </c>
      <c r="CJ31" s="2412">
        <f t="shared" si="37"/>
        <v>15.199199999999999</v>
      </c>
      <c r="CK31" s="2412">
        <f t="shared" si="37"/>
        <v>24.567359999999997</v>
      </c>
      <c r="CL31" s="2413">
        <f t="shared" si="37"/>
        <v>1.3104</v>
      </c>
      <c r="CM31" s="2511" t="s">
        <v>50</v>
      </c>
      <c r="CN31" s="2483">
        <f t="shared" si="37"/>
        <v>50.008593494447496</v>
      </c>
      <c r="CO31" s="2485">
        <f>AVERAGE(CO$8,CO$10,CO$12,CO$14,CO$16,CO$18,CO$20,CO$22,CO$24,CO$26,CO$28)</f>
        <v>3299.8233999999998</v>
      </c>
      <c r="CP31" s="2485" t="str">
        <f t="shared" si="37"/>
        <v/>
      </c>
      <c r="CQ31" s="2485">
        <f t="shared" si="37"/>
        <v>491.62995594713658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1.4358886947628584</v>
      </c>
      <c r="CY31" s="2412">
        <f t="shared" si="37"/>
        <v>1.5316146077470492</v>
      </c>
      <c r="CZ31" s="2412">
        <f t="shared" si="37"/>
        <v>1.5316146077470492</v>
      </c>
      <c r="DA31" s="2496">
        <f t="shared" si="37"/>
        <v>0.18886266514972863</v>
      </c>
      <c r="DB31" s="2496">
        <f t="shared" si="37"/>
        <v>0.19144982494630028</v>
      </c>
      <c r="DC31" s="2496">
        <f t="shared" si="37"/>
        <v>0.17333970637029891</v>
      </c>
      <c r="DD31" s="2496">
        <f t="shared" si="37"/>
        <v>0.14488094860801101</v>
      </c>
      <c r="DE31" s="2496">
        <f t="shared" si="37"/>
        <v>0.13323872952343871</v>
      </c>
      <c r="DF31" s="2496">
        <f t="shared" si="37"/>
        <v>0.14358736870972519</v>
      </c>
      <c r="DG31" s="2496">
        <f t="shared" si="37"/>
        <v>1.4076618229854692</v>
      </c>
      <c r="DH31" s="2412">
        <f t="shared" si="37"/>
        <v>2</v>
      </c>
      <c r="DI31" s="2496">
        <f t="shared" si="37"/>
        <v>7.034372501998401E-2</v>
      </c>
      <c r="DJ31" s="2496">
        <f t="shared" si="37"/>
        <v>7.034372501998401E-2</v>
      </c>
      <c r="DK31" s="2496">
        <f t="shared" si="37"/>
        <v>7.034372501998401E-2</v>
      </c>
      <c r="DL31" s="2496">
        <f t="shared" si="37"/>
        <v>1.1041074444856422</v>
      </c>
      <c r="DM31" s="2496">
        <f t="shared" si="37"/>
        <v>0.5014182366033253</v>
      </c>
      <c r="DN31" s="2496">
        <f t="shared" si="37"/>
        <v>0.10098532237622143</v>
      </c>
      <c r="DO31" s="2496">
        <f t="shared" si="37"/>
        <v>3.7991274368752328</v>
      </c>
      <c r="DP31" s="2496">
        <f t="shared" si="37"/>
        <v>0.71614417674536368</v>
      </c>
      <c r="DQ31" s="2496">
        <f t="shared" si="37"/>
        <v>5.0983376183880571</v>
      </c>
      <c r="DR31" s="2496">
        <f t="shared" si="37"/>
        <v>1.1205866600749805</v>
      </c>
      <c r="DS31" s="2496">
        <f t="shared" si="37"/>
        <v>0.52470391322577081</v>
      </c>
      <c r="DT31" s="2496">
        <f t="shared" si="37"/>
        <v>9.321722065497362E-2</v>
      </c>
      <c r="DU31" s="2496">
        <f t="shared" si="37"/>
        <v>4.0127888450734277</v>
      </c>
      <c r="DV31" s="2496">
        <f t="shared" si="37"/>
        <v>0.7423046946173405</v>
      </c>
      <c r="DW31" s="2506">
        <f t="shared" si="37"/>
        <v>9.7260594566172163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40.190000000000005</v>
      </c>
      <c r="C32" s="1327">
        <f t="shared" ref="C32:H32" si="40">SUM(C8:C31)</f>
        <v>126</v>
      </c>
      <c r="D32" s="1327">
        <f t="shared" si="40"/>
        <v>112</v>
      </c>
      <c r="E32" s="1327">
        <f t="shared" si="40"/>
        <v>43</v>
      </c>
      <c r="F32" s="1327">
        <f t="shared" si="40"/>
        <v>446</v>
      </c>
      <c r="G32" s="1327">
        <f t="shared" si="40"/>
        <v>672</v>
      </c>
      <c r="H32" s="1324">
        <f t="shared" si="40"/>
        <v>103.79999999999998</v>
      </c>
      <c r="I32" s="1155">
        <f t="shared" si="39"/>
        <v>1.8099999999999998</v>
      </c>
      <c r="J32" s="1156">
        <f t="shared" ref="J32" si="41">SUM(J8:J31)</f>
        <v>6.5000000000000002E-2</v>
      </c>
      <c r="K32" s="1162">
        <f t="shared" si="39"/>
        <v>36.64</v>
      </c>
      <c r="L32" s="924">
        <f t="shared" si="39"/>
        <v>66</v>
      </c>
      <c r="M32" s="1163">
        <f t="shared" ref="M32:S32" si="42">SUM(M8:M31)</f>
        <v>0.33399999999999996</v>
      </c>
      <c r="N32" s="1480">
        <f t="shared" si="42"/>
        <v>36.89</v>
      </c>
      <c r="O32" s="1556">
        <f t="shared" si="42"/>
        <v>70</v>
      </c>
      <c r="P32" s="1481">
        <f t="shared" si="42"/>
        <v>0</v>
      </c>
      <c r="Q32" s="1480">
        <f t="shared" si="42"/>
        <v>36.519999999999996</v>
      </c>
      <c r="R32" s="1556">
        <f t="shared" si="42"/>
        <v>69</v>
      </c>
      <c r="S32" s="1481">
        <f t="shared" si="42"/>
        <v>0</v>
      </c>
      <c r="T32" s="1480">
        <f t="shared" si="39"/>
        <v>24.57</v>
      </c>
      <c r="U32" s="1480">
        <f t="shared" si="39"/>
        <v>1.476</v>
      </c>
      <c r="V32" s="1556">
        <f t="shared" si="39"/>
        <v>16</v>
      </c>
      <c r="W32" s="1480">
        <f t="shared" ref="W32" si="43">SUM(W8:W31)</f>
        <v>2.23</v>
      </c>
      <c r="X32" s="1482">
        <f t="shared" ref="X32:BU32" si="44">SUM(X8:X31)</f>
        <v>64.3</v>
      </c>
      <c r="Y32" s="1482">
        <f t="shared" si="44"/>
        <v>38.6</v>
      </c>
      <c r="Z32" s="1480">
        <f t="shared" si="44"/>
        <v>1.9972955974842765</v>
      </c>
      <c r="AA32" s="1481">
        <f t="shared" ref="AA32" si="45">SUM(AA8:AA31)</f>
        <v>0.23500000000000001</v>
      </c>
      <c r="AB32" s="1480">
        <f t="shared" si="44"/>
        <v>24.68</v>
      </c>
      <c r="AC32" s="1480">
        <f t="shared" si="44"/>
        <v>1.147</v>
      </c>
      <c r="AD32" s="1556">
        <f t="shared" si="44"/>
        <v>15</v>
      </c>
      <c r="AE32" s="1480">
        <f t="shared" si="44"/>
        <v>2.44</v>
      </c>
      <c r="AF32" s="1482">
        <f t="shared" si="44"/>
        <v>67.900000000000006</v>
      </c>
      <c r="AG32" s="1482">
        <f t="shared" si="44"/>
        <v>38.6</v>
      </c>
      <c r="AH32" s="1480">
        <f t="shared" si="44"/>
        <v>1.9972955974842765</v>
      </c>
      <c r="AI32" s="1480">
        <f t="shared" si="44"/>
        <v>24.66</v>
      </c>
      <c r="AJ32" s="1495">
        <f t="shared" si="44"/>
        <v>1.163</v>
      </c>
      <c r="AK32" s="1559">
        <f t="shared" si="44"/>
        <v>14</v>
      </c>
      <c r="AL32" s="1495">
        <f t="shared" si="44"/>
        <v>2.1900000000000004</v>
      </c>
      <c r="AM32" s="1496">
        <f t="shared" si="44"/>
        <v>68.400000000000006</v>
      </c>
      <c r="AN32" s="1496">
        <f t="shared" si="44"/>
        <v>38.799999999999997</v>
      </c>
      <c r="AO32" s="1495">
        <f t="shared" si="44"/>
        <v>1.9170370370370371</v>
      </c>
      <c r="AP32" s="1497">
        <f t="shared" si="44"/>
        <v>0.12599999999999997</v>
      </c>
      <c r="AQ32" s="1559">
        <f t="shared" si="44"/>
        <v>6</v>
      </c>
      <c r="AR32" s="1495">
        <f t="shared" si="44"/>
        <v>1.6199999999999999</v>
      </c>
      <c r="AS32" s="1489">
        <f t="shared" si="44"/>
        <v>2.5999999999999999E-2</v>
      </c>
      <c r="AT32" s="1489">
        <f t="shared" ref="AT32" si="46">SUM(AT8:AT31)</f>
        <v>0.23</v>
      </c>
      <c r="AU32" s="923">
        <f t="shared" si="44"/>
        <v>0.23299999999999998</v>
      </c>
      <c r="AV32" s="924">
        <f t="shared" si="44"/>
        <v>6</v>
      </c>
      <c r="AW32" s="923">
        <f t="shared" si="44"/>
        <v>1.9500000000000002</v>
      </c>
      <c r="AX32" s="925">
        <f t="shared" si="44"/>
        <v>0</v>
      </c>
      <c r="AY32" s="923">
        <f t="shared" si="44"/>
        <v>0.22700000000000001</v>
      </c>
      <c r="AZ32" s="924">
        <f t="shared" si="44"/>
        <v>6</v>
      </c>
      <c r="BA32" s="923">
        <f t="shared" si="44"/>
        <v>2.2000000000000002</v>
      </c>
      <c r="BB32" s="925">
        <f t="shared" si="44"/>
        <v>0</v>
      </c>
      <c r="BC32" s="923">
        <f t="shared" si="44"/>
        <v>44.220000000000006</v>
      </c>
      <c r="BD32" s="923">
        <f t="shared" si="44"/>
        <v>0.317</v>
      </c>
      <c r="BE32" s="924">
        <f t="shared" si="44"/>
        <v>6</v>
      </c>
      <c r="BF32" s="928">
        <f t="shared" si="44"/>
        <v>22.799999999999997</v>
      </c>
      <c r="BG32" s="1103">
        <f t="shared" ref="BG32:BI32" si="47">SUM(BG8:BG31)</f>
        <v>95.6</v>
      </c>
      <c r="BH32" s="2542">
        <f t="shared" si="47"/>
        <v>44</v>
      </c>
      <c r="BI32" s="2542">
        <f t="shared" si="47"/>
        <v>62</v>
      </c>
      <c r="BJ32" s="1097">
        <f t="shared" si="44"/>
        <v>2.3E-2</v>
      </c>
      <c r="BK32" s="926">
        <f t="shared" si="44"/>
        <v>44.120000000000005</v>
      </c>
      <c r="BL32" s="923">
        <f t="shared" si="44"/>
        <v>0.32200000000000001</v>
      </c>
      <c r="BM32" s="924">
        <f t="shared" si="44"/>
        <v>6</v>
      </c>
      <c r="BN32" s="1103">
        <f t="shared" si="44"/>
        <v>21.9</v>
      </c>
      <c r="BO32" s="1103">
        <f t="shared" ref="BO32:BT32" si="48">SUM(BO8:BO31)</f>
        <v>100.60000000000001</v>
      </c>
      <c r="BP32" s="2542">
        <f t="shared" si="48"/>
        <v>45</v>
      </c>
      <c r="BQ32" s="2542">
        <f t="shared" si="48"/>
        <v>64</v>
      </c>
      <c r="BR32" s="2419">
        <f t="shared" si="48"/>
        <v>2.5999999999999999E-2</v>
      </c>
      <c r="BS32" s="2517">
        <f t="shared" si="48"/>
        <v>21.599999999999998</v>
      </c>
      <c r="BT32" s="2517">
        <f t="shared" si="48"/>
        <v>22.400000000000002</v>
      </c>
      <c r="BU32" s="2517">
        <f t="shared" si="44"/>
        <v>19.799999999999997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49">IF(BZ30&gt;=0.1,MIN(BZ$8,BZ$10,BZ$12,BZ$14,BZ$16,BZ$18,BZ$20,BZ$22,BZ$24,BZ$26,BZ$28),"")</f>
        <v>9.8000000000000007</v>
      </c>
      <c r="CA32" s="903">
        <f t="shared" si="49"/>
        <v>9.8000000000000007</v>
      </c>
      <c r="CB32" s="903">
        <f t="shared" si="49"/>
        <v>29.400000000000002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9.3000000000000007</v>
      </c>
      <c r="CF32" s="903">
        <f t="shared" si="49"/>
        <v>27.900000000000002</v>
      </c>
      <c r="CG32" s="903" t="str">
        <f t="shared" si="49"/>
        <v/>
      </c>
      <c r="CH32" s="903">
        <f t="shared" si="49"/>
        <v>9.3470399999999998</v>
      </c>
      <c r="CI32" s="903" t="str">
        <f t="shared" si="49"/>
        <v/>
      </c>
      <c r="CJ32" s="903">
        <f t="shared" si="49"/>
        <v>13.99248</v>
      </c>
      <c r="CK32" s="903">
        <f t="shared" si="49"/>
        <v>23.371200000000002</v>
      </c>
      <c r="CL32" s="2415">
        <f t="shared" si="49"/>
        <v>1.3104</v>
      </c>
      <c r="CM32" s="2511" t="s">
        <v>51</v>
      </c>
      <c r="CN32" s="2486">
        <f t="shared" si="49"/>
        <v>49.897709695124995</v>
      </c>
      <c r="CO32" s="2487">
        <f t="shared" si="49"/>
        <v>3258.8317999999999</v>
      </c>
      <c r="CP32" s="2487" t="str">
        <f t="shared" si="49"/>
        <v/>
      </c>
      <c r="CQ32" s="2487">
        <f t="shared" si="49"/>
        <v>491.62995594713658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1.2444368687944771</v>
      </c>
      <c r="CY32" s="903">
        <f t="shared" si="49"/>
        <v>1.4358886947628586</v>
      </c>
      <c r="CZ32" s="903">
        <f t="shared" si="49"/>
        <v>1.4358886947628586</v>
      </c>
      <c r="DA32" s="2497">
        <f t="shared" si="49"/>
        <v>0.18627550535315701</v>
      </c>
      <c r="DB32" s="2497">
        <f t="shared" si="49"/>
        <v>0.18627550535315701</v>
      </c>
      <c r="DC32" s="2497">
        <f t="shared" si="49"/>
        <v>0.14746810840458263</v>
      </c>
      <c r="DD32" s="2497">
        <f t="shared" si="49"/>
        <v>0.13970662901486777</v>
      </c>
      <c r="DE32" s="2497">
        <f t="shared" si="49"/>
        <v>0.12418367023543801</v>
      </c>
      <c r="DF32" s="2497">
        <f t="shared" si="49"/>
        <v>0.1358258893200103</v>
      </c>
      <c r="DG32" s="2497">
        <f t="shared" si="49"/>
        <v>1.4076618229854692</v>
      </c>
      <c r="DH32" s="903">
        <f t="shared" si="49"/>
        <v>2</v>
      </c>
      <c r="DI32" s="2497">
        <f t="shared" si="49"/>
        <v>7.034372501998401E-2</v>
      </c>
      <c r="DJ32" s="2497">
        <f t="shared" si="49"/>
        <v>7.034372501998401E-2</v>
      </c>
      <c r="DK32" s="2497">
        <f t="shared" si="49"/>
        <v>7.034372501998401E-2</v>
      </c>
      <c r="DL32" s="2497">
        <f t="shared" si="49"/>
        <v>1.0876282288963044</v>
      </c>
      <c r="DM32" s="2497">
        <f t="shared" si="49"/>
        <v>0.49831347972033252</v>
      </c>
      <c r="DN32" s="2497">
        <f t="shared" si="49"/>
        <v>0.10098532237622143</v>
      </c>
      <c r="DO32" s="2497">
        <f t="shared" si="49"/>
        <v>3.7916699127168627</v>
      </c>
      <c r="DP32" s="2497">
        <f t="shared" si="49"/>
        <v>0.71123907964436817</v>
      </c>
      <c r="DQ32" s="2497">
        <f t="shared" si="49"/>
        <v>5.0983376183880571</v>
      </c>
      <c r="DR32" s="2497">
        <f t="shared" si="49"/>
        <v>1.0876282288963044</v>
      </c>
      <c r="DS32" s="2497">
        <f t="shared" si="49"/>
        <v>0.51228488569379993</v>
      </c>
      <c r="DT32" s="2497">
        <f t="shared" si="49"/>
        <v>9.321722065497362E-2</v>
      </c>
      <c r="DU32" s="2497">
        <f t="shared" si="49"/>
        <v>3.9997718547367751</v>
      </c>
      <c r="DV32" s="2497">
        <f t="shared" si="49"/>
        <v>0.73576456514934629</v>
      </c>
      <c r="DW32" s="2507">
        <f t="shared" si="49"/>
        <v>9.7260594566172163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12.853894736842106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1.2853894736842106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9.5</v>
      </c>
      <c r="GS32" s="1662">
        <f t="shared" si="50"/>
        <v>26.778947368421054</v>
      </c>
      <c r="GT32" s="1662">
        <f t="shared" si="50"/>
        <v>14.996210526315792</v>
      </c>
      <c r="GU32" s="1662">
        <f t="shared" si="50"/>
        <v>6.13</v>
      </c>
      <c r="GV32" s="1662">
        <f t="shared" si="50"/>
        <v>17.100000000000001</v>
      </c>
      <c r="GW32" s="1662">
        <f t="shared" si="50"/>
        <v>10</v>
      </c>
      <c r="GX32" s="1553">
        <f>MIN(GX8:GX31)</f>
        <v>1.4996210526315792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2">
        <f t="shared" si="51"/>
        <v>9.6</v>
      </c>
      <c r="HE32" s="1662">
        <f t="shared" si="51"/>
        <v>28.125</v>
      </c>
      <c r="HF32" s="1662">
        <f t="shared" si="51"/>
        <v>13.78125</v>
      </c>
      <c r="HG32" s="1662">
        <f t="shared" si="51"/>
        <v>6.21</v>
      </c>
      <c r="HH32" s="1662">
        <f t="shared" si="51"/>
        <v>17.2</v>
      </c>
      <c r="HI32" s="1662">
        <f t="shared" si="51"/>
        <v>10</v>
      </c>
      <c r="HJ32" s="1553">
        <f>MIN(HJ8:HJ31)</f>
        <v>1.378125</v>
      </c>
      <c r="HK32" s="1534"/>
      <c r="HL32" s="1534"/>
      <c r="HM32" s="1535"/>
      <c r="HN32" s="1535">
        <f>MIN(HJ32,GX32,GL32)</f>
        <v>1.2853894736842106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6.6983333333333341</v>
      </c>
      <c r="C33" s="1328">
        <f t="shared" ref="C33:V33" si="52">IF(C32&lt;=0,"",AVERAGE(C8:C31))</f>
        <v>21</v>
      </c>
      <c r="D33" s="1328">
        <f t="shared" si="52"/>
        <v>18.666666666666668</v>
      </c>
      <c r="E33" s="1157">
        <f t="shared" si="52"/>
        <v>7.166666666666667</v>
      </c>
      <c r="F33" s="1328">
        <f t="shared" si="52"/>
        <v>74.333333333333329</v>
      </c>
      <c r="G33" s="1328">
        <f t="shared" si="52"/>
        <v>112</v>
      </c>
      <c r="H33" s="1325">
        <f t="shared" si="52"/>
        <v>17.299999999999997</v>
      </c>
      <c r="I33" s="1369">
        <f t="shared" si="52"/>
        <v>0.30166666666666664</v>
      </c>
      <c r="J33" s="1369">
        <f>IF(J32&lt;=0.0001,"",AVERAGE(J8:J31))</f>
        <v>3.2500000000000001E-2</v>
      </c>
      <c r="K33" s="1157">
        <f t="shared" si="52"/>
        <v>6.1066666666666665</v>
      </c>
      <c r="L33" s="1328">
        <f t="shared" si="52"/>
        <v>11</v>
      </c>
      <c r="M33" s="1369">
        <f t="shared" si="52"/>
        <v>5.5666666666666663E-2</v>
      </c>
      <c r="N33" s="1484">
        <f t="shared" si="52"/>
        <v>6.1483333333333334</v>
      </c>
      <c r="O33" s="1557">
        <f t="shared" si="52"/>
        <v>11.666666666666666</v>
      </c>
      <c r="P33" s="1476" t="str">
        <f t="shared" si="52"/>
        <v/>
      </c>
      <c r="Q33" s="1484">
        <f t="shared" si="52"/>
        <v>6.086666666666666</v>
      </c>
      <c r="R33" s="1557">
        <f t="shared" si="52"/>
        <v>11.5</v>
      </c>
      <c r="S33" s="1476" t="str">
        <f t="shared" si="52"/>
        <v/>
      </c>
      <c r="T33" s="1484">
        <f t="shared" si="52"/>
        <v>6.1425000000000001</v>
      </c>
      <c r="U33" s="1484">
        <f t="shared" si="52"/>
        <v>0.36899999999999999</v>
      </c>
      <c r="V33" s="1557">
        <f t="shared" si="52"/>
        <v>4</v>
      </c>
      <c r="W33" s="1484">
        <f t="shared" ref="W33" si="53">IF(W32&lt;=0,"",AVERAGE(W8:W31))</f>
        <v>0.5575</v>
      </c>
      <c r="X33" s="1476">
        <f t="shared" ref="X33:AR33" si="54">IF(X32&lt;=0,"",AVERAGE(X8:X31))</f>
        <v>16.074999999999999</v>
      </c>
      <c r="Y33" s="1476">
        <f t="shared" si="54"/>
        <v>9.65</v>
      </c>
      <c r="Z33" s="1484">
        <f t="shared" si="54"/>
        <v>0.49932389937106914</v>
      </c>
      <c r="AA33" s="1483">
        <f t="shared" ref="AA33" si="55">IF(AA32&lt;=0,"",AVERAGE(AA8:AA31))</f>
        <v>3.9166666666666669E-2</v>
      </c>
      <c r="AB33" s="1484">
        <f t="shared" si="54"/>
        <v>6.17</v>
      </c>
      <c r="AC33" s="1484">
        <f t="shared" si="54"/>
        <v>0.28675</v>
      </c>
      <c r="AD33" s="1557">
        <f t="shared" si="54"/>
        <v>3.75</v>
      </c>
      <c r="AE33" s="1484">
        <f t="shared" si="54"/>
        <v>0.61</v>
      </c>
      <c r="AF33" s="1476">
        <f t="shared" si="54"/>
        <v>16.975000000000001</v>
      </c>
      <c r="AG33" s="1476">
        <f t="shared" si="54"/>
        <v>9.65</v>
      </c>
      <c r="AH33" s="1484">
        <f t="shared" si="54"/>
        <v>0.49932389937106914</v>
      </c>
      <c r="AI33" s="1484">
        <f t="shared" si="54"/>
        <v>6.165</v>
      </c>
      <c r="AJ33" s="1495">
        <f t="shared" si="54"/>
        <v>0.29075000000000001</v>
      </c>
      <c r="AK33" s="1559">
        <f t="shared" si="54"/>
        <v>3.5</v>
      </c>
      <c r="AL33" s="1495">
        <f t="shared" si="54"/>
        <v>0.5475000000000001</v>
      </c>
      <c r="AM33" s="1496">
        <f t="shared" si="54"/>
        <v>17.100000000000001</v>
      </c>
      <c r="AN33" s="1496">
        <f t="shared" si="54"/>
        <v>9.6999999999999993</v>
      </c>
      <c r="AO33" s="1495">
        <f t="shared" si="54"/>
        <v>0.47925925925925927</v>
      </c>
      <c r="AP33" s="1497">
        <f t="shared" si="54"/>
        <v>2.0999999999999994E-2</v>
      </c>
      <c r="AQ33" s="1559">
        <f t="shared" si="54"/>
        <v>1</v>
      </c>
      <c r="AR33" s="1495">
        <f t="shared" si="54"/>
        <v>0.26999999999999996</v>
      </c>
      <c r="AS33" s="2529">
        <f>IF(AS32&lt;=0.01,"",AVERAGE(AS8:AS31))</f>
        <v>1.2999999999999999E-2</v>
      </c>
      <c r="AT33" s="2529">
        <f>IF(AT32&lt;=0.01,"",AVERAGE(AT8:AT31))</f>
        <v>3.8333333333333337E-2</v>
      </c>
      <c r="AU33" s="1157">
        <f>IF(AU32&lt;=0,"",AVERAGE(AU8:AU31))</f>
        <v>3.8833333333333331E-2</v>
      </c>
      <c r="AV33" s="1328">
        <f>IF(AV32&lt;=0,"",AVERAGE(AV8:AV31))</f>
        <v>1</v>
      </c>
      <c r="AW33" s="1157">
        <f>IF(AW32&lt;=0,"",AVERAGE(AW8:AW31))</f>
        <v>0.32500000000000001</v>
      </c>
      <c r="AX33" s="1369" t="str">
        <f>IF(AX32&lt;=0.01,"",AVERAGE(AX8:AX31))</f>
        <v/>
      </c>
      <c r="AY33" s="1157">
        <f>IF(AY32&lt;=0,"",AVERAGE(AY8:AY31))</f>
        <v>3.7833333333333337E-2</v>
      </c>
      <c r="AZ33" s="1328">
        <f>IF(AZ32&lt;=0,"",AVERAGE(AZ8:AZ31))</f>
        <v>1</v>
      </c>
      <c r="BA33" s="1157">
        <f>IF(BA32&lt;=0,"",AVERAGE(BA8:BA31))</f>
        <v>0.3666666666666667</v>
      </c>
      <c r="BB33" s="1369" t="str">
        <f>IF(BB32&lt;=0.01,"",AVERAGE(BB8:BB31))</f>
        <v/>
      </c>
      <c r="BC33" s="1157">
        <f>IF(BC32&lt;=0,"",AVERAGE(BC8:BC31))</f>
        <v>7.370000000000001</v>
      </c>
      <c r="BD33" s="1157">
        <f>IF(BD32&lt;=0,"",AVERAGE(BD8:BD31))</f>
        <v>5.2833333333333336E-2</v>
      </c>
      <c r="BE33" s="1328">
        <f>IF(BE32&lt;=0,"",AVERAGE(BE8:BE31))</f>
        <v>1</v>
      </c>
      <c r="BF33" s="1157">
        <f>IF(BF32&lt;=0,"",AVERAGE(BF8:BF31))</f>
        <v>3.7999999999999994</v>
      </c>
      <c r="BG33" s="1325">
        <f t="shared" ref="BG33:BI33" si="56">IF(BG32&lt;=0,"",AVERAGE(BG8:BG31))</f>
        <v>15.933333333333332</v>
      </c>
      <c r="BH33" s="1328">
        <f t="shared" si="56"/>
        <v>22</v>
      </c>
      <c r="BI33" s="1328">
        <f t="shared" si="56"/>
        <v>31</v>
      </c>
      <c r="BJ33" s="1369">
        <f>IF(BJ32&lt;=0.01,"",AVERAGE(BJ8:BJ31))</f>
        <v>1.15E-2</v>
      </c>
      <c r="BK33" s="1157">
        <f>IF(BK32&lt;=0,"",AVERAGE(BK8:BK31))</f>
        <v>7.3533333333333344</v>
      </c>
      <c r="BL33" s="1157">
        <f>IF(BL32&lt;=0,"",AVERAGE(BL8:BL31))</f>
        <v>5.3666666666666668E-2</v>
      </c>
      <c r="BM33" s="1328">
        <f>IF(BM32&lt;=0,"",AVERAGE(BM8:BM31))</f>
        <v>1</v>
      </c>
      <c r="BN33" s="1325">
        <f>IF(BN32&lt;=0,"",AVERAGE(BN8:BN31))</f>
        <v>3.65</v>
      </c>
      <c r="BO33" s="1325">
        <f t="shared" ref="BO33:BQ33" si="57">IF(BO32&lt;=0,"",AVERAGE(BO8:BO31))</f>
        <v>16.766666666666669</v>
      </c>
      <c r="BP33" s="1328">
        <f t="shared" si="57"/>
        <v>22.5</v>
      </c>
      <c r="BQ33" s="1328">
        <f t="shared" si="57"/>
        <v>32</v>
      </c>
      <c r="BR33" s="2523">
        <f t="shared" ref="BR33:BT33" si="58">IF(BR32&lt;=0.01,"",AVERAGE(BR8:BR31))</f>
        <v>1.2999999999999999E-2</v>
      </c>
      <c r="BS33" s="2420">
        <f t="shared" si="58"/>
        <v>3.5999999999999996</v>
      </c>
      <c r="BT33" s="2420">
        <f t="shared" si="58"/>
        <v>3.7333333333333338</v>
      </c>
      <c r="BU33" s="2420">
        <f>IF(BU32&lt;=0.01,"",AVERAGE(BU8:BU31))</f>
        <v>3.2999999999999994</v>
      </c>
      <c r="BV33" s="2947"/>
      <c r="BW33" s="2948"/>
      <c r="BX33" s="2434" t="s">
        <v>52</v>
      </c>
      <c r="BY33" s="2416">
        <f>IF(BY30&gt;=0.1,MAX(BY8,BY10,BY12,BY14,BY16,BY18,BY20,BY22,BY24,BY26,BY28),"")</f>
        <v>9.8000000000000007</v>
      </c>
      <c r="BZ33" s="2417">
        <f t="shared" ref="BZ33:DW33" si="59">IF(BZ30&gt;=0.1,MAX(BZ$8,BZ$10,BZ$12,BZ$14,BZ$16,BZ$18,BZ$20,BZ$22,BZ$24,BZ$26,BZ$28),"")</f>
        <v>9.8000000000000007</v>
      </c>
      <c r="CA33" s="2417">
        <f t="shared" si="59"/>
        <v>9.8000000000000007</v>
      </c>
      <c r="CB33" s="2417">
        <f t="shared" si="59"/>
        <v>29.400000000000002</v>
      </c>
      <c r="CC33" s="2417">
        <f t="shared" si="59"/>
        <v>9.3000000000000007</v>
      </c>
      <c r="CD33" s="2417">
        <f t="shared" si="59"/>
        <v>9.3000000000000007</v>
      </c>
      <c r="CE33" s="2417">
        <f t="shared" si="59"/>
        <v>9.3000000000000007</v>
      </c>
      <c r="CF33" s="2417">
        <f t="shared" si="59"/>
        <v>27.900000000000002</v>
      </c>
      <c r="CG33" s="2417" t="str">
        <f t="shared" si="59"/>
        <v/>
      </c>
      <c r="CH33" s="2417">
        <f t="shared" si="59"/>
        <v>9.3787199999999995</v>
      </c>
      <c r="CI33" s="2417" t="str">
        <f t="shared" si="59"/>
        <v/>
      </c>
      <c r="CJ33" s="2417">
        <f t="shared" si="59"/>
        <v>17.612639999999999</v>
      </c>
      <c r="CK33" s="2417">
        <f t="shared" si="59"/>
        <v>26.959679999999999</v>
      </c>
      <c r="CL33" s="2418">
        <f t="shared" si="59"/>
        <v>1.3104</v>
      </c>
      <c r="CM33" s="2511" t="s">
        <v>52</v>
      </c>
      <c r="CN33" s="2488">
        <f t="shared" si="59"/>
        <v>50.23036109309249</v>
      </c>
      <c r="CO33" s="2489">
        <f t="shared" si="59"/>
        <v>3381.8065999999999</v>
      </c>
      <c r="CP33" s="2489" t="str">
        <f t="shared" si="59"/>
        <v/>
      </c>
      <c r="CQ33" s="2489">
        <f t="shared" si="59"/>
        <v>491.62995594713658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1.6273405207312397</v>
      </c>
      <c r="CY33" s="2417">
        <f t="shared" si="59"/>
        <v>1.6273405207312397</v>
      </c>
      <c r="CZ33" s="2417">
        <f t="shared" si="59"/>
        <v>1.6273405207312397</v>
      </c>
      <c r="DA33" s="2498">
        <f t="shared" si="59"/>
        <v>0.1940369847428719</v>
      </c>
      <c r="DB33" s="2498">
        <f t="shared" si="59"/>
        <v>0.20179846413258676</v>
      </c>
      <c r="DC33" s="2498">
        <f t="shared" si="59"/>
        <v>0.18627550535315701</v>
      </c>
      <c r="DD33" s="2498">
        <f t="shared" si="59"/>
        <v>0.14746810840458263</v>
      </c>
      <c r="DE33" s="2498">
        <f t="shared" si="59"/>
        <v>0.13970662901486777</v>
      </c>
      <c r="DF33" s="2498">
        <f t="shared" si="59"/>
        <v>0.15522958779429749</v>
      </c>
      <c r="DG33" s="2498">
        <f t="shared" si="59"/>
        <v>1.4076618229854692</v>
      </c>
      <c r="DH33" s="2417">
        <f t="shared" si="59"/>
        <v>2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7.034372501998401E-2</v>
      </c>
      <c r="DL33" s="2498">
        <f t="shared" si="59"/>
        <v>1.1123470522803114</v>
      </c>
      <c r="DM33" s="2498">
        <f t="shared" si="59"/>
        <v>0.50297061504482166</v>
      </c>
      <c r="DN33" s="2498">
        <f t="shared" si="59"/>
        <v>0.10098532237622143</v>
      </c>
      <c r="DO33" s="2498">
        <f t="shared" si="59"/>
        <v>3.8076189417069068</v>
      </c>
      <c r="DP33" s="2498">
        <f t="shared" si="59"/>
        <v>0.72595437094735504</v>
      </c>
      <c r="DQ33" s="2498">
        <f t="shared" si="59"/>
        <v>5.0983376183880571</v>
      </c>
      <c r="DR33" s="2498">
        <f t="shared" si="59"/>
        <v>1.1370658756643184</v>
      </c>
      <c r="DS33" s="2498">
        <f t="shared" si="59"/>
        <v>0.54022769764073442</v>
      </c>
      <c r="DT33" s="2498">
        <f t="shared" si="59"/>
        <v>9.321722065497362E-2</v>
      </c>
      <c r="DU33" s="2498">
        <f t="shared" si="59"/>
        <v>4.0278737967566878</v>
      </c>
      <c r="DV33" s="2498">
        <f t="shared" si="59"/>
        <v>0.75538495355332902</v>
      </c>
      <c r="DW33" s="2508">
        <f t="shared" si="59"/>
        <v>9.7260594566172163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6.65</v>
      </c>
      <c r="C34" s="1328">
        <f t="shared" ref="C34:V34" si="60">IF(C32&lt;=0,"",MIN(C8:C31))</f>
        <v>20</v>
      </c>
      <c r="D34" s="1328">
        <f t="shared" si="60"/>
        <v>18</v>
      </c>
      <c r="E34" s="1157">
        <f t="shared" si="60"/>
        <v>6.7</v>
      </c>
      <c r="F34" s="1328">
        <f t="shared" si="60"/>
        <v>73</v>
      </c>
      <c r="G34" s="1328">
        <f t="shared" si="60"/>
        <v>109</v>
      </c>
      <c r="H34" s="1325">
        <f t="shared" si="60"/>
        <v>17</v>
      </c>
      <c r="I34" s="1369">
        <f t="shared" si="60"/>
        <v>0.29399999999999998</v>
      </c>
      <c r="J34" s="1369">
        <f>IF(J32&lt;=0.001,"",MIN(J8:J31))</f>
        <v>2.9000000000000001E-2</v>
      </c>
      <c r="K34" s="1157">
        <f t="shared" si="60"/>
        <v>6.04</v>
      </c>
      <c r="L34" s="1328">
        <f t="shared" si="60"/>
        <v>10</v>
      </c>
      <c r="M34" s="1369">
        <f t="shared" si="60"/>
        <v>4.4999999999999998E-2</v>
      </c>
      <c r="N34" s="1484">
        <f t="shared" si="60"/>
        <v>6.1</v>
      </c>
      <c r="O34" s="1557">
        <f t="shared" si="60"/>
        <v>11</v>
      </c>
      <c r="P34" s="1476" t="str">
        <f t="shared" si="60"/>
        <v/>
      </c>
      <c r="Q34" s="1484">
        <f t="shared" si="60"/>
        <v>6.05</v>
      </c>
      <c r="R34" s="1557">
        <f t="shared" si="60"/>
        <v>11</v>
      </c>
      <c r="S34" s="1476" t="str">
        <f t="shared" si="60"/>
        <v/>
      </c>
      <c r="T34" s="1484">
        <f t="shared" si="60"/>
        <v>6.12</v>
      </c>
      <c r="U34" s="1484">
        <f t="shared" si="60"/>
        <v>0.309</v>
      </c>
      <c r="V34" s="1557">
        <f t="shared" si="60"/>
        <v>4</v>
      </c>
      <c r="W34" s="1484">
        <f t="shared" ref="W34" si="61">IF(W32&lt;=0,"",MIN(W8:W31))</f>
        <v>0.48</v>
      </c>
      <c r="X34" s="1476">
        <f t="shared" ref="X34:AR34" si="62">IF(X32&lt;=0,"",MIN(X8:X31))</f>
        <v>16</v>
      </c>
      <c r="Y34" s="1476">
        <f t="shared" si="62"/>
        <v>9.5</v>
      </c>
      <c r="Z34" s="1484">
        <f t="shared" si="62"/>
        <v>0.49342767295597484</v>
      </c>
      <c r="AA34" s="1483">
        <f t="shared" ref="AA34" si="63">IF(AA32&lt;=0,"",MIN(AA8:AA31))</f>
        <v>3.6999999999999998E-2</v>
      </c>
      <c r="AB34" s="1484">
        <f t="shared" si="62"/>
        <v>6.13</v>
      </c>
      <c r="AC34" s="1484">
        <f t="shared" si="62"/>
        <v>0.27800000000000002</v>
      </c>
      <c r="AD34" s="1557">
        <f t="shared" si="62"/>
        <v>3</v>
      </c>
      <c r="AE34" s="1484">
        <f t="shared" si="62"/>
        <v>0.56000000000000005</v>
      </c>
      <c r="AF34" s="1476">
        <f t="shared" si="62"/>
        <v>16.600000000000001</v>
      </c>
      <c r="AG34" s="1476">
        <f t="shared" si="62"/>
        <v>9.5</v>
      </c>
      <c r="AH34" s="1484">
        <f t="shared" si="62"/>
        <v>0.49342767295597484</v>
      </c>
      <c r="AI34" s="1484">
        <f t="shared" si="62"/>
        <v>6.12</v>
      </c>
      <c r="AJ34" s="1495">
        <f t="shared" si="62"/>
        <v>0.25</v>
      </c>
      <c r="AK34" s="1559">
        <f t="shared" si="62"/>
        <v>3</v>
      </c>
      <c r="AL34" s="1495">
        <f t="shared" si="62"/>
        <v>0.49</v>
      </c>
      <c r="AM34" s="1496">
        <f t="shared" si="62"/>
        <v>17</v>
      </c>
      <c r="AN34" s="1496">
        <f t="shared" si="62"/>
        <v>9.6</v>
      </c>
      <c r="AO34" s="1495">
        <f t="shared" si="62"/>
        <v>0.47555555555555556</v>
      </c>
      <c r="AP34" s="1497">
        <f t="shared" si="62"/>
        <v>1.7999999999999999E-2</v>
      </c>
      <c r="AQ34" s="1559">
        <f t="shared" si="62"/>
        <v>1</v>
      </c>
      <c r="AR34" s="1495">
        <f t="shared" si="62"/>
        <v>0.18</v>
      </c>
      <c r="AS34" s="2529">
        <f>IF(AS32&lt;=0.01,"",MIN(AS8:AS31))</f>
        <v>1.0999999999999999E-2</v>
      </c>
      <c r="AT34" s="2529">
        <f>IF(AT32&lt;=0.01,"",MIN(AT8:AT31))</f>
        <v>3.3000000000000002E-2</v>
      </c>
      <c r="AU34" s="1157">
        <f>IF(AU32&lt;=0,"",MIN(AU8:AU31))</f>
        <v>0.03</v>
      </c>
      <c r="AV34" s="1328">
        <f>IF(AV32&lt;=0,"",MIN(AV8:AV31))</f>
        <v>1</v>
      </c>
      <c r="AW34" s="1157">
        <f>IF(AW32&lt;=0,"",MIN(AW8:AW31))</f>
        <v>0.28999999999999998</v>
      </c>
      <c r="AX34" s="1369" t="str">
        <f>IF(AX32&lt;=0.01,"",MIN(AX8:AX31))</f>
        <v/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0.34</v>
      </c>
      <c r="BB34" s="1369" t="str">
        <f>IF(BB32&lt;=0.01,"",MIN(BB8:BB31))</f>
        <v/>
      </c>
      <c r="BC34" s="1157">
        <f>IF(BC32&lt;=0,"",MIN(BC8:BC31))</f>
        <v>7.28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15.5</v>
      </c>
      <c r="BH34" s="1328">
        <f t="shared" si="64"/>
        <v>22</v>
      </c>
      <c r="BI34" s="1328">
        <f t="shared" si="64"/>
        <v>30</v>
      </c>
      <c r="BJ34" s="1369">
        <f>IF(BJ32&lt;=0.01,"",MIN(BJ8:BJ31))</f>
        <v>1.0999999999999999E-2</v>
      </c>
      <c r="BK34" s="1157">
        <f>IF(BK32&lt;=0,"",MIN(BK8:BK31))</f>
        <v>7.29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3.4</v>
      </c>
      <c r="BO34" s="1325">
        <f t="shared" ref="BO34:BQ34" si="65">IF(BO32&lt;=0,"",MIN(BO8:BO31))</f>
        <v>16.3</v>
      </c>
      <c r="BP34" s="1328">
        <f t="shared" si="65"/>
        <v>22</v>
      </c>
      <c r="BQ34" s="1328">
        <f t="shared" si="65"/>
        <v>31</v>
      </c>
      <c r="BR34" s="2523">
        <f t="shared" ref="BR34:BT34" si="66">IF(BR32&lt;=0.01,"",MIN(BR8:BR31))</f>
        <v>1.0999999999999999E-2</v>
      </c>
      <c r="BS34" s="2420">
        <f t="shared" si="66"/>
        <v>3.5</v>
      </c>
      <c r="BT34" s="2420">
        <f t="shared" si="66"/>
        <v>3.7</v>
      </c>
      <c r="BU34" s="2476">
        <f>IF(BU32&lt;=0.01,"",MIN(BU8:BU31))</f>
        <v>1.7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18040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900</v>
      </c>
      <c r="CY34" s="2440">
        <f t="shared" si="67"/>
        <v>960</v>
      </c>
      <c r="CZ34" s="2440">
        <f t="shared" si="67"/>
        <v>960</v>
      </c>
      <c r="DA34" s="2440">
        <f t="shared" si="67"/>
        <v>1460</v>
      </c>
      <c r="DB34" s="2440">
        <f t="shared" si="67"/>
        <v>1480</v>
      </c>
      <c r="DC34" s="2440">
        <f t="shared" si="67"/>
        <v>1340</v>
      </c>
      <c r="DD34" s="2440">
        <f t="shared" si="67"/>
        <v>1120</v>
      </c>
      <c r="DE34" s="2440">
        <f t="shared" si="67"/>
        <v>1030</v>
      </c>
      <c r="DF34" s="2440">
        <f t="shared" si="67"/>
        <v>1110</v>
      </c>
      <c r="DG34" s="2440">
        <f t="shared" si="67"/>
        <v>2220</v>
      </c>
      <c r="DH34" s="2440">
        <f t="shared" si="67"/>
        <v>0</v>
      </c>
      <c r="DI34" s="2440">
        <f t="shared" si="67"/>
        <v>3720</v>
      </c>
      <c r="DJ34" s="2440">
        <f t="shared" si="67"/>
        <v>3720</v>
      </c>
      <c r="DK34" s="2440">
        <f t="shared" si="67"/>
        <v>3720</v>
      </c>
      <c r="DL34" s="2502">
        <f t="shared" si="67"/>
        <v>268</v>
      </c>
      <c r="DM34" s="2440">
        <f t="shared" si="67"/>
        <v>323</v>
      </c>
      <c r="DN34" s="2440">
        <f t="shared" si="67"/>
        <v>39</v>
      </c>
      <c r="DO34" s="2440">
        <f t="shared" si="67"/>
        <v>4270</v>
      </c>
      <c r="DP34" s="2440">
        <f t="shared" si="67"/>
        <v>876</v>
      </c>
      <c r="DQ34" s="2440">
        <f t="shared" si="67"/>
        <v>975</v>
      </c>
      <c r="DR34" s="2440">
        <f t="shared" si="67"/>
        <v>136</v>
      </c>
      <c r="DS34" s="2440">
        <f t="shared" si="67"/>
        <v>169</v>
      </c>
      <c r="DT34" s="2440">
        <f t="shared" si="67"/>
        <v>18</v>
      </c>
      <c r="DU34" s="2440">
        <f t="shared" si="67"/>
        <v>2230</v>
      </c>
      <c r="DV34" s="2440">
        <f t="shared" si="67"/>
        <v>454</v>
      </c>
      <c r="DW34" s="2440">
        <f t="shared" si="67"/>
        <v>930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6.76</v>
      </c>
      <c r="C35" s="1329">
        <f t="shared" ref="C35:V35" si="68">IF(C32&lt;=0,"",MAX(C8:C31))</f>
        <v>23</v>
      </c>
      <c r="D35" s="1329">
        <f t="shared" si="68"/>
        <v>20</v>
      </c>
      <c r="E35" s="1158">
        <f t="shared" si="68"/>
        <v>7.75</v>
      </c>
      <c r="F35" s="1329">
        <f t="shared" si="68"/>
        <v>78</v>
      </c>
      <c r="G35" s="1329">
        <f t="shared" si="68"/>
        <v>116</v>
      </c>
      <c r="H35" s="1326">
        <f t="shared" si="68"/>
        <v>17.5</v>
      </c>
      <c r="I35" s="1370">
        <f t="shared" si="68"/>
        <v>0.317</v>
      </c>
      <c r="J35" s="1370">
        <f>IF(J32&lt;=0.001,"",MAX(J8:J31))</f>
        <v>3.5999999999999997E-2</v>
      </c>
      <c r="K35" s="1158">
        <f t="shared" si="68"/>
        <v>6.14</v>
      </c>
      <c r="L35" s="1329">
        <f t="shared" si="68"/>
        <v>12</v>
      </c>
      <c r="M35" s="1370">
        <f t="shared" si="68"/>
        <v>7.4999999999999997E-2</v>
      </c>
      <c r="N35" s="1485">
        <f t="shared" si="68"/>
        <v>6.19</v>
      </c>
      <c r="O35" s="1558">
        <f t="shared" si="68"/>
        <v>12</v>
      </c>
      <c r="P35" s="1477" t="str">
        <f t="shared" si="68"/>
        <v/>
      </c>
      <c r="Q35" s="1485">
        <f t="shared" si="68"/>
        <v>6.12</v>
      </c>
      <c r="R35" s="1558">
        <f t="shared" si="68"/>
        <v>12</v>
      </c>
      <c r="S35" s="1477" t="str">
        <f t="shared" si="68"/>
        <v/>
      </c>
      <c r="T35" s="1485">
        <f t="shared" si="68"/>
        <v>6.18</v>
      </c>
      <c r="U35" s="1485">
        <f t="shared" si="68"/>
        <v>0.42699999999999999</v>
      </c>
      <c r="V35" s="1558">
        <f t="shared" si="68"/>
        <v>4</v>
      </c>
      <c r="W35" s="1485">
        <f t="shared" ref="W35" si="69">IF(W32&lt;=0,"",MAX(W8:W31))</f>
        <v>0.65</v>
      </c>
      <c r="X35" s="1477">
        <f t="shared" ref="X35:AR35" si="70">IF(X32&lt;=0,"",MAX(X8:X31))</f>
        <v>16.2</v>
      </c>
      <c r="Y35" s="1477">
        <f t="shared" si="70"/>
        <v>9.8000000000000007</v>
      </c>
      <c r="Z35" s="1485">
        <f t="shared" si="70"/>
        <v>0.50522012578616349</v>
      </c>
      <c r="AA35" s="1486">
        <f t="shared" ref="AA35" si="71">IF(AA32&lt;=0,"",MAX(AA8:AA31))</f>
        <v>4.1000000000000002E-2</v>
      </c>
      <c r="AB35" s="1485">
        <f t="shared" si="70"/>
        <v>6.2</v>
      </c>
      <c r="AC35" s="1485">
        <f t="shared" si="70"/>
        <v>0.29799999999999999</v>
      </c>
      <c r="AD35" s="1558">
        <f t="shared" si="70"/>
        <v>4</v>
      </c>
      <c r="AE35" s="1485">
        <f t="shared" si="70"/>
        <v>0.68</v>
      </c>
      <c r="AF35" s="1477">
        <f t="shared" si="70"/>
        <v>17.2</v>
      </c>
      <c r="AG35" s="1477">
        <f t="shared" si="70"/>
        <v>9.8000000000000007</v>
      </c>
      <c r="AH35" s="1485">
        <f t="shared" si="70"/>
        <v>0.50522012578616349</v>
      </c>
      <c r="AI35" s="1485">
        <f t="shared" si="70"/>
        <v>6.21</v>
      </c>
      <c r="AJ35" s="1495">
        <f t="shared" si="70"/>
        <v>0.33800000000000002</v>
      </c>
      <c r="AK35" s="1559">
        <f t="shared" si="70"/>
        <v>4</v>
      </c>
      <c r="AL35" s="1495">
        <f t="shared" si="70"/>
        <v>0.6</v>
      </c>
      <c r="AM35" s="1496">
        <f t="shared" si="70"/>
        <v>17.2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2.3E-2</v>
      </c>
      <c r="AQ35" s="1559">
        <f t="shared" si="70"/>
        <v>1</v>
      </c>
      <c r="AR35" s="1495">
        <f t="shared" si="70"/>
        <v>0.38</v>
      </c>
      <c r="AS35" s="2530">
        <f>IF(AS32&lt;=0.01,"",MAX(AS8:AS31))</f>
        <v>1.4999999999999999E-2</v>
      </c>
      <c r="AT35" s="2530">
        <f>IF(AT32&lt;=0.01,"",MAX(AT8:AT31))</f>
        <v>4.1000000000000002E-2</v>
      </c>
      <c r="AU35" s="1158">
        <f>IF(AU32&lt;=0,"",MAX(AU8:AU31))</f>
        <v>4.3999999999999997E-2</v>
      </c>
      <c r="AV35" s="1329">
        <f>IF(AV32&lt;=0,"",MAX(AV8:AV31))</f>
        <v>1</v>
      </c>
      <c r="AW35" s="1158">
        <f>IF(AW32&lt;=0,"",MAX(AW8:AW31))</f>
        <v>0.35</v>
      </c>
      <c r="AX35" s="1370" t="str">
        <f>IF(AX32&lt;=0.01,"",MAX(AX8:AX31))</f>
        <v/>
      </c>
      <c r="AY35" s="1158">
        <f>IF(AY32&lt;=0,"",MAX(AY8:AY31))</f>
        <v>4.3999999999999997E-2</v>
      </c>
      <c r="AZ35" s="1329">
        <f>IF(AZ32&lt;=0,"",MAX(AZ8:AZ31))</f>
        <v>1</v>
      </c>
      <c r="BA35" s="1158">
        <f>IF(BA32&lt;=0,"",MAX(BA8:BA31))</f>
        <v>0.43</v>
      </c>
      <c r="BB35" s="1370" t="str">
        <f>IF(BB32&lt;=0.01,"",MAX(BB8:BB31))</f>
        <v/>
      </c>
      <c r="BC35" s="1158">
        <f>IF(BC32&lt;=0,"",MAX(BC8:BC31))</f>
        <v>7.45</v>
      </c>
      <c r="BD35" s="1158">
        <f>IF(BD32&lt;=0,"",MAX(BD8:BD31))</f>
        <v>5.8000000000000003E-2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2">IF(BG32&lt;=0,"",MAX(BG8:BG31))</f>
        <v>16.399999999999999</v>
      </c>
      <c r="BH35" s="1329">
        <f t="shared" si="72"/>
        <v>22</v>
      </c>
      <c r="BI35" s="1329">
        <f t="shared" si="72"/>
        <v>32</v>
      </c>
      <c r="BJ35" s="1370">
        <f>IF(BJ32&lt;=0.01,"",MAX(BJ8:BJ31))</f>
        <v>1.2E-2</v>
      </c>
      <c r="BK35" s="1158">
        <f>IF(BK32&lt;=0,"",MAX(BK8:BK31))</f>
        <v>7.46</v>
      </c>
      <c r="BL35" s="1158">
        <f>IF(BL32&lt;=0,"",MAX(BL8:BL31))</f>
        <v>5.8000000000000003E-2</v>
      </c>
      <c r="BM35" s="1329">
        <f>IF(BM32&lt;=0,"",MAX(BM8:BM31))</f>
        <v>1</v>
      </c>
      <c r="BN35" s="1326">
        <f>IF(BN32&lt;=0,"",MAX(BN8:BN31))</f>
        <v>3.8</v>
      </c>
      <c r="BO35" s="1326">
        <f t="shared" ref="BO35:BQ35" si="73">IF(BO32&lt;=0,"",MAX(BO8:BO31))</f>
        <v>17.600000000000001</v>
      </c>
      <c r="BP35" s="1329">
        <f t="shared" si="73"/>
        <v>23</v>
      </c>
      <c r="BQ35" s="1329">
        <f t="shared" si="73"/>
        <v>33</v>
      </c>
      <c r="BR35" s="2524">
        <f t="shared" ref="BR35:BT35" si="74">IF(BR32&lt;=0.01,"",MAX(BR8:BR31))</f>
        <v>1.4999999999999999E-2</v>
      </c>
      <c r="BS35" s="2421">
        <f t="shared" si="74"/>
        <v>3.7</v>
      </c>
      <c r="BT35" s="2421">
        <f t="shared" si="74"/>
        <v>3.8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6013.333333333333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300</v>
      </c>
      <c r="CY35" s="2438">
        <f t="shared" si="75"/>
        <v>320</v>
      </c>
      <c r="CZ35" s="2438">
        <f t="shared" si="75"/>
        <v>320</v>
      </c>
      <c r="DA35" s="2438">
        <f t="shared" si="75"/>
        <v>486.66666666666669</v>
      </c>
      <c r="DB35" s="2438">
        <f t="shared" si="75"/>
        <v>493.33333333333331</v>
      </c>
      <c r="DC35" s="2438">
        <f t="shared" si="75"/>
        <v>446.66666666666669</v>
      </c>
      <c r="DD35" s="2438">
        <f t="shared" si="75"/>
        <v>373.33333333333331</v>
      </c>
      <c r="DE35" s="2438">
        <f t="shared" si="75"/>
        <v>343.33333333333331</v>
      </c>
      <c r="DF35" s="2438">
        <f t="shared" si="75"/>
        <v>370</v>
      </c>
      <c r="DG35" s="2438">
        <f t="shared" si="75"/>
        <v>740</v>
      </c>
      <c r="DH35" s="2438" t="str">
        <f t="shared" si="75"/>
        <v/>
      </c>
      <c r="DI35" s="2438">
        <f t="shared" si="75"/>
        <v>1240</v>
      </c>
      <c r="DJ35" s="2438">
        <f t="shared" si="75"/>
        <v>1240</v>
      </c>
      <c r="DK35" s="2438">
        <f t="shared" si="75"/>
        <v>1240</v>
      </c>
      <c r="DL35" s="2503">
        <f t="shared" si="75"/>
        <v>89.333333333333329</v>
      </c>
      <c r="DM35" s="2438">
        <f t="shared" si="75"/>
        <v>107.66666666666667</v>
      </c>
      <c r="DN35" s="2438">
        <f t="shared" si="75"/>
        <v>13</v>
      </c>
      <c r="DO35" s="2438">
        <f t="shared" si="75"/>
        <v>1423.3333333333333</v>
      </c>
      <c r="DP35" s="2438">
        <f t="shared" si="75"/>
        <v>292</v>
      </c>
      <c r="DQ35" s="2438">
        <f t="shared" si="75"/>
        <v>325</v>
      </c>
      <c r="DR35" s="2438">
        <f t="shared" si="75"/>
        <v>45.333333333333336</v>
      </c>
      <c r="DS35" s="2438">
        <f t="shared" si="75"/>
        <v>56.333333333333336</v>
      </c>
      <c r="DT35" s="2438">
        <f t="shared" si="75"/>
        <v>6</v>
      </c>
      <c r="DU35" s="2438">
        <f t="shared" si="75"/>
        <v>743.33333333333337</v>
      </c>
      <c r="DV35" s="2438">
        <f t="shared" si="75"/>
        <v>151.33333333333334</v>
      </c>
      <c r="DW35" s="2468">
        <f t="shared" si="75"/>
        <v>310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6.113888888888888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11.388888888888888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0.42699999999999999</v>
      </c>
      <c r="Z36" s="931"/>
      <c r="AA36" s="931"/>
      <c r="AB36" s="1623" t="s">
        <v>515</v>
      </c>
      <c r="AC36" s="1624"/>
      <c r="AD36" s="1624"/>
      <c r="AE36" s="2968">
        <f>MIN(AE34,W34,AL34)</f>
        <v>0.48</v>
      </c>
      <c r="AF36" s="2968"/>
      <c r="AG36" s="2968"/>
      <c r="AH36" s="2968"/>
      <c r="AI36" s="2968"/>
      <c r="AJ36" s="2969"/>
      <c r="AK36" s="1491">
        <f>IF(T32&lt;=0,"",AVERAGE(T33,AB33,AI33))</f>
        <v>6.1591666666666667</v>
      </c>
      <c r="AL36" s="1492"/>
      <c r="AM36" s="1625"/>
      <c r="AN36" s="1625"/>
      <c r="AO36" s="1625"/>
      <c r="AP36" s="1493">
        <f>MAX(AP35,AU35,AY35)</f>
        <v>4.3999999999999997E-2</v>
      </c>
      <c r="AQ36" s="1494"/>
      <c r="AR36" s="1494"/>
      <c r="AS36" s="934"/>
      <c r="AT36" s="934"/>
      <c r="AU36" s="1260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4.3999999999999997E-2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260</v>
      </c>
      <c r="CY36" s="2439">
        <f t="shared" si="76"/>
        <v>300</v>
      </c>
      <c r="CZ36" s="2439">
        <f t="shared" si="76"/>
        <v>300</v>
      </c>
      <c r="DA36" s="2439">
        <f t="shared" si="76"/>
        <v>480</v>
      </c>
      <c r="DB36" s="2439">
        <f t="shared" si="76"/>
        <v>480</v>
      </c>
      <c r="DC36" s="2439">
        <f t="shared" si="76"/>
        <v>380</v>
      </c>
      <c r="DD36" s="2439">
        <f t="shared" si="76"/>
        <v>360</v>
      </c>
      <c r="DE36" s="2439">
        <f t="shared" si="76"/>
        <v>320</v>
      </c>
      <c r="DF36" s="2439">
        <f t="shared" si="76"/>
        <v>350</v>
      </c>
      <c r="DG36" s="2439">
        <f t="shared" si="76"/>
        <v>740</v>
      </c>
      <c r="DH36" s="2439" t="str">
        <f t="shared" si="76"/>
        <v/>
      </c>
      <c r="DI36" s="2439">
        <f t="shared" si="76"/>
        <v>1240</v>
      </c>
      <c r="DJ36" s="2439">
        <f t="shared" si="76"/>
        <v>1240</v>
      </c>
      <c r="DK36" s="2439">
        <f t="shared" si="76"/>
        <v>1240</v>
      </c>
      <c r="DL36" s="2504">
        <f t="shared" si="76"/>
        <v>88</v>
      </c>
      <c r="DM36" s="2439">
        <f t="shared" si="76"/>
        <v>107</v>
      </c>
      <c r="DN36" s="2439">
        <f t="shared" si="76"/>
        <v>13</v>
      </c>
      <c r="DO36" s="2439">
        <f t="shared" si="76"/>
        <v>1410</v>
      </c>
      <c r="DP36" s="2439">
        <f t="shared" si="76"/>
        <v>290</v>
      </c>
      <c r="DQ36" s="2439">
        <f t="shared" si="76"/>
        <v>325</v>
      </c>
      <c r="DR36" s="2439">
        <f t="shared" si="76"/>
        <v>44</v>
      </c>
      <c r="DS36" s="2439">
        <f t="shared" si="76"/>
        <v>55</v>
      </c>
      <c r="DT36" s="2439">
        <f t="shared" si="76"/>
        <v>6</v>
      </c>
      <c r="DU36" s="2439">
        <f t="shared" si="76"/>
        <v>730</v>
      </c>
      <c r="DV36" s="2439">
        <f t="shared" si="76"/>
        <v>150</v>
      </c>
      <c r="DW36" s="2469">
        <f t="shared" si="76"/>
        <v>310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6040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340</v>
      </c>
      <c r="CY37" s="2441">
        <f t="shared" si="77"/>
        <v>340</v>
      </c>
      <c r="CZ37" s="2441">
        <f t="shared" si="77"/>
        <v>340</v>
      </c>
      <c r="DA37" s="2441">
        <f t="shared" si="77"/>
        <v>500</v>
      </c>
      <c r="DB37" s="2441">
        <f t="shared" si="77"/>
        <v>520</v>
      </c>
      <c r="DC37" s="2441">
        <f t="shared" si="77"/>
        <v>480</v>
      </c>
      <c r="DD37" s="2441">
        <f t="shared" si="77"/>
        <v>380</v>
      </c>
      <c r="DE37" s="2441">
        <f t="shared" si="77"/>
        <v>360</v>
      </c>
      <c r="DF37" s="2441">
        <f t="shared" si="77"/>
        <v>400</v>
      </c>
      <c r="DG37" s="2441">
        <f t="shared" si="77"/>
        <v>740</v>
      </c>
      <c r="DH37" s="2441" t="str">
        <f t="shared" si="77"/>
        <v/>
      </c>
      <c r="DI37" s="2441">
        <f t="shared" si="77"/>
        <v>1240</v>
      </c>
      <c r="DJ37" s="2441">
        <f t="shared" si="77"/>
        <v>1240</v>
      </c>
      <c r="DK37" s="2441">
        <f t="shared" si="77"/>
        <v>1240</v>
      </c>
      <c r="DL37" s="2505">
        <f t="shared" si="77"/>
        <v>90</v>
      </c>
      <c r="DM37" s="2441">
        <f t="shared" si="77"/>
        <v>108</v>
      </c>
      <c r="DN37" s="2441">
        <f t="shared" si="77"/>
        <v>13</v>
      </c>
      <c r="DO37" s="2441">
        <f t="shared" si="77"/>
        <v>1440</v>
      </c>
      <c r="DP37" s="2441">
        <f t="shared" si="77"/>
        <v>296</v>
      </c>
      <c r="DQ37" s="2441">
        <f t="shared" si="77"/>
        <v>325</v>
      </c>
      <c r="DR37" s="2441">
        <f t="shared" si="77"/>
        <v>46</v>
      </c>
      <c r="DS37" s="2441">
        <f t="shared" si="77"/>
        <v>58</v>
      </c>
      <c r="DT37" s="2441">
        <f t="shared" si="77"/>
        <v>6</v>
      </c>
      <c r="DU37" s="2441">
        <f t="shared" si="77"/>
        <v>760</v>
      </c>
      <c r="DV37" s="2441">
        <f t="shared" si="77"/>
        <v>154</v>
      </c>
      <c r="DW37" s="2470">
        <f t="shared" si="77"/>
        <v>310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11.016999999999999</v>
      </c>
      <c r="BX40" s="2994"/>
      <c r="BY40" s="905" t="s">
        <v>53</v>
      </c>
      <c r="BZ40" s="905"/>
      <c r="CA40" s="2942">
        <f>(CJ40-CG40)/1000</f>
        <v>8.9999999999999993E-3</v>
      </c>
      <c r="CB40" s="2942"/>
      <c r="CC40" s="499"/>
      <c r="CD40" s="1626" t="s">
        <v>493</v>
      </c>
      <c r="CE40" s="1626"/>
      <c r="CF40" s="1632" t="s">
        <v>54</v>
      </c>
      <c r="CG40" s="2936">
        <f>'5'!CJ40</f>
        <v>23827658</v>
      </c>
      <c r="CH40" s="2936"/>
      <c r="CI40" s="906" t="s">
        <v>55</v>
      </c>
      <c r="CJ40" s="2988">
        <f t="shared" ref="CJ40:CJ48" si="78">CQ51</f>
        <v>23827667</v>
      </c>
      <c r="CK40" s="2988"/>
      <c r="CL40" s="2333"/>
      <c r="CM40" s="1667" t="s">
        <v>543</v>
      </c>
      <c r="CN40" s="2761">
        <f>VLOOKUP($B$1,'[1]Bulk Tanks'!$C$3:$V$9967,2,0)</f>
        <v>4852</v>
      </c>
      <c r="CO40" s="2761">
        <f>VLOOKUP($B$1,'[1]Bulk Tanks'!$C$3:$V$9967,3,0)</f>
        <v>10383</v>
      </c>
      <c r="CP40" s="2761">
        <f>VLOOKUP($B$1,'[1]Bulk Tanks'!$C$3:$V$9967,4,0)</f>
        <v>10383</v>
      </c>
      <c r="CQ40" s="2761">
        <f>VLOOKUP($B$1,'[1]Bulk Tanks'!$C$3:$V$9967,5,0)</f>
        <v>8211</v>
      </c>
      <c r="CR40" s="2761">
        <f>VLOOKUP($B$1,'[1]Bulk Tanks'!$C$3:$V$9967,6,0)</f>
        <v>8211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9">IF($GL$32=$HN$32,GF32,IF($GX$32=$HN$32,GR32,IF($HJ$32=$HN$32,HD32,"")))</f>
        <v>9.5</v>
      </c>
      <c r="GS40" s="1664">
        <f t="shared" si="79"/>
        <v>26.778947368421054</v>
      </c>
      <c r="GT40" s="1664">
        <f t="shared" si="79"/>
        <v>12.853894736842106</v>
      </c>
      <c r="GU40" s="1664">
        <f t="shared" si="79"/>
        <v>6.13</v>
      </c>
      <c r="GV40" s="1664">
        <f t="shared" si="79"/>
        <v>16.2</v>
      </c>
      <c r="GW40" s="1664">
        <f t="shared" si="79"/>
        <v>10</v>
      </c>
      <c r="GX40" s="1665">
        <f t="shared" si="79"/>
        <v>1.2853894736842106</v>
      </c>
    </row>
    <row r="41" spans="1:208" ht="34.5" customHeight="1" thickBot="1" x14ac:dyDescent="0.35">
      <c r="BV41" s="533" t="s">
        <v>48</v>
      </c>
      <c r="BW41" s="2995">
        <f>CA42+CA43</f>
        <v>15.763999999999999</v>
      </c>
      <c r="BX41" s="2995"/>
      <c r="BY41" s="908" t="s">
        <v>53</v>
      </c>
      <c r="BZ41" s="908"/>
      <c r="CA41" s="2942">
        <f t="shared" ref="CA41:CA47" si="80">(CJ41-CG41)/1000</f>
        <v>11.007999999999999</v>
      </c>
      <c r="CB41" s="2942"/>
      <c r="CC41" s="499"/>
      <c r="CD41" s="1630" t="s">
        <v>494</v>
      </c>
      <c r="CE41" s="1630"/>
      <c r="CF41" s="909" t="s">
        <v>54</v>
      </c>
      <c r="CG41" s="2936">
        <f>'5'!CJ41</f>
        <v>44892404</v>
      </c>
      <c r="CH41" s="2936"/>
      <c r="CI41" s="906" t="s">
        <v>55</v>
      </c>
      <c r="CJ41" s="2988">
        <f t="shared" si="78"/>
        <v>44903412</v>
      </c>
      <c r="CK41" s="2988"/>
      <c r="CL41" s="2333"/>
      <c r="CM41" s="1668" t="s">
        <v>544</v>
      </c>
      <c r="CN41" s="2762">
        <f>VLOOKUP($B$1,'[1]Bulk Tanks'!$C$3:$V$9967,8,0)</f>
        <v>6468</v>
      </c>
      <c r="CO41" s="2762">
        <f>VLOOKUP($B$1,'[1]Bulk Tanks'!$C$3:$V$9967,9,0)</f>
        <v>7963</v>
      </c>
      <c r="CP41" s="2762">
        <f>VLOOKUP($B$1,'[1]Bulk Tanks'!$C$3:$V$9967,10,0)</f>
        <v>7963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29.173000000000002</v>
      </c>
      <c r="BX42" s="2995"/>
      <c r="BY42" s="908" t="s">
        <v>53</v>
      </c>
      <c r="BZ42" s="908"/>
      <c r="CA42" s="2942">
        <f t="shared" si="80"/>
        <v>4.7939999999999996</v>
      </c>
      <c r="CB42" s="2942"/>
      <c r="CC42" s="499"/>
      <c r="CD42" s="1630" t="s">
        <v>56</v>
      </c>
      <c r="CE42" s="1630"/>
      <c r="CF42" s="1631" t="s">
        <v>54</v>
      </c>
      <c r="CG42" s="2936">
        <f>'5'!CJ42</f>
        <v>10660660</v>
      </c>
      <c r="CH42" s="2936"/>
      <c r="CI42" s="906" t="s">
        <v>55</v>
      </c>
      <c r="CJ42" s="2988">
        <f t="shared" si="78"/>
        <v>10665454</v>
      </c>
      <c r="CK42" s="2988"/>
      <c r="CL42" s="2333"/>
      <c r="CM42" s="2767" t="s">
        <v>545</v>
      </c>
      <c r="CN42" s="2824">
        <f>VLOOKUP($B$1,'[1]Bulk Tanks'!$C$3:$V$9967,11,0)</f>
        <v>17</v>
      </c>
      <c r="CO42" s="2825"/>
      <c r="CP42" s="2824">
        <f>VLOOKUP($B$1,'[1]Bulk Tanks'!$C$3:$V$9967,12,0)</f>
        <v>40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10.97</v>
      </c>
      <c r="CB43" s="2942"/>
      <c r="CC43" s="499"/>
      <c r="CD43" s="1630" t="s">
        <v>495</v>
      </c>
      <c r="CE43" s="1630"/>
      <c r="CF43" s="1631" t="s">
        <v>54</v>
      </c>
      <c r="CG43" s="2936">
        <f>'5'!CJ43</f>
        <v>34733686</v>
      </c>
      <c r="CH43" s="2936"/>
      <c r="CI43" s="906" t="s">
        <v>55</v>
      </c>
      <c r="CJ43" s="2988">
        <f t="shared" si="78"/>
        <v>34744656</v>
      </c>
      <c r="CK43" s="2988"/>
      <c r="CL43" s="2333"/>
      <c r="CM43" s="2767" t="s">
        <v>123</v>
      </c>
      <c r="CN43" s="2917">
        <f>VLOOKUP($B$1,'[1]Bulk Tanks'!$C$3:$V$9967,13,0)</f>
        <v>1346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9.6280000000000001</v>
      </c>
      <c r="CB44" s="2942"/>
      <c r="CC44" s="499"/>
      <c r="CD44" s="1630" t="s">
        <v>57</v>
      </c>
      <c r="CE44" s="1630"/>
      <c r="CF44" s="1631" t="s">
        <v>54</v>
      </c>
      <c r="CG44" s="2936">
        <f>'5'!CJ44</f>
        <v>31829162</v>
      </c>
      <c r="CH44" s="2936"/>
      <c r="CI44" s="906" t="s">
        <v>55</v>
      </c>
      <c r="CJ44" s="2988">
        <f t="shared" si="78"/>
        <v>31838790</v>
      </c>
      <c r="CK44" s="2988"/>
      <c r="CL44" s="2333"/>
      <c r="CM44" s="2767" t="s">
        <v>90</v>
      </c>
      <c r="CN44" s="2917">
        <f>VLOOKUP($B$1,'[1]Bulk Tanks'!$C$3:$V$9967,14,0)</f>
        <v>2750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9.7330000000000005</v>
      </c>
      <c r="CB45" s="2942"/>
      <c r="CC45" s="499"/>
      <c r="CD45" s="1630" t="s">
        <v>58</v>
      </c>
      <c r="CE45" s="1630"/>
      <c r="CF45" s="1631" t="s">
        <v>54</v>
      </c>
      <c r="CG45" s="2936">
        <f>'5'!CJ45</f>
        <v>31791494</v>
      </c>
      <c r="CH45" s="2936"/>
      <c r="CI45" s="906" t="s">
        <v>55</v>
      </c>
      <c r="CJ45" s="2988">
        <f t="shared" si="78"/>
        <v>31801227</v>
      </c>
      <c r="CK45" s="2988"/>
      <c r="CL45" s="2333"/>
      <c r="CM45" s="1668" t="s">
        <v>546</v>
      </c>
      <c r="CN45" s="2928">
        <f>VLOOKUP($B$1,'[1]Bulk Tanks'!$C$3:$V$9967,15,0)</f>
        <v>13.5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9.8119999999999994</v>
      </c>
      <c r="CB46" s="2942"/>
      <c r="CC46" s="499"/>
      <c r="CD46" s="1630" t="s">
        <v>59</v>
      </c>
      <c r="CE46" s="1630"/>
      <c r="CF46" s="1631" t="s">
        <v>54</v>
      </c>
      <c r="CG46" s="2936">
        <f>'5'!CJ46</f>
        <v>8424874</v>
      </c>
      <c r="CH46" s="2936"/>
      <c r="CI46" s="906" t="s">
        <v>55</v>
      </c>
      <c r="CJ46" s="2988">
        <f t="shared" si="78"/>
        <v>8434686</v>
      </c>
      <c r="CK46" s="2988"/>
      <c r="CL46" s="2333"/>
      <c r="CM46" s="1668" t="s">
        <v>273</v>
      </c>
      <c r="CN46" s="2917">
        <f>VLOOKUP($B$1,'[1]Bulk Tanks'!$C$3:$V$9967,16,0)</f>
        <v>2450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0.47399999999999998</v>
      </c>
      <c r="CB47" s="2942"/>
      <c r="CC47" s="499"/>
      <c r="CD47" s="1630" t="s">
        <v>62</v>
      </c>
      <c r="CE47" s="1630"/>
      <c r="CF47" s="1631" t="s">
        <v>54</v>
      </c>
      <c r="CG47" s="2936">
        <f>'5'!CJ47</f>
        <v>1941312</v>
      </c>
      <c r="CH47" s="2936"/>
      <c r="CI47" s="906" t="s">
        <v>55</v>
      </c>
      <c r="CJ47" s="2988">
        <f t="shared" si="78"/>
        <v>1941786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0.98629000000073574</v>
      </c>
      <c r="CB48" s="2942"/>
      <c r="CC48" s="499"/>
      <c r="CD48" s="1630" t="s">
        <v>496</v>
      </c>
      <c r="CE48" s="1630"/>
      <c r="CF48" s="1631" t="s">
        <v>54</v>
      </c>
      <c r="CG48" s="2936">
        <f>'5'!CJ48</f>
        <v>9244.0158699999993</v>
      </c>
      <c r="CH48" s="2936"/>
      <c r="CI48" s="906" t="s">
        <v>55</v>
      </c>
      <c r="CJ48" s="2988">
        <f t="shared" si="78"/>
        <v>9245.00216</v>
      </c>
      <c r="CK48" s="2988"/>
      <c r="CL48" s="2322"/>
      <c r="CM48" s="1668" t="s">
        <v>264</v>
      </c>
      <c r="CN48" s="2928">
        <f>VLOOKUP($B$1,'[1]Bulk Tanks'!$C$3:$V$9967,18,0)</f>
        <v>10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492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23827667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44903412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10665454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34744656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31838790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31801227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8434686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1941786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9245.00216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2" topLeftCell="AW1">
      <selection activeCell="BL29" sqref="BL2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73" zoomScaleNormal="73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12" sqref="BV12:DW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'6'!B1:L1+1</f>
        <v>43562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85">
        <f>AX1</f>
        <v>16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20</v>
      </c>
      <c r="DO2" s="2986"/>
      <c r="DP2" s="2987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43562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43562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43562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43562.000388310182</v>
      </c>
      <c r="BW8" s="2423" t="s">
        <v>1203</v>
      </c>
      <c r="BX8" s="742">
        <v>56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1204</v>
      </c>
      <c r="CH8" s="748">
        <v>9.3787199999999995</v>
      </c>
      <c r="CI8" s="750" t="s">
        <v>1110</v>
      </c>
      <c r="CJ8" s="751">
        <v>13.99248</v>
      </c>
      <c r="CK8" s="745">
        <v>23.371200000000002</v>
      </c>
      <c r="CL8" s="2339">
        <v>1.3104</v>
      </c>
      <c r="CM8" s="2336">
        <v>43562.000388310182</v>
      </c>
      <c r="CN8" s="2285">
        <v>49.897709695124995</v>
      </c>
      <c r="CO8" s="752">
        <v>3381.8065999999999</v>
      </c>
      <c r="CP8" s="1209">
        <v>0</v>
      </c>
      <c r="CQ8" s="753">
        <v>491.62995594713658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1.4358886947628586</v>
      </c>
      <c r="CY8" s="755">
        <v>1.4358886947628586</v>
      </c>
      <c r="CZ8" s="756">
        <v>1.4358886947628586</v>
      </c>
      <c r="DA8" s="757">
        <v>0.18627550535315701</v>
      </c>
      <c r="DB8" s="757">
        <v>0.18627550535315701</v>
      </c>
      <c r="DC8" s="757">
        <v>0.18627550535315701</v>
      </c>
      <c r="DD8" s="757">
        <v>0.14746810840458263</v>
      </c>
      <c r="DE8" s="757">
        <v>0.1358258893200103</v>
      </c>
      <c r="DF8" s="758">
        <v>0.1358258893200103</v>
      </c>
      <c r="DG8" s="1251">
        <v>1.4076618229854692</v>
      </c>
      <c r="DH8" s="748">
        <v>2</v>
      </c>
      <c r="DI8" s="1233">
        <v>7.034372501998401E-2</v>
      </c>
      <c r="DJ8" s="757">
        <v>7.034372501998401E-2</v>
      </c>
      <c r="DK8" s="759">
        <v>7.034372501998401E-2</v>
      </c>
      <c r="DL8" s="2499">
        <v>1.1123470522803114</v>
      </c>
      <c r="DM8" s="757">
        <v>0.50297061504482166</v>
      </c>
      <c r="DN8" s="757">
        <v>0.10098532237622143</v>
      </c>
      <c r="DO8" s="757">
        <v>3.7916699127168627</v>
      </c>
      <c r="DP8" s="757">
        <v>0.72595437094735504</v>
      </c>
      <c r="DQ8" s="759">
        <v>5.0983376183880571</v>
      </c>
      <c r="DR8" s="2499">
        <v>1.1370658756643184</v>
      </c>
      <c r="DS8" s="757">
        <v>0.52159915634277809</v>
      </c>
      <c r="DT8" s="757">
        <v>9.321722065497362E-2</v>
      </c>
      <c r="DU8" s="757">
        <v>3.9997718547367751</v>
      </c>
      <c r="DV8" s="757">
        <v>0.73576456514934629</v>
      </c>
      <c r="DW8" s="759">
        <v>9.7260594566172163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3">
        <v>0.39300000000000002</v>
      </c>
      <c r="V9" s="2294">
        <v>4</v>
      </c>
      <c r="W9" s="2295">
        <v>0.54</v>
      </c>
      <c r="X9" s="2296">
        <v>16.5</v>
      </c>
      <c r="Y9" s="2443">
        <v>9.8000000000000007</v>
      </c>
      <c r="Z9" s="2297">
        <f>IF(T9&lt;=0,"",GO9+0.12)</f>
        <v>0.50522012578616349</v>
      </c>
      <c r="AA9" s="2526"/>
      <c r="AB9" s="2298">
        <v>6.21</v>
      </c>
      <c r="AC9" s="2733">
        <v>0.32200000000000001</v>
      </c>
      <c r="AD9" s="2299">
        <v>4</v>
      </c>
      <c r="AE9" s="2630">
        <v>0.62</v>
      </c>
      <c r="AF9" s="2296">
        <v>17</v>
      </c>
      <c r="AG9" s="2443">
        <v>9.8000000000000007</v>
      </c>
      <c r="AH9" s="2561">
        <f>IF(AE9&lt;=0,"",HA9+0.12)</f>
        <v>0.50522012578616349</v>
      </c>
      <c r="AI9" s="2298">
        <v>6.18</v>
      </c>
      <c r="AJ9" s="2733">
        <v>0.33300000000000002</v>
      </c>
      <c r="AK9" s="2299">
        <v>3</v>
      </c>
      <c r="AL9" s="2295">
        <v>0.55000000000000004</v>
      </c>
      <c r="AM9" s="2296">
        <v>17.5</v>
      </c>
      <c r="AN9" s="2443">
        <v>9.8000000000000007</v>
      </c>
      <c r="AO9" s="2561">
        <f>IF(AI9&lt;=0,"",HM9+0.12)</f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7.42</v>
      </c>
      <c r="BD9" s="2295">
        <v>4.8000000000000001E-2</v>
      </c>
      <c r="BE9" s="2299">
        <v>1</v>
      </c>
      <c r="BF9" s="2295">
        <v>4.5999999999999996</v>
      </c>
      <c r="BG9" s="2443">
        <v>16</v>
      </c>
      <c r="BH9" s="2537"/>
      <c r="BI9" s="2537"/>
      <c r="BJ9" s="2292"/>
      <c r="BK9" s="2293">
        <v>7.32</v>
      </c>
      <c r="BL9" s="2295">
        <v>5.1999999999999998E-2</v>
      </c>
      <c r="BM9" s="2299">
        <v>1</v>
      </c>
      <c r="BN9" s="2296">
        <v>4.4000000000000004</v>
      </c>
      <c r="BO9" s="2443">
        <v>17</v>
      </c>
      <c r="BP9" s="2537"/>
      <c r="BQ9" s="2537"/>
      <c r="BR9" s="2519"/>
      <c r="BS9" s="2459">
        <v>3.6</v>
      </c>
      <c r="BT9" s="2443">
        <v>3.6</v>
      </c>
      <c r="BU9" s="2513">
        <v>1.9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300</v>
      </c>
      <c r="DA9" s="2280">
        <v>480</v>
      </c>
      <c r="DB9" s="2280">
        <v>480</v>
      </c>
      <c r="DC9" s="2280">
        <v>480</v>
      </c>
      <c r="DD9" s="2280">
        <v>380</v>
      </c>
      <c r="DE9" s="2280">
        <v>350</v>
      </c>
      <c r="DF9" s="2281">
        <v>350</v>
      </c>
      <c r="DG9" s="2280">
        <v>740</v>
      </c>
      <c r="DH9" s="2282"/>
      <c r="DI9" s="2283">
        <v>1240</v>
      </c>
      <c r="DJ9" s="2280">
        <v>1240</v>
      </c>
      <c r="DK9" s="2282">
        <v>1240</v>
      </c>
      <c r="DL9" s="2500">
        <v>90</v>
      </c>
      <c r="DM9" s="2280">
        <v>108</v>
      </c>
      <c r="DN9" s="2280">
        <v>13</v>
      </c>
      <c r="DO9" s="2280">
        <v>1440</v>
      </c>
      <c r="DP9" s="2280">
        <v>296</v>
      </c>
      <c r="DQ9" s="2282">
        <v>325</v>
      </c>
      <c r="DR9" s="2275">
        <v>46</v>
      </c>
      <c r="DS9" s="2280">
        <v>56</v>
      </c>
      <c r="DT9" s="2280">
        <v>6</v>
      </c>
      <c r="DU9" s="2280">
        <v>740</v>
      </c>
      <c r="DV9" s="2280">
        <v>150</v>
      </c>
      <c r="DW9" s="2282">
        <v>310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0.54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14.017959183673469</v>
      </c>
      <c r="GI9" s="1701">
        <f t="shared" si="3"/>
        <v>6.19</v>
      </c>
      <c r="GJ9" s="1701">
        <f t="shared" si="4"/>
        <v>16.5</v>
      </c>
      <c r="GK9" s="1687">
        <f t="shared" si="5"/>
        <v>10</v>
      </c>
      <c r="GL9" s="1688">
        <f t="shared" si="6"/>
        <v>1.401795918367347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16.09469387755102</v>
      </c>
      <c r="GU9" s="1693">
        <f t="shared" si="13"/>
        <v>6.21</v>
      </c>
      <c r="GV9" s="1693">
        <f t="shared" si="14"/>
        <v>17</v>
      </c>
      <c r="GW9" s="1695">
        <f t="shared" si="15"/>
        <v>10</v>
      </c>
      <c r="GX9" s="1688">
        <f t="shared" si="16"/>
        <v>1.6094693877551021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15.153061224489797</v>
      </c>
      <c r="HG9" s="1693">
        <f t="shared" si="23"/>
        <v>6.18</v>
      </c>
      <c r="HH9" s="1693">
        <f t="shared" si="24"/>
        <v>17.5</v>
      </c>
      <c r="HI9" s="1695">
        <f t="shared" si="25"/>
        <v>10</v>
      </c>
      <c r="HJ9" s="1694">
        <f t="shared" si="26"/>
        <v>1.5153061224489797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43562.34320358796</v>
      </c>
      <c r="BW10" s="2423" t="s">
        <v>1203</v>
      </c>
      <c r="BX10" s="742">
        <v>48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1204</v>
      </c>
      <c r="CH10" s="748">
        <v>10.9656</v>
      </c>
      <c r="CI10" s="750" t="s">
        <v>1110</v>
      </c>
      <c r="CJ10" s="751">
        <v>12.565439999999999</v>
      </c>
      <c r="CK10" s="745">
        <v>23.531039999999997</v>
      </c>
      <c r="CL10" s="2341">
        <v>1.3104</v>
      </c>
      <c r="CM10" s="2338">
        <v>43562.34320358796</v>
      </c>
      <c r="CN10" s="2285">
        <v>49.897709695124995</v>
      </c>
      <c r="CO10" s="752">
        <v>3258.8317999999999</v>
      </c>
      <c r="CP10" s="1209">
        <v>0</v>
      </c>
      <c r="CQ10" s="753">
        <v>491.62995594713658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1.4358886947628586</v>
      </c>
      <c r="CY10" s="755">
        <v>1.6273405207312397</v>
      </c>
      <c r="CZ10" s="756">
        <v>1.5316146077470492</v>
      </c>
      <c r="DA10" s="757">
        <v>0.18627550535315701</v>
      </c>
      <c r="DB10" s="757">
        <v>0.20179846413258676</v>
      </c>
      <c r="DC10" s="757">
        <v>0.17075254657372727</v>
      </c>
      <c r="DD10" s="757">
        <v>0.15522958779429749</v>
      </c>
      <c r="DE10" s="757">
        <v>0.12418367023543801</v>
      </c>
      <c r="DF10" s="758">
        <v>0.13970662901486777</v>
      </c>
      <c r="DG10" s="1251">
        <v>1.4076618229854692</v>
      </c>
      <c r="DH10" s="748">
        <v>4</v>
      </c>
      <c r="DI10" s="1233">
        <v>6.9776436914984141E-2</v>
      </c>
      <c r="DJ10" s="757">
        <v>7.034372501998401E-2</v>
      </c>
      <c r="DK10" s="759">
        <v>7.034372501998401E-2</v>
      </c>
      <c r="DL10" s="2499">
        <v>1.0876282288963044</v>
      </c>
      <c r="DM10" s="757">
        <v>0.49831347972033252</v>
      </c>
      <c r="DN10" s="757">
        <v>0.10098532237622143</v>
      </c>
      <c r="DO10" s="757">
        <v>3.8107208837268196</v>
      </c>
      <c r="DP10" s="757">
        <v>0.73576456514934629</v>
      </c>
      <c r="DQ10" s="759">
        <v>5.0983376183880571</v>
      </c>
      <c r="DR10" s="2499">
        <v>1.0876282288963044</v>
      </c>
      <c r="DS10" s="757">
        <v>0.51228488569379993</v>
      </c>
      <c r="DT10" s="757">
        <v>9.321722065497362E-2</v>
      </c>
      <c r="DU10" s="757">
        <v>3.9597718547367751</v>
      </c>
      <c r="DV10" s="757">
        <v>0.73576456514934629</v>
      </c>
      <c r="DW10" s="759">
        <v>9.7260594566172163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22</v>
      </c>
      <c r="D11" s="1138">
        <v>20</v>
      </c>
      <c r="E11" s="1140">
        <v>7</v>
      </c>
      <c r="F11" s="1138">
        <v>76</v>
      </c>
      <c r="G11" s="1138">
        <v>112</v>
      </c>
      <c r="H11" s="1148">
        <v>18</v>
      </c>
      <c r="I11" s="1139">
        <v>0.28999999999999998</v>
      </c>
      <c r="J11" s="2240"/>
      <c r="K11" s="1562">
        <v>6.14</v>
      </c>
      <c r="L11" s="921">
        <v>12</v>
      </c>
      <c r="M11" s="1124">
        <v>4.8000000000000001E-2</v>
      </c>
      <c r="N11" s="1562">
        <v>6.16</v>
      </c>
      <c r="O11" s="921">
        <v>12</v>
      </c>
      <c r="P11" s="2240"/>
      <c r="Q11" s="1562">
        <v>6.1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3.4000000000000002E-2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0.02</v>
      </c>
      <c r="AQ11" s="921">
        <v>1</v>
      </c>
      <c r="AR11" s="1574">
        <v>0.36</v>
      </c>
      <c r="AS11" s="2240"/>
      <c r="AT11" s="2229">
        <v>3.5000000000000003E-2</v>
      </c>
      <c r="AU11" s="2528">
        <v>3.2000000000000001E-2</v>
      </c>
      <c r="AV11" s="921">
        <v>1</v>
      </c>
      <c r="AW11" s="1574">
        <v>0.36</v>
      </c>
      <c r="AX11" s="2240"/>
      <c r="AY11" s="2528">
        <v>3.3000000000000002E-2</v>
      </c>
      <c r="AZ11" s="921">
        <v>1</v>
      </c>
      <c r="BA11" s="1574">
        <v>0.32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340</v>
      </c>
      <c r="CZ11" s="2273">
        <v>320</v>
      </c>
      <c r="DA11" s="2280">
        <v>480</v>
      </c>
      <c r="DB11" s="2280">
        <v>520</v>
      </c>
      <c r="DC11" s="2280">
        <v>440</v>
      </c>
      <c r="DD11" s="2280">
        <v>400</v>
      </c>
      <c r="DE11" s="2280">
        <v>320</v>
      </c>
      <c r="DF11" s="2281">
        <v>360</v>
      </c>
      <c r="DG11" s="2280">
        <v>740</v>
      </c>
      <c r="DH11" s="2282"/>
      <c r="DI11" s="2283">
        <v>1230</v>
      </c>
      <c r="DJ11" s="2280">
        <v>1240</v>
      </c>
      <c r="DK11" s="2282">
        <v>1240</v>
      </c>
      <c r="DL11" s="2500">
        <v>88</v>
      </c>
      <c r="DM11" s="2280">
        <v>107</v>
      </c>
      <c r="DN11" s="2280">
        <v>13</v>
      </c>
      <c r="DO11" s="2280">
        <v>1460</v>
      </c>
      <c r="DP11" s="2280">
        <v>300</v>
      </c>
      <c r="DQ11" s="2282">
        <v>325</v>
      </c>
      <c r="DR11" s="2275">
        <v>44</v>
      </c>
      <c r="DS11" s="2280">
        <v>55</v>
      </c>
      <c r="DT11" s="2280">
        <v>6</v>
      </c>
      <c r="DU11" s="2280">
        <v>740</v>
      </c>
      <c r="DV11" s="2280">
        <v>150</v>
      </c>
      <c r="DW11" s="2282">
        <v>310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43562.886623495368</v>
      </c>
      <c r="BW12" s="2423" t="s">
        <v>1203</v>
      </c>
      <c r="BX12" s="742">
        <v>48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1204</v>
      </c>
      <c r="CH12" s="748">
        <v>10.9656</v>
      </c>
      <c r="CI12" s="750" t="s">
        <v>1110</v>
      </c>
      <c r="CJ12" s="751">
        <v>12.565439999999999</v>
      </c>
      <c r="CK12" s="745">
        <v>23.531039999999997</v>
      </c>
      <c r="CL12" s="2341">
        <v>1.5249600000000001</v>
      </c>
      <c r="CM12" s="2338">
        <v>43562.886623495368</v>
      </c>
      <c r="CN12" s="2285">
        <v>49.897709695124995</v>
      </c>
      <c r="CO12" s="752">
        <v>3135.857</v>
      </c>
      <c r="CP12" s="1209">
        <v>0</v>
      </c>
      <c r="CQ12" s="753">
        <v>491.62995594713658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1.4358886947628586</v>
      </c>
      <c r="CY12" s="755">
        <v>1.5316146077470492</v>
      </c>
      <c r="CZ12" s="756">
        <v>1.5316146077470492</v>
      </c>
      <c r="DA12" s="757">
        <v>0.18627550535315701</v>
      </c>
      <c r="DB12" s="757">
        <v>0.18627550535315701</v>
      </c>
      <c r="DC12" s="757">
        <v>0.15522958779429749</v>
      </c>
      <c r="DD12" s="757">
        <v>0.15522958779429749</v>
      </c>
      <c r="DE12" s="757">
        <v>0.13194514962515289</v>
      </c>
      <c r="DF12" s="758">
        <v>0.13194514962515289</v>
      </c>
      <c r="DG12" s="1251">
        <v>1.4076618229854692</v>
      </c>
      <c r="DH12" s="748">
        <v>5</v>
      </c>
      <c r="DI12" s="1233">
        <v>7.034372501998401E-2</v>
      </c>
      <c r="DJ12" s="757">
        <v>7.034372501998401E-2</v>
      </c>
      <c r="DK12" s="759">
        <v>7.034372501998401E-2</v>
      </c>
      <c r="DL12" s="2499">
        <v>1.050549993820294</v>
      </c>
      <c r="DM12" s="757">
        <v>0.50297061504482166</v>
      </c>
      <c r="DN12" s="757">
        <v>0.10098532237622143</v>
      </c>
      <c r="DO12" s="757">
        <v>3.8161953982218408</v>
      </c>
      <c r="DP12" s="757">
        <v>0.72350182239685723</v>
      </c>
      <c r="DQ12" s="759">
        <v>5.0983376183880571</v>
      </c>
      <c r="DR12" s="2499">
        <v>1.1370658756643184</v>
      </c>
      <c r="DS12" s="757">
        <v>0.50297061504482166</v>
      </c>
      <c r="DT12" s="757">
        <v>9.321722065497362E-2</v>
      </c>
      <c r="DU12" s="757">
        <v>3.978822825746732</v>
      </c>
      <c r="DV12" s="757">
        <v>0.75538495355332902</v>
      </c>
      <c r="DW12" s="759">
        <v>9.7260594566172163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7.37</v>
      </c>
      <c r="BD13" s="1574">
        <v>4.8000000000000001E-2</v>
      </c>
      <c r="BE13" s="921">
        <v>1</v>
      </c>
      <c r="BF13" s="1574">
        <v>4.2</v>
      </c>
      <c r="BG13" s="2445">
        <v>16</v>
      </c>
      <c r="BH13" s="2538"/>
      <c r="BI13" s="2538"/>
      <c r="BJ13" s="2240"/>
      <c r="BK13" s="1562">
        <v>7.28</v>
      </c>
      <c r="BL13" s="1574">
        <v>0.05</v>
      </c>
      <c r="BM13" s="921">
        <v>1</v>
      </c>
      <c r="BN13" s="1563">
        <v>4</v>
      </c>
      <c r="BO13" s="2445">
        <v>17</v>
      </c>
      <c r="BP13" s="2538"/>
      <c r="BQ13" s="2538"/>
      <c r="BR13" s="2520"/>
      <c r="BS13" s="2461">
        <v>4.0999999999999996</v>
      </c>
      <c r="BT13" s="2445">
        <v>3.6</v>
      </c>
      <c r="BU13" s="2515">
        <v>2.1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320</v>
      </c>
      <c r="DA13" s="2280">
        <v>480</v>
      </c>
      <c r="DB13" s="2280">
        <v>480</v>
      </c>
      <c r="DC13" s="2280">
        <v>400</v>
      </c>
      <c r="DD13" s="2280">
        <v>400</v>
      </c>
      <c r="DE13" s="2280">
        <v>340</v>
      </c>
      <c r="DF13" s="2281">
        <v>340</v>
      </c>
      <c r="DG13" s="2280">
        <v>740</v>
      </c>
      <c r="DH13" s="2282"/>
      <c r="DI13" s="2283">
        <v>1240</v>
      </c>
      <c r="DJ13" s="2280">
        <v>1240</v>
      </c>
      <c r="DK13" s="2282">
        <v>1240</v>
      </c>
      <c r="DL13" s="2500">
        <v>85</v>
      </c>
      <c r="DM13" s="2280">
        <v>108</v>
      </c>
      <c r="DN13" s="2280">
        <v>13</v>
      </c>
      <c r="DO13" s="2280">
        <v>1450</v>
      </c>
      <c r="DP13" s="2280">
        <v>295</v>
      </c>
      <c r="DQ13" s="2282">
        <v>325</v>
      </c>
      <c r="DR13" s="2275">
        <v>46</v>
      </c>
      <c r="DS13" s="2280">
        <v>54</v>
      </c>
      <c r="DT13" s="2280">
        <v>6</v>
      </c>
      <c r="DU13" s="2280">
        <v>750</v>
      </c>
      <c r="DV13" s="2280">
        <v>154</v>
      </c>
      <c r="DW13" s="2282">
        <v>310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6.67</v>
      </c>
      <c r="C15" s="1138">
        <v>18</v>
      </c>
      <c r="D15" s="1138">
        <v>18</v>
      </c>
      <c r="E15" s="1140">
        <v>6.96</v>
      </c>
      <c r="F15" s="1138">
        <v>78</v>
      </c>
      <c r="G15" s="1138">
        <v>111</v>
      </c>
      <c r="H15" s="1148">
        <v>17.899999999999999</v>
      </c>
      <c r="I15" s="1139">
        <v>0.312</v>
      </c>
      <c r="J15" s="2240"/>
      <c r="K15" s="1562">
        <v>6.07</v>
      </c>
      <c r="L15" s="921">
        <v>12</v>
      </c>
      <c r="M15" s="1124">
        <v>5.5E-2</v>
      </c>
      <c r="N15" s="1562">
        <v>6.09</v>
      </c>
      <c r="O15" s="921">
        <v>11</v>
      </c>
      <c r="P15" s="2240"/>
      <c r="Q15" s="1562">
        <v>6.05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3.7999999999999999E-2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1.7999999999999999E-2</v>
      </c>
      <c r="AQ15" s="921">
        <v>1</v>
      </c>
      <c r="AR15" s="1574">
        <v>0.21</v>
      </c>
      <c r="AS15" s="2240"/>
      <c r="AT15" s="2229">
        <v>4.8000000000000001E-2</v>
      </c>
      <c r="AU15" s="2528">
        <v>3.1E-2</v>
      </c>
      <c r="AV15" s="921">
        <v>1</v>
      </c>
      <c r="AW15" s="1574">
        <v>0.25</v>
      </c>
      <c r="AX15" s="2240"/>
      <c r="AY15" s="2528">
        <v>3.4000000000000002E-2</v>
      </c>
      <c r="AZ15" s="921">
        <v>1</v>
      </c>
      <c r="BA15" s="1574">
        <v>0.33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0.379</v>
      </c>
      <c r="V17" s="1560">
        <v>4</v>
      </c>
      <c r="W17" s="1574">
        <v>0.57999999999999996</v>
      </c>
      <c r="X17" s="1563">
        <v>16.100000000000001</v>
      </c>
      <c r="Y17" s="2445">
        <v>9.5</v>
      </c>
      <c r="Z17" s="2252">
        <f t="shared" si="33"/>
        <v>0.49342767295597484</v>
      </c>
      <c r="AA17" s="2527"/>
      <c r="AB17" s="1475">
        <v>6.18</v>
      </c>
      <c r="AC17" s="2734">
        <v>0.27400000000000002</v>
      </c>
      <c r="AD17" s="921">
        <v>4</v>
      </c>
      <c r="AE17" s="2627">
        <v>0.61</v>
      </c>
      <c r="AF17" s="1563">
        <v>16.3</v>
      </c>
      <c r="AG17" s="2445">
        <v>9.5</v>
      </c>
      <c r="AH17" s="2562">
        <f t="shared" si="34"/>
        <v>0.49342767295597484</v>
      </c>
      <c r="AI17" s="1475">
        <v>6.17</v>
      </c>
      <c r="AJ17" s="2734">
        <v>0.255</v>
      </c>
      <c r="AK17" s="921">
        <v>4</v>
      </c>
      <c r="AL17" s="1574">
        <v>0.49</v>
      </c>
      <c r="AM17" s="1563">
        <v>17</v>
      </c>
      <c r="AN17" s="2445">
        <v>9.6</v>
      </c>
      <c r="AO17" s="2562">
        <f t="shared" si="35"/>
        <v>0.47555555555555556</v>
      </c>
      <c r="AP17" s="2730"/>
      <c r="AQ17" s="2238"/>
      <c r="AR17" s="2237"/>
      <c r="AS17" s="1124">
        <v>1.2999999999999999E-2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7.52</v>
      </c>
      <c r="BD17" s="1574">
        <v>5.0999999999999997E-2</v>
      </c>
      <c r="BE17" s="921">
        <v>1</v>
      </c>
      <c r="BF17" s="1574">
        <v>3.9</v>
      </c>
      <c r="BG17" s="2445">
        <v>16.100000000000001</v>
      </c>
      <c r="BH17" s="2540">
        <v>21</v>
      </c>
      <c r="BI17" s="2540">
        <v>35</v>
      </c>
      <c r="BJ17" s="1124">
        <v>1.0999999999999999E-2</v>
      </c>
      <c r="BK17" s="1562">
        <v>7.61</v>
      </c>
      <c r="BL17" s="1574">
        <v>4.9000000000000002E-2</v>
      </c>
      <c r="BM17" s="921">
        <v>1</v>
      </c>
      <c r="BN17" s="1563">
        <v>4</v>
      </c>
      <c r="BO17" s="2445">
        <v>17.899999999999999</v>
      </c>
      <c r="BP17" s="2540">
        <v>20</v>
      </c>
      <c r="BQ17" s="2540">
        <v>24</v>
      </c>
      <c r="BR17" s="2521">
        <v>1.0999999999999999E-2</v>
      </c>
      <c r="BS17" s="2461">
        <v>4.2</v>
      </c>
      <c r="BT17" s="2445">
        <v>3.7</v>
      </c>
      <c r="BU17" s="2515">
        <v>3.5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0.57999999999999996</v>
      </c>
      <c r="GF17" s="1700">
        <f t="shared" si="0"/>
        <v>9.5</v>
      </c>
      <c r="GG17" s="1686">
        <f t="shared" si="1"/>
        <v>26.778947368421054</v>
      </c>
      <c r="GH17" s="1684">
        <f t="shared" si="2"/>
        <v>15.53178947368421</v>
      </c>
      <c r="GI17" s="1701">
        <f t="shared" si="3"/>
        <v>6.15</v>
      </c>
      <c r="GJ17" s="1701">
        <f t="shared" si="4"/>
        <v>16.100000000000001</v>
      </c>
      <c r="GK17" s="1687">
        <f t="shared" si="5"/>
        <v>10</v>
      </c>
      <c r="GL17" s="1688">
        <f>IF(GK17&lt;=1,"",GH17/GK17)</f>
        <v>1.553178947368421</v>
      </c>
      <c r="GM17" s="1689">
        <f t="shared" si="7"/>
        <v>15</v>
      </c>
      <c r="GN17" s="1689">
        <f t="shared" si="8"/>
        <v>6.5</v>
      </c>
      <c r="GO17" s="1690">
        <f t="shared" si="9"/>
        <v>0.37342767295597484</v>
      </c>
      <c r="GP17" s="1512">
        <v>0.375</v>
      </c>
      <c r="GQ17" s="1691">
        <f t="shared" si="31"/>
        <v>0.61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16.335157894736842</v>
      </c>
      <c r="GU17" s="1693">
        <f t="shared" si="13"/>
        <v>6.18</v>
      </c>
      <c r="GV17" s="1693">
        <f t="shared" si="14"/>
        <v>16.3</v>
      </c>
      <c r="GW17" s="1695">
        <f t="shared" si="15"/>
        <v>10</v>
      </c>
      <c r="GX17" s="1688">
        <f t="shared" si="16"/>
        <v>1.6335157894736843</v>
      </c>
      <c r="GY17" s="1696">
        <f t="shared" si="17"/>
        <v>15</v>
      </c>
      <c r="GZ17" s="1696">
        <f t="shared" si="18"/>
        <v>6.5</v>
      </c>
      <c r="HA17" s="1697">
        <f t="shared" si="19"/>
        <v>0.37342767295597484</v>
      </c>
      <c r="HB17" s="1512">
        <v>0.375</v>
      </c>
      <c r="HC17" s="1691">
        <f t="shared" si="32"/>
        <v>0.49</v>
      </c>
      <c r="HD17" s="1692">
        <f t="shared" si="20"/>
        <v>9.6</v>
      </c>
      <c r="HE17" s="1693">
        <f t="shared" si="21"/>
        <v>28.125</v>
      </c>
      <c r="HF17" s="1694">
        <f t="shared" si="22"/>
        <v>13.78125</v>
      </c>
      <c r="HG17" s="1693">
        <f t="shared" si="23"/>
        <v>6.17</v>
      </c>
      <c r="HH17" s="1693">
        <f t="shared" si="24"/>
        <v>17</v>
      </c>
      <c r="HI17" s="1695">
        <f t="shared" si="25"/>
        <v>10</v>
      </c>
      <c r="HJ17" s="1694">
        <f t="shared" si="26"/>
        <v>1.378125</v>
      </c>
      <c r="HK17" s="1698">
        <f t="shared" si="27"/>
        <v>15</v>
      </c>
      <c r="HL17" s="1698">
        <f t="shared" si="28"/>
        <v>6.5</v>
      </c>
      <c r="HM17" s="1699">
        <f t="shared" si="29"/>
        <v>0.35555555555555557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6.64</v>
      </c>
      <c r="C19" s="1138">
        <v>19</v>
      </c>
      <c r="D19" s="1138">
        <v>18</v>
      </c>
      <c r="E19" s="1140">
        <v>6.63</v>
      </c>
      <c r="F19" s="1138">
        <v>79</v>
      </c>
      <c r="G19" s="1138">
        <v>110</v>
      </c>
      <c r="H19" s="1148">
        <v>18.100000000000001</v>
      </c>
      <c r="I19" s="1139">
        <v>0.311</v>
      </c>
      <c r="J19" s="2240"/>
      <c r="K19" s="1562">
        <v>6.08</v>
      </c>
      <c r="L19" s="921">
        <v>11</v>
      </c>
      <c r="M19" s="1124">
        <v>5.3999999999999999E-2</v>
      </c>
      <c r="N19" s="1562">
        <v>6.1</v>
      </c>
      <c r="O19" s="921">
        <v>12</v>
      </c>
      <c r="P19" s="2240"/>
      <c r="Q19" s="1562">
        <v>6.06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3.5999999999999997E-2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5.0999999999999997E-2</v>
      </c>
      <c r="AQ19" s="921">
        <v>1</v>
      </c>
      <c r="AR19" s="1574">
        <v>0.4</v>
      </c>
      <c r="AS19" s="2240"/>
      <c r="AT19" s="2229">
        <v>3.5000000000000003E-2</v>
      </c>
      <c r="AU19" s="2528">
        <v>5.7000000000000002E-2</v>
      </c>
      <c r="AV19" s="921">
        <v>1</v>
      </c>
      <c r="AW19" s="1574">
        <v>0.42</v>
      </c>
      <c r="AX19" s="2240"/>
      <c r="AY19" s="2528">
        <v>3.6999999999999998E-2</v>
      </c>
      <c r="AZ19" s="921">
        <v>1</v>
      </c>
      <c r="BA19" s="1574">
        <v>0.34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0.38800000000000001</v>
      </c>
      <c r="V21" s="1560">
        <v>4</v>
      </c>
      <c r="W21" s="1574">
        <v>0.56000000000000005</v>
      </c>
      <c r="X21" s="1563">
        <v>16.7</v>
      </c>
      <c r="Y21" s="2445">
        <v>9.5</v>
      </c>
      <c r="Z21" s="2252">
        <f t="shared" si="33"/>
        <v>0.49342767295597484</v>
      </c>
      <c r="AA21" s="2527"/>
      <c r="AB21" s="1475">
        <v>6.14</v>
      </c>
      <c r="AC21" s="2734">
        <v>0.28299999999999997</v>
      </c>
      <c r="AD21" s="921">
        <v>3</v>
      </c>
      <c r="AE21" s="2627">
        <v>0.56999999999999995</v>
      </c>
      <c r="AF21" s="1563">
        <v>17.2</v>
      </c>
      <c r="AG21" s="2445">
        <v>9.5</v>
      </c>
      <c r="AH21" s="2562">
        <f t="shared" si="34"/>
        <v>0.49342767295597484</v>
      </c>
      <c r="AI21" s="1475">
        <v>6.16</v>
      </c>
      <c r="AJ21" s="2734">
        <v>0.25800000000000001</v>
      </c>
      <c r="AK21" s="921">
        <v>4</v>
      </c>
      <c r="AL21" s="1574">
        <v>0.67</v>
      </c>
      <c r="AM21" s="1563">
        <v>17.399999999999999</v>
      </c>
      <c r="AN21" s="2445">
        <v>9.6</v>
      </c>
      <c r="AO21" s="2562">
        <f t="shared" si="35"/>
        <v>0.47555555555555556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7.71</v>
      </c>
      <c r="BD21" s="1574">
        <v>0.05</v>
      </c>
      <c r="BE21" s="921">
        <v>1</v>
      </c>
      <c r="BF21" s="1574">
        <v>4.5999999999999996</v>
      </c>
      <c r="BG21" s="2445">
        <v>16.600000000000001</v>
      </c>
      <c r="BH21" s="2539"/>
      <c r="BI21" s="2539"/>
      <c r="BJ21" s="2240"/>
      <c r="BK21" s="1562">
        <v>7.67</v>
      </c>
      <c r="BL21" s="1574">
        <v>4.8000000000000001E-2</v>
      </c>
      <c r="BM21" s="921">
        <v>1</v>
      </c>
      <c r="BN21" s="1563">
        <v>4.5</v>
      </c>
      <c r="BO21" s="2445">
        <v>17.899999999999999</v>
      </c>
      <c r="BP21" s="2538"/>
      <c r="BQ21" s="2538"/>
      <c r="BR21" s="2520"/>
      <c r="BS21" s="2461">
        <v>4.3</v>
      </c>
      <c r="BT21" s="2445">
        <v>3.6</v>
      </c>
      <c r="BU21" s="2515">
        <v>3.6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0.56000000000000005</v>
      </c>
      <c r="GF21" s="1700">
        <f t="shared" si="0"/>
        <v>9.5</v>
      </c>
      <c r="GG21" s="1686">
        <f t="shared" si="1"/>
        <v>26.778947368421054</v>
      </c>
      <c r="GH21" s="1684">
        <f t="shared" si="2"/>
        <v>14.996210526315792</v>
      </c>
      <c r="GI21" s="1701">
        <f t="shared" si="3"/>
        <v>6.1</v>
      </c>
      <c r="GJ21" s="1701">
        <f t="shared" si="4"/>
        <v>16.7</v>
      </c>
      <c r="GK21" s="1687">
        <f t="shared" si="5"/>
        <v>10</v>
      </c>
      <c r="GL21" s="1688">
        <f t="shared" si="6"/>
        <v>1.4996210526315792</v>
      </c>
      <c r="GM21" s="1689">
        <f t="shared" si="7"/>
        <v>15</v>
      </c>
      <c r="GN21" s="1689">
        <f t="shared" si="8"/>
        <v>6.5</v>
      </c>
      <c r="GO21" s="1690">
        <f t="shared" si="9"/>
        <v>0.37342767295597484</v>
      </c>
      <c r="GP21" s="1512">
        <v>0.54166666666666696</v>
      </c>
      <c r="GQ21" s="1691">
        <f t="shared" si="31"/>
        <v>0.56999999999999995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15.263999999999999</v>
      </c>
      <c r="GU21" s="1693">
        <f t="shared" si="13"/>
        <v>6.14</v>
      </c>
      <c r="GV21" s="1693">
        <f t="shared" si="14"/>
        <v>17.2</v>
      </c>
      <c r="GW21" s="1695">
        <f t="shared" si="15"/>
        <v>10</v>
      </c>
      <c r="GX21" s="1688">
        <f t="shared" si="16"/>
        <v>1.5264</v>
      </c>
      <c r="GY21" s="1696">
        <f t="shared" si="17"/>
        <v>15</v>
      </c>
      <c r="GZ21" s="1696">
        <f t="shared" si="18"/>
        <v>6.5</v>
      </c>
      <c r="HA21" s="1697">
        <f t="shared" si="19"/>
        <v>0.37342767295597484</v>
      </c>
      <c r="HB21" s="1512">
        <v>0.54166666666666696</v>
      </c>
      <c r="HC21" s="1691">
        <f t="shared" si="32"/>
        <v>0.67</v>
      </c>
      <c r="HD21" s="1692">
        <f t="shared" si="20"/>
        <v>9.6</v>
      </c>
      <c r="HE21" s="1693">
        <f t="shared" si="21"/>
        <v>28.125</v>
      </c>
      <c r="HF21" s="1694">
        <f t="shared" si="22"/>
        <v>18.84375</v>
      </c>
      <c r="HG21" s="1693">
        <f t="shared" si="23"/>
        <v>6.16</v>
      </c>
      <c r="HH21" s="1693">
        <f t="shared" si="24"/>
        <v>17.399999999999999</v>
      </c>
      <c r="HI21" s="1695">
        <f t="shared" si="25"/>
        <v>10</v>
      </c>
      <c r="HJ21" s="1694">
        <f t="shared" si="26"/>
        <v>1.8843749999999999</v>
      </c>
      <c r="HK21" s="1698">
        <f t="shared" si="27"/>
        <v>15</v>
      </c>
      <c r="HL21" s="1698">
        <f t="shared" si="28"/>
        <v>6.5</v>
      </c>
      <c r="HM21" s="1699">
        <f t="shared" si="29"/>
        <v>0.35555555555555557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18</v>
      </c>
      <c r="D23" s="1138">
        <v>17</v>
      </c>
      <c r="E23" s="1140">
        <v>6.28</v>
      </c>
      <c r="F23" s="1138">
        <v>76</v>
      </c>
      <c r="G23" s="1138">
        <v>109</v>
      </c>
      <c r="H23" s="1148">
        <v>17.7</v>
      </c>
      <c r="I23" s="1139">
        <v>0.30399999999999999</v>
      </c>
      <c r="J23" s="2240"/>
      <c r="K23" s="1562">
        <v>6.06</v>
      </c>
      <c r="L23" s="921">
        <v>10</v>
      </c>
      <c r="M23" s="1124">
        <v>5.0999999999999997E-2</v>
      </c>
      <c r="N23" s="1562">
        <v>6.08</v>
      </c>
      <c r="O23" s="921">
        <v>11</v>
      </c>
      <c r="P23" s="2240"/>
      <c r="Q23" s="1562">
        <v>6.05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3.7999999999999999E-2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1</v>
      </c>
      <c r="AR23" s="1574">
        <v>0.27</v>
      </c>
      <c r="AS23" s="2240"/>
      <c r="AT23" s="2229">
        <v>3.3000000000000002E-2</v>
      </c>
      <c r="AU23" s="2528">
        <v>0.02</v>
      </c>
      <c r="AV23" s="921">
        <v>1</v>
      </c>
      <c r="AW23" s="1574">
        <v>0.25</v>
      </c>
      <c r="AX23" s="2240"/>
      <c r="AY23" s="2528">
        <v>3.3000000000000002E-2</v>
      </c>
      <c r="AZ23" s="921">
        <v>1</v>
      </c>
      <c r="BA23" s="1574">
        <v>0.3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7.47</v>
      </c>
      <c r="BD25" s="1574">
        <v>5.0999999999999997E-2</v>
      </c>
      <c r="BE25" s="921">
        <v>1</v>
      </c>
      <c r="BF25" s="1574">
        <v>3.6</v>
      </c>
      <c r="BG25" s="2445">
        <v>16.600000000000001</v>
      </c>
      <c r="BH25" s="2539"/>
      <c r="BI25" s="2539"/>
      <c r="BJ25" s="2240"/>
      <c r="BK25" s="1562">
        <v>7.56</v>
      </c>
      <c r="BL25" s="1574">
        <v>0.05</v>
      </c>
      <c r="BM25" s="921">
        <v>1</v>
      </c>
      <c r="BN25" s="1563">
        <v>3.7</v>
      </c>
      <c r="BO25" s="2445">
        <v>17.8</v>
      </c>
      <c r="BP25" s="2538"/>
      <c r="BQ25" s="2538"/>
      <c r="BR25" s="2520"/>
      <c r="BS25" s="2461">
        <v>4.4000000000000004</v>
      </c>
      <c r="BT25" s="2445">
        <v>3.6</v>
      </c>
      <c r="BU25" s="2515">
        <v>4.3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6.63</v>
      </c>
      <c r="C27" s="1138">
        <v>20</v>
      </c>
      <c r="D27" s="1138">
        <v>18</v>
      </c>
      <c r="E27" s="1140">
        <v>6.06</v>
      </c>
      <c r="F27" s="1138">
        <v>76</v>
      </c>
      <c r="G27" s="1138">
        <v>107</v>
      </c>
      <c r="H27" s="1148">
        <v>17.600000000000001</v>
      </c>
      <c r="I27" s="1139">
        <v>0.308</v>
      </c>
      <c r="J27" s="2240"/>
      <c r="K27" s="1562">
        <v>6.14</v>
      </c>
      <c r="L27" s="921">
        <v>12</v>
      </c>
      <c r="M27" s="1124">
        <v>5.2999999999999999E-2</v>
      </c>
      <c r="N27" s="1562">
        <v>6.16</v>
      </c>
      <c r="O27" s="921">
        <v>12</v>
      </c>
      <c r="P27" s="2240"/>
      <c r="Q27" s="1562">
        <v>6.09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3.3000000000000002E-2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3.4000000000000002E-2</v>
      </c>
      <c r="AQ27" s="921">
        <v>2</v>
      </c>
      <c r="AR27" s="1574">
        <v>0.11</v>
      </c>
      <c r="AS27" s="2240"/>
      <c r="AT27" s="2229">
        <v>3.5999999999999997E-2</v>
      </c>
      <c r="AU27" s="2528">
        <v>5.5E-2</v>
      </c>
      <c r="AV27" s="921">
        <v>2</v>
      </c>
      <c r="AW27" s="1574">
        <v>0.17</v>
      </c>
      <c r="AX27" s="2240"/>
      <c r="AY27" s="2528">
        <v>3.4000000000000002E-2</v>
      </c>
      <c r="AZ27" s="921">
        <v>2</v>
      </c>
      <c r="BA27" s="1574">
        <v>0.19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4">
        <v>0.496</v>
      </c>
      <c r="V29" s="1560">
        <v>6</v>
      </c>
      <c r="W29" s="1574">
        <v>0.56999999999999995</v>
      </c>
      <c r="X29" s="1563">
        <v>16.7</v>
      </c>
      <c r="Y29" s="2445">
        <v>9.8000000000000007</v>
      </c>
      <c r="Z29" s="2252">
        <f t="shared" si="33"/>
        <v>0.50522012578616349</v>
      </c>
      <c r="AA29" s="2527"/>
      <c r="AB29" s="1475">
        <v>6.19</v>
      </c>
      <c r="AC29" s="2734">
        <v>0.371</v>
      </c>
      <c r="AD29" s="921">
        <v>4</v>
      </c>
      <c r="AE29" s="2627">
        <v>0.52</v>
      </c>
      <c r="AF29" s="1563">
        <v>17.100000000000001</v>
      </c>
      <c r="AG29" s="2445">
        <v>9.8000000000000007</v>
      </c>
      <c r="AH29" s="2562">
        <f t="shared" si="34"/>
        <v>0.50522012578616349</v>
      </c>
      <c r="AI29" s="1475">
        <v>6.19</v>
      </c>
      <c r="AJ29" s="2734">
        <v>0.312</v>
      </c>
      <c r="AK29" s="921">
        <v>4</v>
      </c>
      <c r="AL29" s="1574">
        <v>0.6</v>
      </c>
      <c r="AM29" s="1563">
        <v>17.100000000000001</v>
      </c>
      <c r="AN29" s="2445">
        <v>9.8000000000000007</v>
      </c>
      <c r="AO29" s="2562">
        <f t="shared" si="35"/>
        <v>0.48296296296296298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7.42</v>
      </c>
      <c r="BD29" s="1574">
        <v>5.5E-2</v>
      </c>
      <c r="BE29" s="921">
        <v>1</v>
      </c>
      <c r="BF29" s="1574">
        <v>3.9</v>
      </c>
      <c r="BG29" s="2445">
        <v>16.600000000000001</v>
      </c>
      <c r="BH29" s="2540">
        <v>22</v>
      </c>
      <c r="BI29" s="2540">
        <v>40</v>
      </c>
      <c r="BJ29" s="1124">
        <v>1.2999999999999999E-2</v>
      </c>
      <c r="BK29" s="1562">
        <v>7.42</v>
      </c>
      <c r="BL29" s="1574">
        <v>5.1999999999999998E-2</v>
      </c>
      <c r="BM29" s="921">
        <v>1</v>
      </c>
      <c r="BN29" s="1563">
        <v>4</v>
      </c>
      <c r="BO29" s="2445">
        <v>16.600000000000001</v>
      </c>
      <c r="BP29" s="2540">
        <v>23</v>
      </c>
      <c r="BQ29" s="2540">
        <v>37</v>
      </c>
      <c r="BR29" s="2521">
        <v>1.4E-2</v>
      </c>
      <c r="BS29" s="2461">
        <v>4.2</v>
      </c>
      <c r="BT29" s="2445">
        <v>3.9</v>
      </c>
      <c r="BU29" s="2515">
        <v>4.4000000000000004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0.56999999999999995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14.796734693877548</v>
      </c>
      <c r="GI29" s="1701">
        <f t="shared" si="3"/>
        <v>6.15</v>
      </c>
      <c r="GJ29" s="1701">
        <f t="shared" si="4"/>
        <v>16.7</v>
      </c>
      <c r="GK29" s="1687">
        <f t="shared" si="5"/>
        <v>10</v>
      </c>
      <c r="GL29" s="1688">
        <f t="shared" si="6"/>
        <v>1.4796734693877549</v>
      </c>
      <c r="GM29" s="1689">
        <f t="shared" si="7"/>
        <v>15</v>
      </c>
      <c r="GN29" s="1689">
        <f t="shared" si="8"/>
        <v>6.5</v>
      </c>
      <c r="GO29" s="1690">
        <f t="shared" si="9"/>
        <v>0.38522012578616355</v>
      </c>
      <c r="GP29" s="1512">
        <v>0.875</v>
      </c>
      <c r="GQ29" s="1691">
        <f t="shared" si="31"/>
        <v>0.52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13.498775510204082</v>
      </c>
      <c r="GU29" s="1693">
        <f t="shared" si="13"/>
        <v>6.19</v>
      </c>
      <c r="GV29" s="1693">
        <f t="shared" si="14"/>
        <v>17.100000000000001</v>
      </c>
      <c r="GW29" s="1695">
        <f t="shared" si="15"/>
        <v>10</v>
      </c>
      <c r="GX29" s="1688">
        <f t="shared" si="16"/>
        <v>1.3498775510204082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0.6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16.530612244897959</v>
      </c>
      <c r="HG29" s="1693">
        <f t="shared" si="23"/>
        <v>6.19</v>
      </c>
      <c r="HH29" s="1693">
        <f t="shared" si="24"/>
        <v>17.100000000000001</v>
      </c>
      <c r="HI29" s="1695">
        <f t="shared" si="25"/>
        <v>10</v>
      </c>
      <c r="HJ29" s="1694">
        <f t="shared" si="26"/>
        <v>1.653061224489796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29.400000000000002</v>
      </c>
      <c r="BZ30" s="2411">
        <f>SUM(BZ$8,BZ$10,BZ$12,BZ$14,BZ$16,BZ$18,BZ$20,BZ$22,BZ$24,BZ$26,BZ$28)</f>
        <v>29.400000000000002</v>
      </c>
      <c r="CA30" s="2411">
        <f t="shared" ref="CA30:DW30" si="36">SUM(CA$8,CA$10,CA$12,CA$14,CA$16,CA$18,CA$20,CA$22,CA$24,CA$26,CA$28)</f>
        <v>29.400000000000002</v>
      </c>
      <c r="CB30" s="2411">
        <f t="shared" si="36"/>
        <v>88.2</v>
      </c>
      <c r="CC30" s="2411">
        <f t="shared" si="36"/>
        <v>27.900000000000002</v>
      </c>
      <c r="CD30" s="2411">
        <f t="shared" si="36"/>
        <v>27.900000000000002</v>
      </c>
      <c r="CE30" s="2411">
        <f t="shared" si="36"/>
        <v>27.900000000000002</v>
      </c>
      <c r="CF30" s="2411">
        <f t="shared" si="36"/>
        <v>83.7</v>
      </c>
      <c r="CG30" s="2411">
        <f t="shared" si="36"/>
        <v>0</v>
      </c>
      <c r="CH30" s="2411">
        <f t="shared" si="36"/>
        <v>31.309919999999998</v>
      </c>
      <c r="CI30" s="2411">
        <f t="shared" si="36"/>
        <v>0</v>
      </c>
      <c r="CJ30" s="2411">
        <f t="shared" si="36"/>
        <v>39.123359999999998</v>
      </c>
      <c r="CK30" s="2411">
        <f t="shared" si="36"/>
        <v>70.433279999999996</v>
      </c>
      <c r="CL30" s="2472">
        <f t="shared" si="36"/>
        <v>4.1457600000000001</v>
      </c>
      <c r="CM30" s="2511" t="s">
        <v>19</v>
      </c>
      <c r="CN30" s="2483">
        <f t="shared" si="36"/>
        <v>149.69312908537498</v>
      </c>
      <c r="CO30" s="2484">
        <f t="shared" si="36"/>
        <v>9776.4953999999998</v>
      </c>
      <c r="CP30" s="2484">
        <f t="shared" si="36"/>
        <v>0</v>
      </c>
      <c r="CQ30" s="2484">
        <f t="shared" si="36"/>
        <v>1474.8898678414098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4.3076660842885754</v>
      </c>
      <c r="CY30" s="2411">
        <f t="shared" si="36"/>
        <v>4.5948438232411473</v>
      </c>
      <c r="CZ30" s="2411">
        <f t="shared" si="36"/>
        <v>4.499117910256957</v>
      </c>
      <c r="DA30" s="2495">
        <f t="shared" si="36"/>
        <v>0.55882651605947098</v>
      </c>
      <c r="DB30" s="2495">
        <f t="shared" si="36"/>
        <v>0.57434947483890086</v>
      </c>
      <c r="DC30" s="2495">
        <f t="shared" si="36"/>
        <v>0.51225763972118177</v>
      </c>
      <c r="DD30" s="2495">
        <f t="shared" si="36"/>
        <v>0.45792728399317761</v>
      </c>
      <c r="DE30" s="2495">
        <f t="shared" si="36"/>
        <v>0.39195470918060116</v>
      </c>
      <c r="DF30" s="2495">
        <f t="shared" si="36"/>
        <v>0.40747766796003093</v>
      </c>
      <c r="DG30" s="2495">
        <f t="shared" si="36"/>
        <v>4.2229854689564075</v>
      </c>
      <c r="DH30" s="2411">
        <f t="shared" si="36"/>
        <v>11</v>
      </c>
      <c r="DI30" s="2495">
        <f t="shared" si="36"/>
        <v>0.21046388695495216</v>
      </c>
      <c r="DJ30" s="2495">
        <f t="shared" si="36"/>
        <v>0.21103117505995203</v>
      </c>
      <c r="DK30" s="2495">
        <f t="shared" si="36"/>
        <v>0.21103117505995203</v>
      </c>
      <c r="DL30" s="2495">
        <f t="shared" si="36"/>
        <v>3.2505252749969094</v>
      </c>
      <c r="DM30" s="2495">
        <f t="shared" si="36"/>
        <v>1.5042547098099759</v>
      </c>
      <c r="DN30" s="2495">
        <f t="shared" si="36"/>
        <v>0.30295596712866429</v>
      </c>
      <c r="DO30" s="2495">
        <f t="shared" si="36"/>
        <v>11.418586194665522</v>
      </c>
      <c r="DP30" s="2495">
        <f t="shared" si="36"/>
        <v>2.1852207584935588</v>
      </c>
      <c r="DQ30" s="2495">
        <f t="shared" si="36"/>
        <v>15.29501285516417</v>
      </c>
      <c r="DR30" s="2495">
        <f t="shared" si="36"/>
        <v>3.3617599802249414</v>
      </c>
      <c r="DS30" s="2495">
        <f t="shared" si="36"/>
        <v>1.5368546570813997</v>
      </c>
      <c r="DT30" s="2495">
        <f t="shared" si="36"/>
        <v>0.27965166196492086</v>
      </c>
      <c r="DU30" s="2495">
        <f t="shared" si="36"/>
        <v>11.938366535220283</v>
      </c>
      <c r="DV30" s="2495">
        <f t="shared" si="36"/>
        <v>2.2269140838520216</v>
      </c>
      <c r="DW30" s="2495">
        <f t="shared" si="36"/>
        <v>29.178178369851651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19</v>
      </c>
      <c r="D31" s="1143">
        <v>18</v>
      </c>
      <c r="E31" s="1150">
        <v>6.09</v>
      </c>
      <c r="F31" s="1143">
        <v>77</v>
      </c>
      <c r="G31" s="1143">
        <v>106</v>
      </c>
      <c r="H31" s="1149">
        <v>17.8</v>
      </c>
      <c r="I31" s="1144">
        <v>0.32700000000000001</v>
      </c>
      <c r="J31" s="2248"/>
      <c r="K31" s="1164">
        <v>6.03</v>
      </c>
      <c r="L31" s="922">
        <v>11</v>
      </c>
      <c r="M31" s="1165">
        <v>0.05</v>
      </c>
      <c r="N31" s="1478">
        <v>6.05</v>
      </c>
      <c r="O31" s="1479">
        <v>11</v>
      </c>
      <c r="P31" s="2244"/>
      <c r="Q31" s="1478">
        <v>6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3.9E-2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3.5000000000000003E-2</v>
      </c>
      <c r="AQ31" s="1479">
        <v>1</v>
      </c>
      <c r="AR31" s="2535">
        <v>0.21</v>
      </c>
      <c r="AS31" s="2248"/>
      <c r="AT31" s="2230">
        <v>3.6999999999999998E-2</v>
      </c>
      <c r="AU31" s="2727">
        <v>4.4999999999999998E-2</v>
      </c>
      <c r="AV31" s="1125">
        <v>1</v>
      </c>
      <c r="AW31" s="2534">
        <v>0.28999999999999998</v>
      </c>
      <c r="AX31" s="2248"/>
      <c r="AY31" s="2727">
        <v>3.3000000000000002E-2</v>
      </c>
      <c r="AZ31" s="1125">
        <v>1</v>
      </c>
      <c r="BA31" s="2534">
        <v>0.26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9.8000000000000007</v>
      </c>
      <c r="BZ31" s="2412">
        <f t="shared" ref="BZ31:DW31" si="37">IF(BZ30&gt;=0.1,AVERAGE(BZ$8,BZ$10,BZ$12,BZ$14,BZ$16,BZ$18,BZ$20,BZ$22,BZ$24,BZ$26,BZ$28),"")</f>
        <v>9.8000000000000007</v>
      </c>
      <c r="CA31" s="2412">
        <f t="shared" si="37"/>
        <v>9.8000000000000007</v>
      </c>
      <c r="CB31" s="2412">
        <f t="shared" si="37"/>
        <v>29.400000000000002</v>
      </c>
      <c r="CC31" s="2412">
        <f t="shared" si="37"/>
        <v>9.3000000000000007</v>
      </c>
      <c r="CD31" s="2412">
        <f t="shared" si="37"/>
        <v>9.3000000000000007</v>
      </c>
      <c r="CE31" s="2412">
        <f t="shared" si="37"/>
        <v>9.3000000000000007</v>
      </c>
      <c r="CF31" s="2412">
        <f t="shared" si="37"/>
        <v>27.900000000000002</v>
      </c>
      <c r="CG31" s="2412" t="str">
        <f t="shared" si="37"/>
        <v/>
      </c>
      <c r="CH31" s="2412">
        <f t="shared" si="37"/>
        <v>10.436639999999999</v>
      </c>
      <c r="CI31" s="2412" t="str">
        <f t="shared" si="37"/>
        <v/>
      </c>
      <c r="CJ31" s="2412">
        <f t="shared" si="37"/>
        <v>13.041119999999999</v>
      </c>
      <c r="CK31" s="2412">
        <f t="shared" si="37"/>
        <v>23.47776</v>
      </c>
      <c r="CL31" s="2413">
        <f t="shared" si="37"/>
        <v>1.38192</v>
      </c>
      <c r="CM31" s="2511" t="s">
        <v>50</v>
      </c>
      <c r="CN31" s="2483">
        <f t="shared" si="37"/>
        <v>49.897709695124995</v>
      </c>
      <c r="CO31" s="2485">
        <f>AVERAGE(CO$8,CO$10,CO$12,CO$14,CO$16,CO$18,CO$20,CO$22,CO$24,CO$26,CO$28)</f>
        <v>3258.8317999999999</v>
      </c>
      <c r="CP31" s="2485" t="str">
        <f t="shared" si="37"/>
        <v/>
      </c>
      <c r="CQ31" s="2485">
        <f t="shared" si="37"/>
        <v>491.62995594713658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1.4358886947628584</v>
      </c>
      <c r="CY31" s="2412">
        <f t="shared" si="37"/>
        <v>1.5316146077470492</v>
      </c>
      <c r="CZ31" s="2412">
        <f t="shared" si="37"/>
        <v>1.4997059700856523</v>
      </c>
      <c r="DA31" s="2496">
        <f t="shared" si="37"/>
        <v>0.18627550535315698</v>
      </c>
      <c r="DB31" s="2496">
        <f t="shared" si="37"/>
        <v>0.19144982494630028</v>
      </c>
      <c r="DC31" s="2496">
        <f t="shared" si="37"/>
        <v>0.17075254657372727</v>
      </c>
      <c r="DD31" s="2496">
        <f t="shared" si="37"/>
        <v>0.15264242799772587</v>
      </c>
      <c r="DE31" s="2496">
        <f t="shared" si="37"/>
        <v>0.13065156972686706</v>
      </c>
      <c r="DF31" s="2496">
        <f t="shared" si="37"/>
        <v>0.1358258893200103</v>
      </c>
      <c r="DG31" s="2496">
        <f t="shared" si="37"/>
        <v>1.4076618229854692</v>
      </c>
      <c r="DH31" s="2412">
        <f t="shared" si="37"/>
        <v>3.6666666666666665</v>
      </c>
      <c r="DI31" s="2496">
        <f t="shared" si="37"/>
        <v>7.0154628984984049E-2</v>
      </c>
      <c r="DJ31" s="2496">
        <f t="shared" si="37"/>
        <v>7.034372501998401E-2</v>
      </c>
      <c r="DK31" s="2496">
        <f t="shared" si="37"/>
        <v>7.034372501998401E-2</v>
      </c>
      <c r="DL31" s="2496">
        <f t="shared" si="37"/>
        <v>1.0835084249989697</v>
      </c>
      <c r="DM31" s="2496">
        <f t="shared" si="37"/>
        <v>0.5014182366033253</v>
      </c>
      <c r="DN31" s="2496">
        <f t="shared" si="37"/>
        <v>0.10098532237622143</v>
      </c>
      <c r="DO31" s="2496">
        <f t="shared" si="37"/>
        <v>3.8061953982218406</v>
      </c>
      <c r="DP31" s="2496">
        <f t="shared" si="37"/>
        <v>0.72840691949785297</v>
      </c>
      <c r="DQ31" s="2496">
        <f t="shared" si="37"/>
        <v>5.0983376183880571</v>
      </c>
      <c r="DR31" s="2496">
        <f t="shared" si="37"/>
        <v>1.1205866600749805</v>
      </c>
      <c r="DS31" s="2496">
        <f t="shared" si="37"/>
        <v>0.51228488569379993</v>
      </c>
      <c r="DT31" s="2496">
        <f t="shared" si="37"/>
        <v>9.321722065497362E-2</v>
      </c>
      <c r="DU31" s="2496">
        <f t="shared" si="37"/>
        <v>3.979455511740094</v>
      </c>
      <c r="DV31" s="2496">
        <f t="shared" si="37"/>
        <v>0.7423046946173405</v>
      </c>
      <c r="DW31" s="2506">
        <f t="shared" si="37"/>
        <v>9.7260594566172163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39.86</v>
      </c>
      <c r="C32" s="1327">
        <f t="shared" ref="C32:H32" si="40">SUM(C8:C31)</f>
        <v>116</v>
      </c>
      <c r="D32" s="1327">
        <f t="shared" si="40"/>
        <v>109</v>
      </c>
      <c r="E32" s="1327">
        <f t="shared" si="40"/>
        <v>39.019999999999996</v>
      </c>
      <c r="F32" s="1327">
        <f t="shared" si="40"/>
        <v>462</v>
      </c>
      <c r="G32" s="1327">
        <f t="shared" si="40"/>
        <v>655</v>
      </c>
      <c r="H32" s="1324">
        <f t="shared" si="40"/>
        <v>107.10000000000001</v>
      </c>
      <c r="I32" s="1155">
        <f t="shared" si="39"/>
        <v>1.8520000000000001</v>
      </c>
      <c r="J32" s="1156">
        <f t="shared" ref="J32" si="41">SUM(J8:J31)</f>
        <v>7.1000000000000008E-2</v>
      </c>
      <c r="K32" s="1162">
        <f t="shared" si="39"/>
        <v>36.519999999999996</v>
      </c>
      <c r="L32" s="924">
        <f t="shared" si="39"/>
        <v>68</v>
      </c>
      <c r="M32" s="1163">
        <f t="shared" ref="M32:S32" si="42">SUM(M8:M31)</f>
        <v>0.311</v>
      </c>
      <c r="N32" s="1480">
        <f t="shared" si="42"/>
        <v>36.64</v>
      </c>
      <c r="O32" s="1556">
        <f t="shared" si="42"/>
        <v>69</v>
      </c>
      <c r="P32" s="1481">
        <f t="shared" si="42"/>
        <v>0</v>
      </c>
      <c r="Q32" s="1480">
        <f t="shared" si="42"/>
        <v>36.349999999999994</v>
      </c>
      <c r="R32" s="1556">
        <f t="shared" si="42"/>
        <v>71</v>
      </c>
      <c r="S32" s="1481">
        <f t="shared" si="42"/>
        <v>0</v>
      </c>
      <c r="T32" s="1480">
        <f t="shared" si="39"/>
        <v>24.589999999999996</v>
      </c>
      <c r="U32" s="1480">
        <f t="shared" si="39"/>
        <v>1.6560000000000001</v>
      </c>
      <c r="V32" s="1556">
        <f t="shared" si="39"/>
        <v>18</v>
      </c>
      <c r="W32" s="1480">
        <f t="shared" ref="W32" si="43">SUM(W8:W31)</f>
        <v>2.25</v>
      </c>
      <c r="X32" s="1482">
        <f t="shared" ref="X32:BU32" si="44">SUM(X8:X31)</f>
        <v>66</v>
      </c>
      <c r="Y32" s="1482">
        <f t="shared" si="44"/>
        <v>38.6</v>
      </c>
      <c r="Z32" s="1480">
        <f t="shared" si="44"/>
        <v>1.9972955974842765</v>
      </c>
      <c r="AA32" s="1481">
        <f t="shared" ref="AA32" si="45">SUM(AA8:AA31)</f>
        <v>0.21800000000000003</v>
      </c>
      <c r="AB32" s="1480">
        <f t="shared" si="44"/>
        <v>24.720000000000002</v>
      </c>
      <c r="AC32" s="1480">
        <f t="shared" si="44"/>
        <v>1.25</v>
      </c>
      <c r="AD32" s="1556">
        <f t="shared" si="44"/>
        <v>15</v>
      </c>
      <c r="AE32" s="1480">
        <f t="shared" si="44"/>
        <v>2.3199999999999998</v>
      </c>
      <c r="AF32" s="1482">
        <f t="shared" si="44"/>
        <v>67.599999999999994</v>
      </c>
      <c r="AG32" s="1482">
        <f t="shared" si="44"/>
        <v>38.6</v>
      </c>
      <c r="AH32" s="1480">
        <f t="shared" si="44"/>
        <v>1.9972955974842765</v>
      </c>
      <c r="AI32" s="1480">
        <f t="shared" si="44"/>
        <v>24.7</v>
      </c>
      <c r="AJ32" s="1495">
        <f t="shared" si="44"/>
        <v>1.1580000000000001</v>
      </c>
      <c r="AK32" s="1559">
        <f t="shared" si="44"/>
        <v>15</v>
      </c>
      <c r="AL32" s="1495">
        <f t="shared" si="44"/>
        <v>2.31</v>
      </c>
      <c r="AM32" s="1496">
        <f t="shared" si="44"/>
        <v>69</v>
      </c>
      <c r="AN32" s="1496">
        <f t="shared" si="44"/>
        <v>38.799999999999997</v>
      </c>
      <c r="AO32" s="1495">
        <f t="shared" si="44"/>
        <v>1.9170370370370371</v>
      </c>
      <c r="AP32" s="1497">
        <f t="shared" si="44"/>
        <v>0.19800000000000001</v>
      </c>
      <c r="AQ32" s="1559">
        <f t="shared" si="44"/>
        <v>7</v>
      </c>
      <c r="AR32" s="1495">
        <f t="shared" si="44"/>
        <v>1.56</v>
      </c>
      <c r="AS32" s="1489">
        <f t="shared" si="44"/>
        <v>2.3E-2</v>
      </c>
      <c r="AT32" s="1489">
        <f t="shared" ref="AT32" si="46">SUM(AT8:AT31)</f>
        <v>0.22400000000000003</v>
      </c>
      <c r="AU32" s="923">
        <f t="shared" si="44"/>
        <v>0.24</v>
      </c>
      <c r="AV32" s="924">
        <f t="shared" si="44"/>
        <v>7</v>
      </c>
      <c r="AW32" s="923">
        <f t="shared" si="44"/>
        <v>1.74</v>
      </c>
      <c r="AX32" s="925">
        <f t="shared" si="44"/>
        <v>0</v>
      </c>
      <c r="AY32" s="923">
        <f t="shared" si="44"/>
        <v>0.20400000000000001</v>
      </c>
      <c r="AZ32" s="924">
        <f t="shared" si="44"/>
        <v>7</v>
      </c>
      <c r="BA32" s="923">
        <f t="shared" si="44"/>
        <v>1.74</v>
      </c>
      <c r="BB32" s="925">
        <f t="shared" si="44"/>
        <v>0</v>
      </c>
      <c r="BC32" s="923">
        <f t="shared" si="44"/>
        <v>44.910000000000004</v>
      </c>
      <c r="BD32" s="923">
        <f t="shared" si="44"/>
        <v>0.30299999999999999</v>
      </c>
      <c r="BE32" s="924">
        <f t="shared" si="44"/>
        <v>6</v>
      </c>
      <c r="BF32" s="928">
        <f t="shared" si="44"/>
        <v>24.8</v>
      </c>
      <c r="BG32" s="1103">
        <f t="shared" ref="BG32:BI32" si="47">SUM(BG8:BG31)</f>
        <v>97.9</v>
      </c>
      <c r="BH32" s="2542">
        <f t="shared" si="47"/>
        <v>43</v>
      </c>
      <c r="BI32" s="2542">
        <f t="shared" si="47"/>
        <v>75</v>
      </c>
      <c r="BJ32" s="1097">
        <f t="shared" si="44"/>
        <v>2.4E-2</v>
      </c>
      <c r="BK32" s="926">
        <f t="shared" si="44"/>
        <v>44.860000000000007</v>
      </c>
      <c r="BL32" s="923">
        <f t="shared" si="44"/>
        <v>0.30099999999999999</v>
      </c>
      <c r="BM32" s="924">
        <f t="shared" si="44"/>
        <v>6</v>
      </c>
      <c r="BN32" s="1103">
        <f t="shared" si="44"/>
        <v>24.599999999999998</v>
      </c>
      <c r="BO32" s="1103">
        <f t="shared" ref="BO32:BT32" si="48">SUM(BO8:BO31)</f>
        <v>104.19999999999999</v>
      </c>
      <c r="BP32" s="2542">
        <f t="shared" si="48"/>
        <v>43</v>
      </c>
      <c r="BQ32" s="2542">
        <f t="shared" si="48"/>
        <v>61</v>
      </c>
      <c r="BR32" s="2419">
        <f t="shared" si="48"/>
        <v>2.5000000000000001E-2</v>
      </c>
      <c r="BS32" s="2517">
        <f t="shared" si="48"/>
        <v>24.8</v>
      </c>
      <c r="BT32" s="2517">
        <f t="shared" si="48"/>
        <v>22</v>
      </c>
      <c r="BU32" s="2517">
        <f t="shared" si="44"/>
        <v>19.799999999999997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49">IF(BZ30&gt;=0.1,MIN(BZ$8,BZ$10,BZ$12,BZ$14,BZ$16,BZ$18,BZ$20,BZ$22,BZ$24,BZ$26,BZ$28),"")</f>
        <v>9.8000000000000007</v>
      </c>
      <c r="CA32" s="903">
        <f t="shared" si="49"/>
        <v>9.8000000000000007</v>
      </c>
      <c r="CB32" s="903">
        <f t="shared" si="49"/>
        <v>29.400000000000002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9.3000000000000007</v>
      </c>
      <c r="CF32" s="903">
        <f t="shared" si="49"/>
        <v>27.900000000000002</v>
      </c>
      <c r="CG32" s="903" t="str">
        <f t="shared" si="49"/>
        <v/>
      </c>
      <c r="CH32" s="903">
        <f t="shared" si="49"/>
        <v>9.3787199999999995</v>
      </c>
      <c r="CI32" s="903" t="str">
        <f t="shared" si="49"/>
        <v/>
      </c>
      <c r="CJ32" s="903">
        <f t="shared" si="49"/>
        <v>12.565439999999999</v>
      </c>
      <c r="CK32" s="903">
        <f t="shared" si="49"/>
        <v>23.371200000000002</v>
      </c>
      <c r="CL32" s="2415">
        <f t="shared" si="49"/>
        <v>1.3104</v>
      </c>
      <c r="CM32" s="2511" t="s">
        <v>51</v>
      </c>
      <c r="CN32" s="2486">
        <f t="shared" si="49"/>
        <v>49.897709695124995</v>
      </c>
      <c r="CO32" s="2487">
        <f t="shared" si="49"/>
        <v>3135.857</v>
      </c>
      <c r="CP32" s="2487" t="str">
        <f t="shared" si="49"/>
        <v/>
      </c>
      <c r="CQ32" s="2487">
        <f t="shared" si="49"/>
        <v>491.62995594713658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1.4358886947628586</v>
      </c>
      <c r="CY32" s="903">
        <f t="shared" si="49"/>
        <v>1.4358886947628586</v>
      </c>
      <c r="CZ32" s="903">
        <f t="shared" si="49"/>
        <v>1.4358886947628586</v>
      </c>
      <c r="DA32" s="2497">
        <f t="shared" si="49"/>
        <v>0.18627550535315701</v>
      </c>
      <c r="DB32" s="2497">
        <f t="shared" si="49"/>
        <v>0.18627550535315701</v>
      </c>
      <c r="DC32" s="2497">
        <f t="shared" si="49"/>
        <v>0.15522958779429749</v>
      </c>
      <c r="DD32" s="2497">
        <f t="shared" si="49"/>
        <v>0.14746810840458263</v>
      </c>
      <c r="DE32" s="2497">
        <f t="shared" si="49"/>
        <v>0.12418367023543801</v>
      </c>
      <c r="DF32" s="2497">
        <f t="shared" si="49"/>
        <v>0.13194514962515289</v>
      </c>
      <c r="DG32" s="2497">
        <f t="shared" si="49"/>
        <v>1.4076618229854692</v>
      </c>
      <c r="DH32" s="903">
        <f t="shared" si="49"/>
        <v>2</v>
      </c>
      <c r="DI32" s="2497">
        <f t="shared" si="49"/>
        <v>6.9776436914984141E-2</v>
      </c>
      <c r="DJ32" s="2497">
        <f t="shared" si="49"/>
        <v>7.034372501998401E-2</v>
      </c>
      <c r="DK32" s="2497">
        <f t="shared" si="49"/>
        <v>7.034372501998401E-2</v>
      </c>
      <c r="DL32" s="2497">
        <f t="shared" si="49"/>
        <v>1.050549993820294</v>
      </c>
      <c r="DM32" s="2497">
        <f t="shared" si="49"/>
        <v>0.49831347972033252</v>
      </c>
      <c r="DN32" s="2497">
        <f t="shared" si="49"/>
        <v>0.10098532237622143</v>
      </c>
      <c r="DO32" s="2497">
        <f t="shared" si="49"/>
        <v>3.7916699127168627</v>
      </c>
      <c r="DP32" s="2497">
        <f t="shared" si="49"/>
        <v>0.72350182239685723</v>
      </c>
      <c r="DQ32" s="2497">
        <f t="shared" si="49"/>
        <v>5.0983376183880571</v>
      </c>
      <c r="DR32" s="2497">
        <f t="shared" si="49"/>
        <v>1.0876282288963044</v>
      </c>
      <c r="DS32" s="2497">
        <f t="shared" si="49"/>
        <v>0.50297061504482166</v>
      </c>
      <c r="DT32" s="2497">
        <f t="shared" si="49"/>
        <v>9.321722065497362E-2</v>
      </c>
      <c r="DU32" s="2497">
        <f t="shared" si="49"/>
        <v>3.9597718547367751</v>
      </c>
      <c r="DV32" s="2497">
        <f t="shared" si="49"/>
        <v>0.73576456514934629</v>
      </c>
      <c r="DW32" s="2507">
        <f t="shared" si="49"/>
        <v>9.7260594566172163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14.017959183673469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1.401795918367347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0.52</v>
      </c>
      <c r="GR32" s="1662">
        <f t="shared" si="50"/>
        <v>9.8000000000000007</v>
      </c>
      <c r="GS32" s="1662">
        <f t="shared" si="50"/>
        <v>25.959183673469386</v>
      </c>
      <c r="GT32" s="1662">
        <f t="shared" si="50"/>
        <v>13.498775510204082</v>
      </c>
      <c r="GU32" s="1662">
        <f t="shared" si="50"/>
        <v>6.19</v>
      </c>
      <c r="GV32" s="1662">
        <f t="shared" si="50"/>
        <v>17.100000000000001</v>
      </c>
      <c r="GW32" s="1662">
        <f t="shared" si="50"/>
        <v>10</v>
      </c>
      <c r="GX32" s="1553">
        <f>MIN(GX8:GX31)</f>
        <v>1.3498775510204082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662">
        <f t="shared" si="51"/>
        <v>9.6</v>
      </c>
      <c r="HE32" s="1662">
        <f t="shared" si="51"/>
        <v>28.125</v>
      </c>
      <c r="HF32" s="1662">
        <f t="shared" si="51"/>
        <v>13.78125</v>
      </c>
      <c r="HG32" s="1662">
        <f t="shared" si="51"/>
        <v>6.17</v>
      </c>
      <c r="HH32" s="1662">
        <f t="shared" si="51"/>
        <v>17</v>
      </c>
      <c r="HI32" s="1662">
        <f t="shared" si="51"/>
        <v>10</v>
      </c>
      <c r="HJ32" s="1553">
        <f>MIN(HJ8:HJ31)</f>
        <v>1.378125</v>
      </c>
      <c r="HK32" s="1534"/>
      <c r="HL32" s="1534"/>
      <c r="HM32" s="1535"/>
      <c r="HN32" s="1535">
        <f>MIN(HJ32,GX32,GL32)</f>
        <v>1.3498775510204082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6.6433333333333335</v>
      </c>
      <c r="C33" s="1328">
        <f t="shared" ref="C33:V33" si="52">IF(C32&lt;=0,"",AVERAGE(C8:C31))</f>
        <v>19.333333333333332</v>
      </c>
      <c r="D33" s="1328">
        <f t="shared" si="52"/>
        <v>18.166666666666668</v>
      </c>
      <c r="E33" s="1157">
        <f t="shared" si="52"/>
        <v>6.503333333333333</v>
      </c>
      <c r="F33" s="1328">
        <f t="shared" si="52"/>
        <v>77</v>
      </c>
      <c r="G33" s="1328">
        <f t="shared" si="52"/>
        <v>109.16666666666667</v>
      </c>
      <c r="H33" s="1325">
        <f t="shared" si="52"/>
        <v>17.850000000000001</v>
      </c>
      <c r="I33" s="1369">
        <f t="shared" si="52"/>
        <v>0.3086666666666667</v>
      </c>
      <c r="J33" s="1369">
        <f>IF(J32&lt;=0.0001,"",AVERAGE(J8:J31))</f>
        <v>3.5500000000000004E-2</v>
      </c>
      <c r="K33" s="1157">
        <f t="shared" si="52"/>
        <v>6.086666666666666</v>
      </c>
      <c r="L33" s="1328">
        <f t="shared" si="52"/>
        <v>11.333333333333334</v>
      </c>
      <c r="M33" s="1369">
        <f t="shared" si="52"/>
        <v>5.1833333333333335E-2</v>
      </c>
      <c r="N33" s="1484">
        <f t="shared" si="52"/>
        <v>6.1066666666666665</v>
      </c>
      <c r="O33" s="1557">
        <f t="shared" si="52"/>
        <v>11.5</v>
      </c>
      <c r="P33" s="1476" t="str">
        <f t="shared" si="52"/>
        <v/>
      </c>
      <c r="Q33" s="1484">
        <f t="shared" si="52"/>
        <v>6.0583333333333327</v>
      </c>
      <c r="R33" s="1557">
        <f t="shared" si="52"/>
        <v>11.833333333333334</v>
      </c>
      <c r="S33" s="1476" t="str">
        <f t="shared" si="52"/>
        <v/>
      </c>
      <c r="T33" s="1484">
        <f t="shared" si="52"/>
        <v>6.1474999999999991</v>
      </c>
      <c r="U33" s="1484">
        <f t="shared" si="52"/>
        <v>0.41400000000000003</v>
      </c>
      <c r="V33" s="1557">
        <f t="shared" si="52"/>
        <v>4.5</v>
      </c>
      <c r="W33" s="1484">
        <f t="shared" ref="W33" si="53">IF(W32&lt;=0,"",AVERAGE(W8:W31))</f>
        <v>0.5625</v>
      </c>
      <c r="X33" s="1476">
        <f t="shared" ref="X33:AR33" si="54">IF(X32&lt;=0,"",AVERAGE(X8:X31))</f>
        <v>16.5</v>
      </c>
      <c r="Y33" s="1476">
        <f t="shared" si="54"/>
        <v>9.65</v>
      </c>
      <c r="Z33" s="1484">
        <f t="shared" si="54"/>
        <v>0.49932389937106914</v>
      </c>
      <c r="AA33" s="1483">
        <f t="shared" ref="AA33" si="55">IF(AA32&lt;=0,"",AVERAGE(AA8:AA31))</f>
        <v>3.6333333333333336E-2</v>
      </c>
      <c r="AB33" s="1484">
        <f t="shared" si="54"/>
        <v>6.1800000000000006</v>
      </c>
      <c r="AC33" s="1484">
        <f t="shared" si="54"/>
        <v>0.3125</v>
      </c>
      <c r="AD33" s="1557">
        <f t="shared" si="54"/>
        <v>3.75</v>
      </c>
      <c r="AE33" s="1484">
        <f t="shared" si="54"/>
        <v>0.57999999999999996</v>
      </c>
      <c r="AF33" s="1476">
        <f t="shared" si="54"/>
        <v>16.899999999999999</v>
      </c>
      <c r="AG33" s="1476">
        <f t="shared" si="54"/>
        <v>9.65</v>
      </c>
      <c r="AH33" s="1484">
        <f t="shared" si="54"/>
        <v>0.49932389937106914</v>
      </c>
      <c r="AI33" s="1484">
        <f t="shared" si="54"/>
        <v>6.1749999999999998</v>
      </c>
      <c r="AJ33" s="1495">
        <f t="shared" si="54"/>
        <v>0.28950000000000004</v>
      </c>
      <c r="AK33" s="1559">
        <f t="shared" si="54"/>
        <v>3.75</v>
      </c>
      <c r="AL33" s="1495">
        <f t="shared" si="54"/>
        <v>0.57750000000000001</v>
      </c>
      <c r="AM33" s="1496">
        <f t="shared" si="54"/>
        <v>17.25</v>
      </c>
      <c r="AN33" s="1496">
        <f t="shared" si="54"/>
        <v>9.6999999999999993</v>
      </c>
      <c r="AO33" s="1495">
        <f t="shared" si="54"/>
        <v>0.47925925925925927</v>
      </c>
      <c r="AP33" s="1497">
        <f t="shared" si="54"/>
        <v>3.3000000000000002E-2</v>
      </c>
      <c r="AQ33" s="1559">
        <f t="shared" si="54"/>
        <v>1.1666666666666667</v>
      </c>
      <c r="AR33" s="1495">
        <f t="shared" si="54"/>
        <v>0.26</v>
      </c>
      <c r="AS33" s="2529">
        <f>IF(AS32&lt;=0.01,"",AVERAGE(AS8:AS31))</f>
        <v>1.15E-2</v>
      </c>
      <c r="AT33" s="2529">
        <f>IF(AT32&lt;=0.01,"",AVERAGE(AT8:AT31))</f>
        <v>3.7333333333333336E-2</v>
      </c>
      <c r="AU33" s="1157">
        <f>IF(AU32&lt;=0,"",AVERAGE(AU8:AU31))</f>
        <v>0.04</v>
      </c>
      <c r="AV33" s="1328">
        <f>IF(AV32&lt;=0,"",AVERAGE(AV8:AV31))</f>
        <v>1.1666666666666667</v>
      </c>
      <c r="AW33" s="1157">
        <f>IF(AW32&lt;=0,"",AVERAGE(AW8:AW31))</f>
        <v>0.28999999999999998</v>
      </c>
      <c r="AX33" s="1369" t="str">
        <f>IF(AX32&lt;=0.01,"",AVERAGE(AX8:AX31))</f>
        <v/>
      </c>
      <c r="AY33" s="1157">
        <f>IF(AY32&lt;=0,"",AVERAGE(AY8:AY31))</f>
        <v>3.4000000000000002E-2</v>
      </c>
      <c r="AZ33" s="1328">
        <f>IF(AZ32&lt;=0,"",AVERAGE(AZ8:AZ31))</f>
        <v>1.1666666666666667</v>
      </c>
      <c r="BA33" s="1157">
        <f>IF(BA32&lt;=0,"",AVERAGE(BA8:BA31))</f>
        <v>0.28999999999999998</v>
      </c>
      <c r="BB33" s="1369" t="str">
        <f>IF(BB32&lt;=0.01,"",AVERAGE(BB8:BB31))</f>
        <v/>
      </c>
      <c r="BC33" s="1157">
        <f>IF(BC32&lt;=0,"",AVERAGE(BC8:BC31))</f>
        <v>7.4850000000000003</v>
      </c>
      <c r="BD33" s="1157">
        <f>IF(BD32&lt;=0,"",AVERAGE(BD8:BD31))</f>
        <v>5.0499999999999996E-2</v>
      </c>
      <c r="BE33" s="1328">
        <f>IF(BE32&lt;=0,"",AVERAGE(BE8:BE31))</f>
        <v>1</v>
      </c>
      <c r="BF33" s="1157">
        <f>IF(BF32&lt;=0,"",AVERAGE(BF8:BF31))</f>
        <v>4.1333333333333337</v>
      </c>
      <c r="BG33" s="1325">
        <f t="shared" ref="BG33:BI33" si="56">IF(BG32&lt;=0,"",AVERAGE(BG8:BG31))</f>
        <v>16.316666666666666</v>
      </c>
      <c r="BH33" s="1328">
        <f t="shared" si="56"/>
        <v>21.5</v>
      </c>
      <c r="BI33" s="1328">
        <f t="shared" si="56"/>
        <v>37.5</v>
      </c>
      <c r="BJ33" s="1369">
        <f>IF(BJ32&lt;=0.01,"",AVERAGE(BJ8:BJ31))</f>
        <v>1.2E-2</v>
      </c>
      <c r="BK33" s="1157">
        <f>IF(BK32&lt;=0,"",AVERAGE(BK8:BK31))</f>
        <v>7.4766666666666675</v>
      </c>
      <c r="BL33" s="1157">
        <f>IF(BL32&lt;=0,"",AVERAGE(BL8:BL31))</f>
        <v>5.0166666666666665E-2</v>
      </c>
      <c r="BM33" s="1328">
        <f>IF(BM32&lt;=0,"",AVERAGE(BM8:BM31))</f>
        <v>1</v>
      </c>
      <c r="BN33" s="1325">
        <f>IF(BN32&lt;=0,"",AVERAGE(BN8:BN31))</f>
        <v>4.0999999999999996</v>
      </c>
      <c r="BO33" s="1325">
        <f t="shared" ref="BO33:BQ33" si="57">IF(BO32&lt;=0,"",AVERAGE(BO8:BO31))</f>
        <v>17.366666666666664</v>
      </c>
      <c r="BP33" s="1328">
        <f t="shared" si="57"/>
        <v>21.5</v>
      </c>
      <c r="BQ33" s="1328">
        <f t="shared" si="57"/>
        <v>30.5</v>
      </c>
      <c r="BR33" s="2523">
        <f t="shared" ref="BR33:BT33" si="58">IF(BR32&lt;=0.01,"",AVERAGE(BR8:BR31))</f>
        <v>1.2500000000000001E-2</v>
      </c>
      <c r="BS33" s="2420">
        <f t="shared" si="58"/>
        <v>4.1333333333333337</v>
      </c>
      <c r="BT33" s="2420">
        <f t="shared" si="58"/>
        <v>3.6666666666666665</v>
      </c>
      <c r="BU33" s="2420">
        <f>IF(BU32&lt;=0.01,"",AVERAGE(BU8:BU31))</f>
        <v>3.2999999999999994</v>
      </c>
      <c r="BV33" s="2947"/>
      <c r="BW33" s="2948"/>
      <c r="BX33" s="2434" t="s">
        <v>52</v>
      </c>
      <c r="BY33" s="2416">
        <f>IF(BY30&gt;=0.1,MAX(BY8,BY10,BY12,BY14,BY16,BY18,BY20,BY22,BY24,BY26,BY28),"")</f>
        <v>9.8000000000000007</v>
      </c>
      <c r="BZ33" s="2417">
        <f t="shared" ref="BZ33:DW33" si="59">IF(BZ30&gt;=0.1,MAX(BZ$8,BZ$10,BZ$12,BZ$14,BZ$16,BZ$18,BZ$20,BZ$22,BZ$24,BZ$26,BZ$28),"")</f>
        <v>9.8000000000000007</v>
      </c>
      <c r="CA33" s="2417">
        <f t="shared" si="59"/>
        <v>9.8000000000000007</v>
      </c>
      <c r="CB33" s="2417">
        <f t="shared" si="59"/>
        <v>29.400000000000002</v>
      </c>
      <c r="CC33" s="2417">
        <f t="shared" si="59"/>
        <v>9.3000000000000007</v>
      </c>
      <c r="CD33" s="2417">
        <f t="shared" si="59"/>
        <v>9.3000000000000007</v>
      </c>
      <c r="CE33" s="2417">
        <f t="shared" si="59"/>
        <v>9.3000000000000007</v>
      </c>
      <c r="CF33" s="2417">
        <f t="shared" si="59"/>
        <v>27.900000000000002</v>
      </c>
      <c r="CG33" s="2417" t="str">
        <f t="shared" si="59"/>
        <v/>
      </c>
      <c r="CH33" s="2417">
        <f t="shared" si="59"/>
        <v>10.9656</v>
      </c>
      <c r="CI33" s="2417" t="str">
        <f t="shared" si="59"/>
        <v/>
      </c>
      <c r="CJ33" s="2417">
        <f t="shared" si="59"/>
        <v>13.99248</v>
      </c>
      <c r="CK33" s="2417">
        <f t="shared" si="59"/>
        <v>23.531039999999997</v>
      </c>
      <c r="CL33" s="2418">
        <f t="shared" si="59"/>
        <v>1.5249600000000001</v>
      </c>
      <c r="CM33" s="2511" t="s">
        <v>52</v>
      </c>
      <c r="CN33" s="2488">
        <f t="shared" si="59"/>
        <v>49.897709695124995</v>
      </c>
      <c r="CO33" s="2489">
        <f t="shared" si="59"/>
        <v>3381.8065999999999</v>
      </c>
      <c r="CP33" s="2489" t="str">
        <f t="shared" si="59"/>
        <v/>
      </c>
      <c r="CQ33" s="2489">
        <f t="shared" si="59"/>
        <v>491.62995594713658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1.4358886947628586</v>
      </c>
      <c r="CY33" s="2417">
        <f t="shared" si="59"/>
        <v>1.6273405207312397</v>
      </c>
      <c r="CZ33" s="2417">
        <f t="shared" si="59"/>
        <v>1.5316146077470492</v>
      </c>
      <c r="DA33" s="2498">
        <f t="shared" si="59"/>
        <v>0.18627550535315701</v>
      </c>
      <c r="DB33" s="2498">
        <f t="shared" si="59"/>
        <v>0.20179846413258676</v>
      </c>
      <c r="DC33" s="2498">
        <f t="shared" si="59"/>
        <v>0.18627550535315701</v>
      </c>
      <c r="DD33" s="2498">
        <f t="shared" si="59"/>
        <v>0.15522958779429749</v>
      </c>
      <c r="DE33" s="2498">
        <f t="shared" si="59"/>
        <v>0.1358258893200103</v>
      </c>
      <c r="DF33" s="2498">
        <f t="shared" si="59"/>
        <v>0.13970662901486777</v>
      </c>
      <c r="DG33" s="2498">
        <f t="shared" si="59"/>
        <v>1.4076618229854692</v>
      </c>
      <c r="DH33" s="2417">
        <f t="shared" si="59"/>
        <v>5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7.034372501998401E-2</v>
      </c>
      <c r="DL33" s="2498">
        <f t="shared" si="59"/>
        <v>1.1123470522803114</v>
      </c>
      <c r="DM33" s="2498">
        <f t="shared" si="59"/>
        <v>0.50297061504482166</v>
      </c>
      <c r="DN33" s="2498">
        <f t="shared" si="59"/>
        <v>0.10098532237622143</v>
      </c>
      <c r="DO33" s="2498">
        <f t="shared" si="59"/>
        <v>3.8161953982218408</v>
      </c>
      <c r="DP33" s="2498">
        <f t="shared" si="59"/>
        <v>0.73576456514934629</v>
      </c>
      <c r="DQ33" s="2498">
        <f t="shared" si="59"/>
        <v>5.0983376183880571</v>
      </c>
      <c r="DR33" s="2498">
        <f t="shared" si="59"/>
        <v>1.1370658756643184</v>
      </c>
      <c r="DS33" s="2498">
        <f t="shared" si="59"/>
        <v>0.52159915634277809</v>
      </c>
      <c r="DT33" s="2498">
        <f t="shared" si="59"/>
        <v>9.321722065497362E-2</v>
      </c>
      <c r="DU33" s="2498">
        <f t="shared" si="59"/>
        <v>3.9997718547367751</v>
      </c>
      <c r="DV33" s="2498">
        <f t="shared" si="59"/>
        <v>0.75538495355332902</v>
      </c>
      <c r="DW33" s="2508">
        <f t="shared" si="59"/>
        <v>9.7260594566172163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6.06</v>
      </c>
      <c r="F34" s="1328">
        <f t="shared" si="60"/>
        <v>76</v>
      </c>
      <c r="G34" s="1328">
        <f t="shared" si="60"/>
        <v>106</v>
      </c>
      <c r="H34" s="1325">
        <f t="shared" si="60"/>
        <v>17.600000000000001</v>
      </c>
      <c r="I34" s="1369">
        <f t="shared" si="60"/>
        <v>0.28999999999999998</v>
      </c>
      <c r="J34" s="1369">
        <f>IF(J32&lt;=0.001,"",MIN(J8:J31))</f>
        <v>3.2000000000000001E-2</v>
      </c>
      <c r="K34" s="1157">
        <f t="shared" si="60"/>
        <v>6.03</v>
      </c>
      <c r="L34" s="1328">
        <f t="shared" si="60"/>
        <v>10</v>
      </c>
      <c r="M34" s="1369">
        <f t="shared" si="60"/>
        <v>4.8000000000000001E-2</v>
      </c>
      <c r="N34" s="1484">
        <f t="shared" si="60"/>
        <v>6.05</v>
      </c>
      <c r="O34" s="1557">
        <f t="shared" si="60"/>
        <v>11</v>
      </c>
      <c r="P34" s="1476" t="str">
        <f t="shared" si="60"/>
        <v/>
      </c>
      <c r="Q34" s="1484">
        <f t="shared" si="60"/>
        <v>6</v>
      </c>
      <c r="R34" s="1557">
        <f t="shared" si="60"/>
        <v>11</v>
      </c>
      <c r="S34" s="1476" t="str">
        <f t="shared" si="60"/>
        <v/>
      </c>
      <c r="T34" s="1484">
        <f t="shared" si="60"/>
        <v>6.1</v>
      </c>
      <c r="U34" s="1484">
        <f t="shared" si="60"/>
        <v>0.379</v>
      </c>
      <c r="V34" s="1557">
        <f t="shared" si="60"/>
        <v>4</v>
      </c>
      <c r="W34" s="1484">
        <f t="shared" ref="W34" si="61">IF(W32&lt;=0,"",MIN(W8:W31))</f>
        <v>0.54</v>
      </c>
      <c r="X34" s="1476">
        <f t="shared" ref="X34:AR34" si="62">IF(X32&lt;=0,"",MIN(X8:X31))</f>
        <v>16.100000000000001</v>
      </c>
      <c r="Y34" s="1476">
        <f t="shared" si="62"/>
        <v>9.5</v>
      </c>
      <c r="Z34" s="1484">
        <f t="shared" si="62"/>
        <v>0.49342767295597484</v>
      </c>
      <c r="AA34" s="1483">
        <f t="shared" ref="AA34" si="63">IF(AA32&lt;=0,"",MIN(AA8:AA31))</f>
        <v>3.3000000000000002E-2</v>
      </c>
      <c r="AB34" s="1484">
        <f t="shared" si="62"/>
        <v>6.14</v>
      </c>
      <c r="AC34" s="1484">
        <f t="shared" si="62"/>
        <v>0.27400000000000002</v>
      </c>
      <c r="AD34" s="1557">
        <f t="shared" si="62"/>
        <v>3</v>
      </c>
      <c r="AE34" s="1484">
        <f t="shared" si="62"/>
        <v>0.52</v>
      </c>
      <c r="AF34" s="1476">
        <f t="shared" si="62"/>
        <v>16.3</v>
      </c>
      <c r="AG34" s="1476">
        <f t="shared" si="62"/>
        <v>9.5</v>
      </c>
      <c r="AH34" s="1484">
        <f t="shared" si="62"/>
        <v>0.49342767295597484</v>
      </c>
      <c r="AI34" s="1484">
        <f t="shared" si="62"/>
        <v>6.16</v>
      </c>
      <c r="AJ34" s="1495">
        <f t="shared" si="62"/>
        <v>0.255</v>
      </c>
      <c r="AK34" s="1559">
        <f t="shared" si="62"/>
        <v>3</v>
      </c>
      <c r="AL34" s="1495">
        <f t="shared" si="62"/>
        <v>0.49</v>
      </c>
      <c r="AM34" s="1496">
        <f t="shared" si="62"/>
        <v>17</v>
      </c>
      <c r="AN34" s="1496">
        <f t="shared" si="62"/>
        <v>9.6</v>
      </c>
      <c r="AO34" s="1495">
        <f t="shared" si="62"/>
        <v>0.47555555555555556</v>
      </c>
      <c r="AP34" s="1497">
        <f t="shared" si="62"/>
        <v>1.7999999999999999E-2</v>
      </c>
      <c r="AQ34" s="1559">
        <f t="shared" si="62"/>
        <v>1</v>
      </c>
      <c r="AR34" s="1495">
        <f t="shared" si="62"/>
        <v>0.11</v>
      </c>
      <c r="AS34" s="2529">
        <f>IF(AS32&lt;=0.01,"",MIN(AS8:AS31))</f>
        <v>0.01</v>
      </c>
      <c r="AT34" s="2529">
        <f>IF(AT32&lt;=0.01,"",MIN(AT8:AT31))</f>
        <v>3.3000000000000002E-2</v>
      </c>
      <c r="AU34" s="1157">
        <f>IF(AU32&lt;=0,"",MIN(AU8:AU31))</f>
        <v>0.02</v>
      </c>
      <c r="AV34" s="1328">
        <f>IF(AV32&lt;=0,"",MIN(AV8:AV31))</f>
        <v>1</v>
      </c>
      <c r="AW34" s="1157">
        <f>IF(AW32&lt;=0,"",MIN(AW8:AW31))</f>
        <v>0.17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0.19</v>
      </c>
      <c r="BB34" s="1369" t="str">
        <f>IF(BB32&lt;=0.01,"",MIN(BB8:BB31))</f>
        <v/>
      </c>
      <c r="BC34" s="1157">
        <f>IF(BC32&lt;=0,"",MIN(BC8:BC31))</f>
        <v>7.37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16</v>
      </c>
      <c r="BH34" s="1328">
        <f t="shared" si="64"/>
        <v>21</v>
      </c>
      <c r="BI34" s="1328">
        <f t="shared" si="64"/>
        <v>35</v>
      </c>
      <c r="BJ34" s="1369">
        <f>IF(BJ32&lt;=0.01,"",MIN(BJ8:BJ31))</f>
        <v>1.0999999999999999E-2</v>
      </c>
      <c r="BK34" s="1157">
        <f>IF(BK32&lt;=0,"",MIN(BK8:BK31))</f>
        <v>7.28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16.600000000000001</v>
      </c>
      <c r="BP34" s="1328">
        <f t="shared" si="65"/>
        <v>20</v>
      </c>
      <c r="BQ34" s="1328">
        <f t="shared" si="65"/>
        <v>24</v>
      </c>
      <c r="BR34" s="2523">
        <f t="shared" ref="BR34:BT34" si="66">IF(BR32&lt;=0.01,"",MIN(BR8:BR31))</f>
        <v>1.0999999999999999E-2</v>
      </c>
      <c r="BS34" s="2420">
        <f t="shared" si="66"/>
        <v>3.6</v>
      </c>
      <c r="BT34" s="2420">
        <f t="shared" si="66"/>
        <v>3.6</v>
      </c>
      <c r="BU34" s="2476">
        <f>IF(BU32&lt;=0.01,"",MIN(BU8:BU31))</f>
        <v>1.9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18000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900</v>
      </c>
      <c r="CY34" s="2440">
        <f t="shared" si="67"/>
        <v>960</v>
      </c>
      <c r="CZ34" s="2440">
        <f t="shared" si="67"/>
        <v>940</v>
      </c>
      <c r="DA34" s="2440">
        <f t="shared" si="67"/>
        <v>1440</v>
      </c>
      <c r="DB34" s="2440">
        <f t="shared" si="67"/>
        <v>1480</v>
      </c>
      <c r="DC34" s="2440">
        <f t="shared" si="67"/>
        <v>1320</v>
      </c>
      <c r="DD34" s="2440">
        <f t="shared" si="67"/>
        <v>1180</v>
      </c>
      <c r="DE34" s="2440">
        <f t="shared" si="67"/>
        <v>1010</v>
      </c>
      <c r="DF34" s="2440">
        <f t="shared" si="67"/>
        <v>1050</v>
      </c>
      <c r="DG34" s="2440">
        <f t="shared" si="67"/>
        <v>2220</v>
      </c>
      <c r="DH34" s="2440">
        <f t="shared" si="67"/>
        <v>0</v>
      </c>
      <c r="DI34" s="2440">
        <f t="shared" si="67"/>
        <v>3710</v>
      </c>
      <c r="DJ34" s="2440">
        <f t="shared" si="67"/>
        <v>3720</v>
      </c>
      <c r="DK34" s="2440">
        <f t="shared" si="67"/>
        <v>3720</v>
      </c>
      <c r="DL34" s="2502">
        <f t="shared" si="67"/>
        <v>263</v>
      </c>
      <c r="DM34" s="2440">
        <f t="shared" si="67"/>
        <v>323</v>
      </c>
      <c r="DN34" s="2440">
        <f t="shared" si="67"/>
        <v>39</v>
      </c>
      <c r="DO34" s="2440">
        <f t="shared" si="67"/>
        <v>4350</v>
      </c>
      <c r="DP34" s="2440">
        <f t="shared" si="67"/>
        <v>891</v>
      </c>
      <c r="DQ34" s="2440">
        <f t="shared" si="67"/>
        <v>975</v>
      </c>
      <c r="DR34" s="2440">
        <f t="shared" si="67"/>
        <v>136</v>
      </c>
      <c r="DS34" s="2440">
        <f t="shared" si="67"/>
        <v>165</v>
      </c>
      <c r="DT34" s="2440">
        <f t="shared" si="67"/>
        <v>18</v>
      </c>
      <c r="DU34" s="2440">
        <f t="shared" si="67"/>
        <v>2230</v>
      </c>
      <c r="DV34" s="2440">
        <f t="shared" si="67"/>
        <v>454</v>
      </c>
      <c r="DW34" s="2440">
        <f t="shared" si="67"/>
        <v>930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7</v>
      </c>
      <c r="F35" s="1329">
        <f t="shared" si="68"/>
        <v>79</v>
      </c>
      <c r="G35" s="1329">
        <f t="shared" si="68"/>
        <v>112</v>
      </c>
      <c r="H35" s="1326">
        <f t="shared" si="68"/>
        <v>18.100000000000001</v>
      </c>
      <c r="I35" s="1370">
        <f t="shared" si="68"/>
        <v>0.32700000000000001</v>
      </c>
      <c r="J35" s="1370">
        <f>IF(J32&lt;=0.001,"",MAX(J8:J31))</f>
        <v>3.9E-2</v>
      </c>
      <c r="K35" s="1158">
        <f t="shared" si="68"/>
        <v>6.14</v>
      </c>
      <c r="L35" s="1329">
        <f t="shared" si="68"/>
        <v>12</v>
      </c>
      <c r="M35" s="1370">
        <f t="shared" si="68"/>
        <v>5.5E-2</v>
      </c>
      <c r="N35" s="1485">
        <f t="shared" si="68"/>
        <v>6.16</v>
      </c>
      <c r="O35" s="1558">
        <f t="shared" si="68"/>
        <v>12</v>
      </c>
      <c r="P35" s="1477" t="str">
        <f t="shared" si="68"/>
        <v/>
      </c>
      <c r="Q35" s="1485">
        <f t="shared" si="68"/>
        <v>6.1</v>
      </c>
      <c r="R35" s="1558">
        <f t="shared" si="68"/>
        <v>12</v>
      </c>
      <c r="S35" s="1477" t="str">
        <f t="shared" si="68"/>
        <v/>
      </c>
      <c r="T35" s="1485">
        <f t="shared" si="68"/>
        <v>6.19</v>
      </c>
      <c r="U35" s="1485">
        <f t="shared" si="68"/>
        <v>0.496</v>
      </c>
      <c r="V35" s="1558">
        <f t="shared" si="68"/>
        <v>6</v>
      </c>
      <c r="W35" s="1485">
        <f t="shared" ref="W35" si="69">IF(W32&lt;=0,"",MAX(W8:W31))</f>
        <v>0.57999999999999996</v>
      </c>
      <c r="X35" s="1477">
        <f t="shared" ref="X35:AR35" si="70">IF(X32&lt;=0,"",MAX(X8:X31))</f>
        <v>16.7</v>
      </c>
      <c r="Y35" s="1477">
        <f t="shared" si="70"/>
        <v>9.8000000000000007</v>
      </c>
      <c r="Z35" s="1485">
        <f t="shared" si="70"/>
        <v>0.50522012578616349</v>
      </c>
      <c r="AA35" s="1486">
        <f t="shared" ref="AA35" si="71">IF(AA32&lt;=0,"",MAX(AA8:AA31))</f>
        <v>3.9E-2</v>
      </c>
      <c r="AB35" s="1485">
        <f t="shared" si="70"/>
        <v>6.21</v>
      </c>
      <c r="AC35" s="1485">
        <f t="shared" si="70"/>
        <v>0.371</v>
      </c>
      <c r="AD35" s="1558">
        <f t="shared" si="70"/>
        <v>4</v>
      </c>
      <c r="AE35" s="1485">
        <f t="shared" si="70"/>
        <v>0.62</v>
      </c>
      <c r="AF35" s="1477">
        <f t="shared" si="70"/>
        <v>17.2</v>
      </c>
      <c r="AG35" s="1477">
        <f t="shared" si="70"/>
        <v>9.8000000000000007</v>
      </c>
      <c r="AH35" s="1485">
        <f t="shared" si="70"/>
        <v>0.50522012578616349</v>
      </c>
      <c r="AI35" s="1485">
        <f t="shared" si="70"/>
        <v>6.19</v>
      </c>
      <c r="AJ35" s="1495">
        <f t="shared" si="70"/>
        <v>0.33300000000000002</v>
      </c>
      <c r="AK35" s="1559">
        <f t="shared" si="70"/>
        <v>4</v>
      </c>
      <c r="AL35" s="1495">
        <f t="shared" si="70"/>
        <v>0.67</v>
      </c>
      <c r="AM35" s="1496">
        <f t="shared" si="70"/>
        <v>17.5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5.0999999999999997E-2</v>
      </c>
      <c r="AQ35" s="1559">
        <f t="shared" si="70"/>
        <v>2</v>
      </c>
      <c r="AR35" s="1495">
        <f t="shared" si="70"/>
        <v>0.4</v>
      </c>
      <c r="AS35" s="2530">
        <f>IF(AS32&lt;=0.01,"",MAX(AS8:AS31))</f>
        <v>1.2999999999999999E-2</v>
      </c>
      <c r="AT35" s="2530">
        <f>IF(AT32&lt;=0.01,"",MAX(AT8:AT31))</f>
        <v>4.8000000000000001E-2</v>
      </c>
      <c r="AU35" s="1158">
        <f>IF(AU32&lt;=0,"",MAX(AU8:AU31))</f>
        <v>5.7000000000000002E-2</v>
      </c>
      <c r="AV35" s="1329">
        <f>IF(AV32&lt;=0,"",MAX(AV8:AV31))</f>
        <v>2</v>
      </c>
      <c r="AW35" s="1158">
        <f>IF(AW32&lt;=0,"",MAX(AW8:AW31))</f>
        <v>0.42</v>
      </c>
      <c r="AX35" s="1370" t="str">
        <f>IF(AX32&lt;=0.01,"",MAX(AX8:AX31))</f>
        <v/>
      </c>
      <c r="AY35" s="1158">
        <f>IF(AY32&lt;=0,"",MAX(AY8:AY31))</f>
        <v>3.6999999999999998E-2</v>
      </c>
      <c r="AZ35" s="1329">
        <f>IF(AZ32&lt;=0,"",MAX(AZ8:AZ31))</f>
        <v>2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7.71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16.600000000000001</v>
      </c>
      <c r="BH35" s="1329">
        <f t="shared" si="72"/>
        <v>22</v>
      </c>
      <c r="BI35" s="1329">
        <f t="shared" si="72"/>
        <v>40</v>
      </c>
      <c r="BJ35" s="1370">
        <f>IF(BJ32&lt;=0.01,"",MAX(BJ8:BJ31))</f>
        <v>1.2999999999999999E-2</v>
      </c>
      <c r="BK35" s="1158">
        <f>IF(BK32&lt;=0,"",MAX(BK8:BK31))</f>
        <v>7.67</v>
      </c>
      <c r="BL35" s="1158">
        <f>IF(BL32&lt;=0,"",MAX(BL8:BL31))</f>
        <v>5.1999999999999998E-2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17.899999999999999</v>
      </c>
      <c r="BP35" s="1329">
        <f t="shared" si="73"/>
        <v>23</v>
      </c>
      <c r="BQ35" s="1329">
        <f t="shared" si="73"/>
        <v>37</v>
      </c>
      <c r="BR35" s="2524">
        <f t="shared" ref="BR35:BT35" si="74">IF(BR32&lt;=0.01,"",MAX(BR8:BR31))</f>
        <v>1.4E-2</v>
      </c>
      <c r="BS35" s="2421">
        <f t="shared" si="74"/>
        <v>4.4000000000000004</v>
      </c>
      <c r="BT35" s="2421">
        <f t="shared" si="74"/>
        <v>3.9</v>
      </c>
      <c r="BU35" s="2477">
        <f>IF(BU32&lt;=0.01,"",MAX(BU8:BU31))</f>
        <v>4.4000000000000004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6000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300</v>
      </c>
      <c r="CY35" s="2438">
        <f t="shared" si="75"/>
        <v>320</v>
      </c>
      <c r="CZ35" s="2438">
        <f t="shared" si="75"/>
        <v>313.33333333333331</v>
      </c>
      <c r="DA35" s="2438">
        <f t="shared" si="75"/>
        <v>480</v>
      </c>
      <c r="DB35" s="2438">
        <f t="shared" si="75"/>
        <v>493.33333333333331</v>
      </c>
      <c r="DC35" s="2438">
        <f t="shared" si="75"/>
        <v>440</v>
      </c>
      <c r="DD35" s="2438">
        <f t="shared" si="75"/>
        <v>393.33333333333331</v>
      </c>
      <c r="DE35" s="2438">
        <f t="shared" si="75"/>
        <v>336.66666666666669</v>
      </c>
      <c r="DF35" s="2438">
        <f t="shared" si="75"/>
        <v>350</v>
      </c>
      <c r="DG35" s="2438">
        <f t="shared" si="75"/>
        <v>740</v>
      </c>
      <c r="DH35" s="2438" t="str">
        <f t="shared" si="75"/>
        <v/>
      </c>
      <c r="DI35" s="2438">
        <f t="shared" si="75"/>
        <v>1236.6666666666667</v>
      </c>
      <c r="DJ35" s="2438">
        <f t="shared" si="75"/>
        <v>1240</v>
      </c>
      <c r="DK35" s="2438">
        <f t="shared" si="75"/>
        <v>1240</v>
      </c>
      <c r="DL35" s="2503">
        <f t="shared" si="75"/>
        <v>87.666666666666671</v>
      </c>
      <c r="DM35" s="2438">
        <f t="shared" si="75"/>
        <v>107.66666666666667</v>
      </c>
      <c r="DN35" s="2438">
        <f t="shared" si="75"/>
        <v>13</v>
      </c>
      <c r="DO35" s="2438">
        <f t="shared" si="75"/>
        <v>1450</v>
      </c>
      <c r="DP35" s="2438">
        <f t="shared" si="75"/>
        <v>297</v>
      </c>
      <c r="DQ35" s="2438">
        <f t="shared" si="75"/>
        <v>325</v>
      </c>
      <c r="DR35" s="2438">
        <f t="shared" si="75"/>
        <v>45.333333333333336</v>
      </c>
      <c r="DS35" s="2438">
        <f t="shared" si="75"/>
        <v>55</v>
      </c>
      <c r="DT35" s="2438">
        <f t="shared" si="75"/>
        <v>6</v>
      </c>
      <c r="DU35" s="2438">
        <f t="shared" si="75"/>
        <v>743.33333333333337</v>
      </c>
      <c r="DV35" s="2438">
        <f t="shared" si="75"/>
        <v>151.33333333333334</v>
      </c>
      <c r="DW35" s="2468">
        <f t="shared" si="75"/>
        <v>310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6.0838888888888887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11.555555555555557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0.496</v>
      </c>
      <c r="Z36" s="931"/>
      <c r="AA36" s="931"/>
      <c r="AB36" s="1623" t="s">
        <v>515</v>
      </c>
      <c r="AC36" s="1624"/>
      <c r="AD36" s="1624"/>
      <c r="AE36" s="2968">
        <f>MIN(AE34,W34,AL34)</f>
        <v>0.49</v>
      </c>
      <c r="AF36" s="2968"/>
      <c r="AG36" s="2968"/>
      <c r="AH36" s="2968"/>
      <c r="AI36" s="2968"/>
      <c r="AJ36" s="2969"/>
      <c r="AK36" s="1491">
        <f>IF(T32&lt;=0,"",AVERAGE(T33,AB33,AI33))</f>
        <v>6.1675000000000004</v>
      </c>
      <c r="AL36" s="1492"/>
      <c r="AM36" s="1625"/>
      <c r="AN36" s="1625"/>
      <c r="AO36" s="1625"/>
      <c r="AP36" s="1493">
        <f>MAX(AP35,AU35,AY35)</f>
        <v>5.7000000000000002E-2</v>
      </c>
      <c r="AQ36" s="1494"/>
      <c r="AR36" s="1494"/>
      <c r="AS36" s="934"/>
      <c r="AT36" s="934"/>
      <c r="AU36" s="1260">
        <f>IF(W32&lt;=0,"",MIN(AE34,W34,AL34))</f>
        <v>0.49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5.7000000000000002E-2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300</v>
      </c>
      <c r="CY36" s="2439">
        <f t="shared" si="76"/>
        <v>300</v>
      </c>
      <c r="CZ36" s="2439">
        <f t="shared" si="76"/>
        <v>300</v>
      </c>
      <c r="DA36" s="2439">
        <f t="shared" si="76"/>
        <v>480</v>
      </c>
      <c r="DB36" s="2439">
        <f t="shared" si="76"/>
        <v>480</v>
      </c>
      <c r="DC36" s="2439">
        <f t="shared" si="76"/>
        <v>400</v>
      </c>
      <c r="DD36" s="2439">
        <f t="shared" si="76"/>
        <v>380</v>
      </c>
      <c r="DE36" s="2439">
        <f t="shared" si="76"/>
        <v>320</v>
      </c>
      <c r="DF36" s="2439">
        <f t="shared" si="76"/>
        <v>340</v>
      </c>
      <c r="DG36" s="2439">
        <f t="shared" si="76"/>
        <v>740</v>
      </c>
      <c r="DH36" s="2439" t="str">
        <f t="shared" si="76"/>
        <v/>
      </c>
      <c r="DI36" s="2439">
        <f t="shared" si="76"/>
        <v>1230</v>
      </c>
      <c r="DJ36" s="2439">
        <f t="shared" si="76"/>
        <v>1240</v>
      </c>
      <c r="DK36" s="2439">
        <f t="shared" si="76"/>
        <v>1240</v>
      </c>
      <c r="DL36" s="2504">
        <f t="shared" si="76"/>
        <v>85</v>
      </c>
      <c r="DM36" s="2439">
        <f t="shared" si="76"/>
        <v>107</v>
      </c>
      <c r="DN36" s="2439">
        <f t="shared" si="76"/>
        <v>13</v>
      </c>
      <c r="DO36" s="2439">
        <f t="shared" si="76"/>
        <v>1440</v>
      </c>
      <c r="DP36" s="2439">
        <f t="shared" si="76"/>
        <v>295</v>
      </c>
      <c r="DQ36" s="2439">
        <f t="shared" si="76"/>
        <v>325</v>
      </c>
      <c r="DR36" s="2439">
        <f t="shared" si="76"/>
        <v>44</v>
      </c>
      <c r="DS36" s="2439">
        <f t="shared" si="76"/>
        <v>54</v>
      </c>
      <c r="DT36" s="2439">
        <f t="shared" si="76"/>
        <v>6</v>
      </c>
      <c r="DU36" s="2439">
        <f t="shared" si="76"/>
        <v>740</v>
      </c>
      <c r="DV36" s="2439">
        <f t="shared" si="76"/>
        <v>150</v>
      </c>
      <c r="DW36" s="2469">
        <f t="shared" si="76"/>
        <v>310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6000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300</v>
      </c>
      <c r="CY37" s="2441">
        <f t="shared" si="77"/>
        <v>340</v>
      </c>
      <c r="CZ37" s="2441">
        <f t="shared" si="77"/>
        <v>320</v>
      </c>
      <c r="DA37" s="2441">
        <f t="shared" si="77"/>
        <v>480</v>
      </c>
      <c r="DB37" s="2441">
        <f t="shared" si="77"/>
        <v>520</v>
      </c>
      <c r="DC37" s="2441">
        <f t="shared" si="77"/>
        <v>480</v>
      </c>
      <c r="DD37" s="2441">
        <f t="shared" si="77"/>
        <v>400</v>
      </c>
      <c r="DE37" s="2441">
        <f t="shared" si="77"/>
        <v>350</v>
      </c>
      <c r="DF37" s="2441">
        <f t="shared" si="77"/>
        <v>360</v>
      </c>
      <c r="DG37" s="2441">
        <f t="shared" si="77"/>
        <v>740</v>
      </c>
      <c r="DH37" s="2441" t="str">
        <f t="shared" si="77"/>
        <v/>
      </c>
      <c r="DI37" s="2441">
        <f t="shared" si="77"/>
        <v>1240</v>
      </c>
      <c r="DJ37" s="2441">
        <f t="shared" si="77"/>
        <v>1240</v>
      </c>
      <c r="DK37" s="2441">
        <f t="shared" si="77"/>
        <v>1240</v>
      </c>
      <c r="DL37" s="2505">
        <f t="shared" si="77"/>
        <v>90</v>
      </c>
      <c r="DM37" s="2441">
        <f t="shared" si="77"/>
        <v>108</v>
      </c>
      <c r="DN37" s="2441">
        <f t="shared" si="77"/>
        <v>13</v>
      </c>
      <c r="DO37" s="2441">
        <f t="shared" si="77"/>
        <v>1460</v>
      </c>
      <c r="DP37" s="2441">
        <f t="shared" si="77"/>
        <v>300</v>
      </c>
      <c r="DQ37" s="2441">
        <f t="shared" si="77"/>
        <v>325</v>
      </c>
      <c r="DR37" s="2441">
        <f t="shared" si="77"/>
        <v>46</v>
      </c>
      <c r="DS37" s="2441">
        <f t="shared" si="77"/>
        <v>56</v>
      </c>
      <c r="DT37" s="2441">
        <f t="shared" si="77"/>
        <v>6</v>
      </c>
      <c r="DU37" s="2441">
        <f t="shared" si="77"/>
        <v>750</v>
      </c>
      <c r="DV37" s="2441">
        <f t="shared" si="77"/>
        <v>154</v>
      </c>
      <c r="DW37" s="2470">
        <f t="shared" si="77"/>
        <v>310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11.901</v>
      </c>
      <c r="BX40" s="2994"/>
      <c r="BY40" s="905" t="s">
        <v>53</v>
      </c>
      <c r="BZ40" s="905"/>
      <c r="CA40" s="2942">
        <f>(CJ40-CG40)/1000</f>
        <v>8.9999999999999993E-3</v>
      </c>
      <c r="CB40" s="2942"/>
      <c r="CC40" s="499"/>
      <c r="CD40" s="1626" t="s">
        <v>493</v>
      </c>
      <c r="CE40" s="1626"/>
      <c r="CF40" s="1632" t="s">
        <v>54</v>
      </c>
      <c r="CG40" s="2936">
        <f>'6'!CJ40</f>
        <v>23827667</v>
      </c>
      <c r="CH40" s="2936"/>
      <c r="CI40" s="906" t="s">
        <v>55</v>
      </c>
      <c r="CJ40" s="2988">
        <f t="shared" ref="CJ40:CJ48" si="78">CQ51</f>
        <v>23827676</v>
      </c>
      <c r="CK40" s="2988"/>
      <c r="CL40" s="2333"/>
      <c r="CM40" s="1667" t="s">
        <v>543</v>
      </c>
      <c r="CN40" s="2761">
        <f>VLOOKUP($B$1,'[1]Bulk Tanks'!$C$3:$V$9967,2,0)</f>
        <v>4847</v>
      </c>
      <c r="CO40" s="2761">
        <f>VLOOKUP($B$1,'[1]Bulk Tanks'!$C$3:$V$9967,3,0)</f>
        <v>9482</v>
      </c>
      <c r="CP40" s="2761">
        <f>VLOOKUP($B$1,'[1]Bulk Tanks'!$C$3:$V$9967,4,0)</f>
        <v>9482</v>
      </c>
      <c r="CQ40" s="2761">
        <f>VLOOKUP($B$1,'[1]Bulk Tanks'!$C$3:$V$9967,5,0)</f>
        <v>7874</v>
      </c>
      <c r="CR40" s="2761">
        <f>VLOOKUP($B$1,'[1]Bulk Tanks'!$C$3:$V$9967,6,0)</f>
        <v>7874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0.52</v>
      </c>
      <c r="GR40" s="1664">
        <f t="shared" ref="GR40:GX40" si="79">IF($GL$32=$HN$32,GF32,IF($GX$32=$HN$32,GR32,IF($HJ$32=$HN$32,HD32,"")))</f>
        <v>9.8000000000000007</v>
      </c>
      <c r="GS40" s="1664">
        <f t="shared" si="79"/>
        <v>25.959183673469386</v>
      </c>
      <c r="GT40" s="1664">
        <f t="shared" si="79"/>
        <v>13.498775510204082</v>
      </c>
      <c r="GU40" s="1664">
        <f t="shared" si="79"/>
        <v>6.19</v>
      </c>
      <c r="GV40" s="1664">
        <f t="shared" si="79"/>
        <v>17.100000000000001</v>
      </c>
      <c r="GW40" s="1664">
        <f t="shared" si="79"/>
        <v>10</v>
      </c>
      <c r="GX40" s="1665">
        <f t="shared" si="79"/>
        <v>1.3498775510204082</v>
      </c>
    </row>
    <row r="41" spans="1:208" ht="34.5" customHeight="1" thickBot="1" x14ac:dyDescent="0.35">
      <c r="BV41" s="533" t="s">
        <v>48</v>
      </c>
      <c r="BW41" s="2995">
        <f>CA42+CA43</f>
        <v>15.339</v>
      </c>
      <c r="BX41" s="2995"/>
      <c r="BY41" s="908" t="s">
        <v>53</v>
      </c>
      <c r="BZ41" s="908"/>
      <c r="CA41" s="2942">
        <f t="shared" ref="CA41:CA47" si="80">(CJ41-CG41)/1000</f>
        <v>11.891999999999999</v>
      </c>
      <c r="CB41" s="2942"/>
      <c r="CC41" s="499"/>
      <c r="CD41" s="1630" t="s">
        <v>494</v>
      </c>
      <c r="CE41" s="1630"/>
      <c r="CF41" s="909" t="s">
        <v>54</v>
      </c>
      <c r="CG41" s="2936">
        <f>'6'!CJ41</f>
        <v>44903412</v>
      </c>
      <c r="CH41" s="2936"/>
      <c r="CI41" s="906" t="s">
        <v>55</v>
      </c>
      <c r="CJ41" s="2988">
        <f t="shared" si="78"/>
        <v>44915304</v>
      </c>
      <c r="CK41" s="2988"/>
      <c r="CL41" s="2333"/>
      <c r="CM41" s="1668" t="s">
        <v>544</v>
      </c>
      <c r="CN41" s="2762">
        <f>VLOOKUP($B$1,'[1]Bulk Tanks'!$C$3:$V$9967,8,0)</f>
        <v>6329</v>
      </c>
      <c r="CO41" s="2762">
        <f>VLOOKUP($B$1,'[1]Bulk Tanks'!$C$3:$V$9967,9,0)</f>
        <v>7875</v>
      </c>
      <c r="CP41" s="2762">
        <f>VLOOKUP($B$1,'[1]Bulk Tanks'!$C$3:$V$9967,10,0)</f>
        <v>7875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29.224999999999998</v>
      </c>
      <c r="BX42" s="2995"/>
      <c r="BY42" s="908" t="s">
        <v>53</v>
      </c>
      <c r="BZ42" s="908"/>
      <c r="CA42" s="2942">
        <f t="shared" si="80"/>
        <v>4.4000000000000004</v>
      </c>
      <c r="CB42" s="2942"/>
      <c r="CC42" s="499"/>
      <c r="CD42" s="1630" t="s">
        <v>56</v>
      </c>
      <c r="CE42" s="1630"/>
      <c r="CF42" s="1631" t="s">
        <v>54</v>
      </c>
      <c r="CG42" s="2936">
        <f>'6'!CJ42</f>
        <v>10665454</v>
      </c>
      <c r="CH42" s="2936"/>
      <c r="CI42" s="906" t="s">
        <v>55</v>
      </c>
      <c r="CJ42" s="2988">
        <f t="shared" si="78"/>
        <v>10669854</v>
      </c>
      <c r="CK42" s="2988"/>
      <c r="CL42" s="2333"/>
      <c r="CM42" s="2767" t="s">
        <v>545</v>
      </c>
      <c r="CN42" s="2824">
        <f>VLOOKUP($B$1,'[1]Bulk Tanks'!$C$3:$V$9967,11,0)</f>
        <v>16</v>
      </c>
      <c r="CO42" s="2825"/>
      <c r="CP42" s="2824">
        <f>VLOOKUP($B$1,'[1]Bulk Tanks'!$C$3:$V$9967,12,0)</f>
        <v>39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10.939</v>
      </c>
      <c r="CB43" s="2942"/>
      <c r="CC43" s="499"/>
      <c r="CD43" s="1630" t="s">
        <v>495</v>
      </c>
      <c r="CE43" s="1630"/>
      <c r="CF43" s="1631" t="s">
        <v>54</v>
      </c>
      <c r="CG43" s="2936">
        <f>'6'!CJ43</f>
        <v>34744656</v>
      </c>
      <c r="CH43" s="2936"/>
      <c r="CI43" s="906" t="s">
        <v>55</v>
      </c>
      <c r="CJ43" s="2988">
        <f t="shared" si="78"/>
        <v>34755595</v>
      </c>
      <c r="CK43" s="2988"/>
      <c r="CL43" s="2333"/>
      <c r="CM43" s="2767" t="s">
        <v>123</v>
      </c>
      <c r="CN43" s="2917">
        <f>VLOOKUP($B$1,'[1]Bulk Tanks'!$C$3:$V$9967,13,0)</f>
        <v>1258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9.67</v>
      </c>
      <c r="CB44" s="2942"/>
      <c r="CC44" s="499"/>
      <c r="CD44" s="1630" t="s">
        <v>57</v>
      </c>
      <c r="CE44" s="1630"/>
      <c r="CF44" s="1631" t="s">
        <v>54</v>
      </c>
      <c r="CG44" s="2936">
        <f>'6'!CJ44</f>
        <v>31838790</v>
      </c>
      <c r="CH44" s="2936"/>
      <c r="CI44" s="906" t="s">
        <v>55</v>
      </c>
      <c r="CJ44" s="2988">
        <f t="shared" si="78"/>
        <v>31848460</v>
      </c>
      <c r="CK44" s="2988"/>
      <c r="CL44" s="2333"/>
      <c r="CM44" s="2767" t="s">
        <v>90</v>
      </c>
      <c r="CN44" s="2917">
        <f>VLOOKUP($B$1,'[1]Bulk Tanks'!$C$3:$V$9967,14,0)</f>
        <v>2650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9.7729999999999997</v>
      </c>
      <c r="CB45" s="2942"/>
      <c r="CC45" s="499"/>
      <c r="CD45" s="1630" t="s">
        <v>58</v>
      </c>
      <c r="CE45" s="1630"/>
      <c r="CF45" s="1631" t="s">
        <v>54</v>
      </c>
      <c r="CG45" s="2936">
        <f>'6'!CJ45</f>
        <v>31801227</v>
      </c>
      <c r="CH45" s="2936"/>
      <c r="CI45" s="906" t="s">
        <v>55</v>
      </c>
      <c r="CJ45" s="2988">
        <f t="shared" si="78"/>
        <v>31811000</v>
      </c>
      <c r="CK45" s="2988"/>
      <c r="CL45" s="2333"/>
      <c r="CM45" s="1668" t="s">
        <v>546</v>
      </c>
      <c r="CN45" s="2928">
        <f>VLOOKUP($B$1,'[1]Bulk Tanks'!$C$3:$V$9967,15,0)</f>
        <v>12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9.782</v>
      </c>
      <c r="CB46" s="2942"/>
      <c r="CC46" s="499"/>
      <c r="CD46" s="1630" t="s">
        <v>59</v>
      </c>
      <c r="CE46" s="1630"/>
      <c r="CF46" s="1631" t="s">
        <v>54</v>
      </c>
      <c r="CG46" s="2936">
        <f>'6'!CJ46</f>
        <v>8434686</v>
      </c>
      <c r="CH46" s="2936"/>
      <c r="CI46" s="906" t="s">
        <v>55</v>
      </c>
      <c r="CJ46" s="2988">
        <f t="shared" si="78"/>
        <v>8444468</v>
      </c>
      <c r="CK46" s="2988"/>
      <c r="CL46" s="2333"/>
      <c r="CM46" s="1668" t="s">
        <v>273</v>
      </c>
      <c r="CN46" s="2917">
        <f>VLOOKUP($B$1,'[1]Bulk Tanks'!$C$3:$V$9967,16,0)</f>
        <v>2466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0.67400000000000004</v>
      </c>
      <c r="CB47" s="2942"/>
      <c r="CC47" s="499"/>
      <c r="CD47" s="1630" t="s">
        <v>62</v>
      </c>
      <c r="CE47" s="1630"/>
      <c r="CF47" s="1631" t="s">
        <v>54</v>
      </c>
      <c r="CG47" s="2936">
        <f>'6'!CJ47</f>
        <v>1941786</v>
      </c>
      <c r="CH47" s="2936"/>
      <c r="CI47" s="906" t="s">
        <v>55</v>
      </c>
      <c r="CJ47" s="2988">
        <f t="shared" si="78"/>
        <v>1942460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0.8154900000008638</v>
      </c>
      <c r="CB48" s="2942"/>
      <c r="CC48" s="499"/>
      <c r="CD48" s="1630" t="s">
        <v>496</v>
      </c>
      <c r="CE48" s="1630"/>
      <c r="CF48" s="1631" t="s">
        <v>54</v>
      </c>
      <c r="CG48" s="2936">
        <f>'6'!CJ48</f>
        <v>9245.00216</v>
      </c>
      <c r="CH48" s="2936"/>
      <c r="CI48" s="906" t="s">
        <v>55</v>
      </c>
      <c r="CJ48" s="2988">
        <f t="shared" si="78"/>
        <v>9245.8176500000009</v>
      </c>
      <c r="CK48" s="2988"/>
      <c r="CL48" s="2322"/>
      <c r="CM48" s="1668" t="s">
        <v>264</v>
      </c>
      <c r="CN48" s="2928">
        <f>VLOOKUP($B$1,'[1]Bulk Tanks'!$C$3:$V$9967,18,0)</f>
        <v>10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492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23827676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44915304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10669854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34755595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31848460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31811000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8444468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1942460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9245.8176500000009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S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W18" sqref="DW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'7'!B1:L1+1</f>
        <v>43563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85">
        <f>AX1</f>
        <v>16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5">
        <f>BX2</f>
        <v>20</v>
      </c>
      <c r="DO2" s="2986"/>
      <c r="DP2" s="2985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5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43563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43563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43563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43563.011620370373</v>
      </c>
      <c r="BW8" s="2423" t="s">
        <v>1203</v>
      </c>
      <c r="BX8" s="742">
        <v>48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1204</v>
      </c>
      <c r="CH8" s="748">
        <v>10.9656</v>
      </c>
      <c r="CI8" s="750" t="s">
        <v>1110</v>
      </c>
      <c r="CJ8" s="751">
        <v>12.565439999999999</v>
      </c>
      <c r="CK8" s="745">
        <v>23.531039999999997</v>
      </c>
      <c r="CL8" s="2339">
        <v>1.5249600000000001</v>
      </c>
      <c r="CM8" s="2336">
        <v>43563.011620370373</v>
      </c>
      <c r="CN8" s="2285">
        <v>49.897709695124995</v>
      </c>
      <c r="CO8" s="752">
        <v>3135.857</v>
      </c>
      <c r="CP8" s="1209">
        <v>0</v>
      </c>
      <c r="CQ8" s="753">
        <v>491.62995594713658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1.4358886947628586</v>
      </c>
      <c r="CY8" s="755">
        <v>1.5316146077470492</v>
      </c>
      <c r="CZ8" s="756">
        <v>1.5316146077470492</v>
      </c>
      <c r="DA8" s="757">
        <v>0.18627550535315701</v>
      </c>
      <c r="DB8" s="757">
        <v>0.18627550535315701</v>
      </c>
      <c r="DC8" s="757">
        <v>0.15522958779429749</v>
      </c>
      <c r="DD8" s="757">
        <v>0.15522958779429749</v>
      </c>
      <c r="DE8" s="757">
        <v>0.13194514962515289</v>
      </c>
      <c r="DF8" s="758">
        <v>0.13194514962515289</v>
      </c>
      <c r="DG8" s="1251">
        <v>1.4076618229854692</v>
      </c>
      <c r="DH8" s="748">
        <v>5</v>
      </c>
      <c r="DI8" s="1233">
        <v>7.034372501998401E-2</v>
      </c>
      <c r="DJ8" s="757">
        <v>7.034372501998401E-2</v>
      </c>
      <c r="DK8" s="759">
        <v>7.034372501998401E-2</v>
      </c>
      <c r="DL8" s="2499">
        <v>1.050549993820294</v>
      </c>
      <c r="DM8" s="757">
        <v>0.50297061504482166</v>
      </c>
      <c r="DN8" s="757">
        <v>0.10098532237622143</v>
      </c>
      <c r="DO8" s="757">
        <v>3.8161953982218408</v>
      </c>
      <c r="DP8" s="757">
        <v>0.72350182239685723</v>
      </c>
      <c r="DQ8" s="759">
        <v>5.0983376183880571</v>
      </c>
      <c r="DR8" s="2499">
        <v>1.1370658756643184</v>
      </c>
      <c r="DS8" s="757">
        <v>0.50297061504482166</v>
      </c>
      <c r="DT8" s="757">
        <v>9.321722065497362E-2</v>
      </c>
      <c r="DU8" s="757">
        <v>3.978822825746732</v>
      </c>
      <c r="DV8" s="757">
        <v>0.75538495355332902</v>
      </c>
      <c r="DW8" s="759">
        <v>9.7260594566172163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0.40300000000000002</v>
      </c>
      <c r="V9" s="2294">
        <v>4</v>
      </c>
      <c r="W9" s="2295">
        <v>0.55000000000000004</v>
      </c>
      <c r="X9" s="2296">
        <v>17</v>
      </c>
      <c r="Y9" s="2443">
        <v>9.8000000000000007</v>
      </c>
      <c r="Z9" s="2297">
        <f>IF(T9&lt;=0,"",GO9+0.12)</f>
        <v>0.50522012578616349</v>
      </c>
      <c r="AA9" s="2526"/>
      <c r="AB9" s="2298">
        <v>6.12</v>
      </c>
      <c r="AC9" s="2733">
        <v>0.308</v>
      </c>
      <c r="AD9" s="2299">
        <v>4</v>
      </c>
      <c r="AE9" s="2630">
        <v>0.54</v>
      </c>
      <c r="AF9" s="2296">
        <v>17.5</v>
      </c>
      <c r="AG9" s="2443">
        <v>9.8000000000000007</v>
      </c>
      <c r="AH9" s="2561">
        <f>IF(AE9&lt;=0,"",HA9+0.12)</f>
        <v>0.50522012578616349</v>
      </c>
      <c r="AI9" s="2298">
        <v>6.09</v>
      </c>
      <c r="AJ9" s="2733">
        <v>0.317</v>
      </c>
      <c r="AK9" s="2299">
        <v>4</v>
      </c>
      <c r="AL9" s="2295">
        <v>0.57999999999999996</v>
      </c>
      <c r="AM9" s="2296">
        <v>18</v>
      </c>
      <c r="AN9" s="2443">
        <v>9.8000000000000007</v>
      </c>
      <c r="AO9" s="2561">
        <f>IF(AI9&lt;=0,"",HM9+0.12)</f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7.25</v>
      </c>
      <c r="BD9" s="2295">
        <v>5.1999999999999998E-2</v>
      </c>
      <c r="BE9" s="2299">
        <v>1</v>
      </c>
      <c r="BF9" s="2295">
        <v>3.8</v>
      </c>
      <c r="BG9" s="2443">
        <v>16.5</v>
      </c>
      <c r="BH9" s="2537"/>
      <c r="BI9" s="2537"/>
      <c r="BJ9" s="2292"/>
      <c r="BK9" s="2293">
        <v>7.25</v>
      </c>
      <c r="BL9" s="2295">
        <v>0.05</v>
      </c>
      <c r="BM9" s="2299">
        <v>1</v>
      </c>
      <c r="BN9" s="2296">
        <v>3.8</v>
      </c>
      <c r="BO9" s="2443">
        <v>17</v>
      </c>
      <c r="BP9" s="2537"/>
      <c r="BQ9" s="2537"/>
      <c r="BR9" s="2519"/>
      <c r="BS9" s="2459">
        <v>3.8</v>
      </c>
      <c r="BT9" s="2443">
        <v>3.8</v>
      </c>
      <c r="BU9" s="2513">
        <v>1.7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320</v>
      </c>
      <c r="DA9" s="2280">
        <v>480</v>
      </c>
      <c r="DB9" s="2280">
        <v>480</v>
      </c>
      <c r="DC9" s="2280">
        <v>400</v>
      </c>
      <c r="DD9" s="2280">
        <v>400</v>
      </c>
      <c r="DE9" s="2280">
        <v>340</v>
      </c>
      <c r="DF9" s="2281">
        <v>340</v>
      </c>
      <c r="DG9" s="2280">
        <v>740</v>
      </c>
      <c r="DH9" s="2282"/>
      <c r="DI9" s="2283">
        <v>1240</v>
      </c>
      <c r="DJ9" s="2280">
        <v>1240</v>
      </c>
      <c r="DK9" s="2282">
        <v>1240</v>
      </c>
      <c r="DL9" s="2500">
        <v>85</v>
      </c>
      <c r="DM9" s="2280">
        <v>108</v>
      </c>
      <c r="DN9" s="2280">
        <v>13</v>
      </c>
      <c r="DO9" s="2280">
        <v>1450</v>
      </c>
      <c r="DP9" s="2280">
        <v>295</v>
      </c>
      <c r="DQ9" s="2282">
        <v>325</v>
      </c>
      <c r="DR9" s="2275">
        <v>46</v>
      </c>
      <c r="DS9" s="2280">
        <v>54</v>
      </c>
      <c r="DT9" s="2280">
        <v>6</v>
      </c>
      <c r="DU9" s="2280">
        <v>750</v>
      </c>
      <c r="DV9" s="2280">
        <v>154</v>
      </c>
      <c r="DW9" s="2282">
        <v>310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14.277551020408163</v>
      </c>
      <c r="GI9" s="1701">
        <f t="shared" si="3"/>
        <v>6.13</v>
      </c>
      <c r="GJ9" s="1701">
        <f t="shared" si="4"/>
        <v>17</v>
      </c>
      <c r="GK9" s="1687">
        <f t="shared" si="5"/>
        <v>10</v>
      </c>
      <c r="GL9" s="1688">
        <f t="shared" si="6"/>
        <v>1.4277551020408163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0.54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14.017959183673469</v>
      </c>
      <c r="GU9" s="1693">
        <f t="shared" si="13"/>
        <v>6.12</v>
      </c>
      <c r="GV9" s="1693">
        <f t="shared" si="14"/>
        <v>17.5</v>
      </c>
      <c r="GW9" s="1695">
        <f t="shared" si="15"/>
        <v>10</v>
      </c>
      <c r="GX9" s="1688">
        <f t="shared" si="16"/>
        <v>1.401795918367347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0.57999999999999996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15.979591836734691</v>
      </c>
      <c r="HG9" s="1693">
        <f t="shared" si="23"/>
        <v>6.09</v>
      </c>
      <c r="HH9" s="1693">
        <f t="shared" si="24"/>
        <v>18</v>
      </c>
      <c r="HI9" s="1695">
        <f t="shared" si="25"/>
        <v>10</v>
      </c>
      <c r="HJ9" s="1694">
        <f t="shared" si="26"/>
        <v>1.5979591836734692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43563.339583333334</v>
      </c>
      <c r="BW10" s="2423" t="s">
        <v>1203</v>
      </c>
      <c r="BX10" s="742">
        <v>60</v>
      </c>
      <c r="BY10" s="743">
        <v>9.8000000000000007</v>
      </c>
      <c r="BZ10" s="744">
        <v>9.8000000000000007</v>
      </c>
      <c r="CA10" s="745">
        <v>9.8000000000000007</v>
      </c>
      <c r="CB10" s="746">
        <v>29.4</v>
      </c>
      <c r="CC10" s="747">
        <v>9.3000000000000007</v>
      </c>
      <c r="CD10" s="744">
        <v>9.3000000000000007</v>
      </c>
      <c r="CE10" s="748">
        <v>9.3000000000000007</v>
      </c>
      <c r="CF10" s="748">
        <v>27.9</v>
      </c>
      <c r="CG10" s="749" t="s">
        <v>1110</v>
      </c>
      <c r="CH10" s="748">
        <v>8.3000000000000007</v>
      </c>
      <c r="CI10" s="750" t="s">
        <v>1110</v>
      </c>
      <c r="CJ10" s="751">
        <v>15.3</v>
      </c>
      <c r="CK10" s="745">
        <v>23.6</v>
      </c>
      <c r="CL10" s="2341">
        <v>1.5</v>
      </c>
      <c r="CM10" s="2338">
        <v>0.33958333333333335</v>
      </c>
      <c r="CN10" s="2285">
        <v>50</v>
      </c>
      <c r="CO10" s="752">
        <v>3012</v>
      </c>
      <c r="CP10" s="1209">
        <v>0</v>
      </c>
      <c r="CQ10" s="753">
        <v>492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1.3</v>
      </c>
      <c r="CY10" s="755">
        <v>1.6</v>
      </c>
      <c r="CZ10" s="756">
        <v>1.5</v>
      </c>
      <c r="DA10" s="757">
        <v>0.2</v>
      </c>
      <c r="DB10" s="757">
        <v>0.22</v>
      </c>
      <c r="DC10" s="757">
        <v>0.17</v>
      </c>
      <c r="DD10" s="757">
        <v>0.16</v>
      </c>
      <c r="DE10" s="757">
        <v>0.14000000000000001</v>
      </c>
      <c r="DF10" s="758">
        <v>0.14000000000000001</v>
      </c>
      <c r="DG10" s="1251">
        <v>1.41</v>
      </c>
      <c r="DH10" s="748">
        <v>5.5</v>
      </c>
      <c r="DI10" s="1233">
        <v>7.0000000000000007E-2</v>
      </c>
      <c r="DJ10" s="757">
        <v>7.0000000000000007E-2</v>
      </c>
      <c r="DK10" s="759">
        <v>7.0000000000000007E-2</v>
      </c>
      <c r="DL10" s="2499">
        <v>1.1000000000000001</v>
      </c>
      <c r="DM10" s="757">
        <v>0.5</v>
      </c>
      <c r="DN10" s="757">
        <v>0.1</v>
      </c>
      <c r="DO10" s="757">
        <v>3.8</v>
      </c>
      <c r="DP10" s="757">
        <v>0.7</v>
      </c>
      <c r="DQ10" s="759">
        <v>5.0999999999999996</v>
      </c>
      <c r="DR10" s="2499">
        <v>1.1000000000000001</v>
      </c>
      <c r="DS10" s="757">
        <v>0.56000000000000005</v>
      </c>
      <c r="DT10" s="757">
        <v>0.1</v>
      </c>
      <c r="DU10" s="757">
        <v>4</v>
      </c>
      <c r="DV10" s="757">
        <v>0.8</v>
      </c>
      <c r="DW10" s="759">
        <v>9.6999999999999993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21</v>
      </c>
      <c r="D11" s="1138">
        <v>20</v>
      </c>
      <c r="E11" s="1137">
        <v>5.9</v>
      </c>
      <c r="F11" s="1138">
        <v>75</v>
      </c>
      <c r="G11" s="1138">
        <v>107</v>
      </c>
      <c r="H11" s="1148">
        <v>18.5</v>
      </c>
      <c r="I11" s="1139">
        <v>0.29199999999999998</v>
      </c>
      <c r="J11" s="2240"/>
      <c r="K11" s="1562">
        <v>6.07</v>
      </c>
      <c r="L11" s="921">
        <v>12</v>
      </c>
      <c r="M11" s="1124">
        <v>4.5999999999999999E-2</v>
      </c>
      <c r="N11" s="1562">
        <v>6.08</v>
      </c>
      <c r="O11" s="921">
        <v>12</v>
      </c>
      <c r="P11" s="2240"/>
      <c r="Q11" s="1562">
        <v>6.01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3.2000000000000001E-2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3.2000000000000001E-2</v>
      </c>
      <c r="AQ11" s="921">
        <v>1</v>
      </c>
      <c r="AR11" s="1574">
        <v>0.2</v>
      </c>
      <c r="AS11" s="2240"/>
      <c r="AT11" s="2229">
        <v>3.5000000000000003E-2</v>
      </c>
      <c r="AU11" s="2528">
        <v>3.7999999999999999E-2</v>
      </c>
      <c r="AV11" s="921">
        <v>1</v>
      </c>
      <c r="AW11" s="1574">
        <v>0.3</v>
      </c>
      <c r="AX11" s="2240"/>
      <c r="AY11" s="2528">
        <v>3.2000000000000001E-2</v>
      </c>
      <c r="AZ11" s="921">
        <v>1</v>
      </c>
      <c r="BA11" s="1574">
        <v>0.25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6160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340</v>
      </c>
      <c r="CZ11" s="2273">
        <v>320</v>
      </c>
      <c r="DA11" s="2280">
        <v>520</v>
      </c>
      <c r="DB11" s="2280">
        <v>560</v>
      </c>
      <c r="DC11" s="2280">
        <v>440</v>
      </c>
      <c r="DD11" s="2280">
        <v>400</v>
      </c>
      <c r="DE11" s="2280">
        <v>360</v>
      </c>
      <c r="DF11" s="2281">
        <v>360</v>
      </c>
      <c r="DG11" s="2280">
        <v>740</v>
      </c>
      <c r="DH11" s="2282"/>
      <c r="DI11" s="2283">
        <v>1240</v>
      </c>
      <c r="DJ11" s="2280">
        <v>1240</v>
      </c>
      <c r="DK11" s="2282">
        <v>1240</v>
      </c>
      <c r="DL11" s="2500">
        <v>90</v>
      </c>
      <c r="DM11" s="2280">
        <v>107</v>
      </c>
      <c r="DN11" s="2280">
        <v>13</v>
      </c>
      <c r="DO11" s="2280">
        <v>1440</v>
      </c>
      <c r="DP11" s="2280">
        <v>295</v>
      </c>
      <c r="DQ11" s="2282">
        <v>325</v>
      </c>
      <c r="DR11" s="2275">
        <v>44</v>
      </c>
      <c r="DS11" s="2280">
        <v>60</v>
      </c>
      <c r="DT11" s="2280">
        <v>6</v>
      </c>
      <c r="DU11" s="2280">
        <v>760</v>
      </c>
      <c r="DV11" s="2280">
        <v>155</v>
      </c>
      <c r="DW11" s="2282">
        <v>310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43563.789505208333</v>
      </c>
      <c r="BW12" s="2423" t="s">
        <v>1203</v>
      </c>
      <c r="BX12" s="742">
        <v>60</v>
      </c>
      <c r="BY12" s="743">
        <v>10.7</v>
      </c>
      <c r="BZ12" s="744">
        <v>10.7</v>
      </c>
      <c r="CA12" s="745">
        <v>10.7</v>
      </c>
      <c r="CB12" s="746">
        <v>32.099999999999994</v>
      </c>
      <c r="CC12" s="747">
        <v>10.199999999999999</v>
      </c>
      <c r="CD12" s="744">
        <v>10.199999999999999</v>
      </c>
      <c r="CE12" s="748">
        <v>10.199999999999999</v>
      </c>
      <c r="CF12" s="748">
        <v>30.599999999999998</v>
      </c>
      <c r="CG12" s="749" t="s">
        <v>1204</v>
      </c>
      <c r="CH12" s="748">
        <v>8.2641600000000004</v>
      </c>
      <c r="CI12" s="750" t="s">
        <v>1110</v>
      </c>
      <c r="CJ12" s="751">
        <v>15.3216</v>
      </c>
      <c r="CK12" s="745">
        <v>23.585760000000001</v>
      </c>
      <c r="CL12" s="2341">
        <v>1.4543999999999999</v>
      </c>
      <c r="CM12" s="2338">
        <v>43563.789505208333</v>
      </c>
      <c r="CN12" s="2285">
        <v>49.966105309660378</v>
      </c>
      <c r="CO12" s="752">
        <v>3135.857</v>
      </c>
      <c r="CP12" s="1209">
        <v>0</v>
      </c>
      <c r="CQ12" s="753">
        <v>523.34801762114535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1.5273914057036289</v>
      </c>
      <c r="CY12" s="755">
        <v>1.5273914057036289</v>
      </c>
      <c r="CZ12" s="756">
        <v>1.5273914057036289</v>
      </c>
      <c r="DA12" s="757">
        <v>0.19904205089137961</v>
      </c>
      <c r="DB12" s="757">
        <v>0.19904205089137961</v>
      </c>
      <c r="DC12" s="757">
        <v>0.19904205089137961</v>
      </c>
      <c r="DD12" s="757">
        <v>0.1706074721926111</v>
      </c>
      <c r="DE12" s="757">
        <v>0.14217289349384257</v>
      </c>
      <c r="DF12" s="758">
        <v>0.14217289349384257</v>
      </c>
      <c r="DG12" s="1251">
        <v>1.4076618229854692</v>
      </c>
      <c r="DH12" s="748">
        <v>2</v>
      </c>
      <c r="DI12" s="1233">
        <v>6.982649174777826E-2</v>
      </c>
      <c r="DJ12" s="757">
        <v>6.982649174777826E-2</v>
      </c>
      <c r="DK12" s="759">
        <v>6.982649174777826E-2</v>
      </c>
      <c r="DL12" s="2499">
        <v>1.1043497858913682</v>
      </c>
      <c r="DM12" s="757">
        <v>0.50105297108767921</v>
      </c>
      <c r="DN12" s="757">
        <v>9.9157533735927839E-2</v>
      </c>
      <c r="DO12" s="757">
        <v>3.7963052279444613</v>
      </c>
      <c r="DP12" s="757">
        <v>0.69991407604354017</v>
      </c>
      <c r="DQ12" s="759">
        <v>5.0060600144353327</v>
      </c>
      <c r="DR12" s="2499">
        <v>1.1268875366238451</v>
      </c>
      <c r="DS12" s="757">
        <v>0.5095453943264534</v>
      </c>
      <c r="DT12" s="757">
        <v>0.11332289569820325</v>
      </c>
      <c r="DU12" s="757">
        <v>4.021450253271623</v>
      </c>
      <c r="DV12" s="757">
        <v>0.76923463948555204</v>
      </c>
      <c r="DW12" s="759">
        <v>9.4399988843637708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0.05</v>
      </c>
      <c r="BE13" s="921">
        <v>1</v>
      </c>
      <c r="BF13" s="1574">
        <v>3.8</v>
      </c>
      <c r="BG13" s="2445">
        <v>16.5</v>
      </c>
      <c r="BH13" s="2538"/>
      <c r="BI13" s="2538"/>
      <c r="BJ13" s="2240"/>
      <c r="BK13" s="1562">
        <v>7.31</v>
      </c>
      <c r="BL13" s="1574">
        <v>4.8000000000000001E-2</v>
      </c>
      <c r="BM13" s="921">
        <v>1</v>
      </c>
      <c r="BN13" s="1563">
        <v>3.7</v>
      </c>
      <c r="BO13" s="2445">
        <v>17</v>
      </c>
      <c r="BP13" s="2538"/>
      <c r="BQ13" s="2538"/>
      <c r="BR13" s="2520"/>
      <c r="BS13" s="2461">
        <v>3.7</v>
      </c>
      <c r="BT13" s="2445">
        <v>3.7</v>
      </c>
      <c r="BU13" s="2515">
        <v>2.1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6560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350</v>
      </c>
      <c r="DA13" s="2280">
        <v>560</v>
      </c>
      <c r="DB13" s="2280">
        <v>560</v>
      </c>
      <c r="DC13" s="2280">
        <v>560</v>
      </c>
      <c r="DD13" s="2280">
        <v>480</v>
      </c>
      <c r="DE13" s="2280">
        <v>400</v>
      </c>
      <c r="DF13" s="2281">
        <v>400</v>
      </c>
      <c r="DG13" s="2280">
        <v>740</v>
      </c>
      <c r="DH13" s="2282"/>
      <c r="DI13" s="2283">
        <v>1350</v>
      </c>
      <c r="DJ13" s="2280">
        <v>1350</v>
      </c>
      <c r="DK13" s="2282">
        <v>1350</v>
      </c>
      <c r="DL13" s="2500">
        <v>98</v>
      </c>
      <c r="DM13" s="2280">
        <v>118</v>
      </c>
      <c r="DN13" s="2280">
        <v>14</v>
      </c>
      <c r="DO13" s="2280">
        <v>1530</v>
      </c>
      <c r="DP13" s="2280">
        <v>313</v>
      </c>
      <c r="DQ13" s="2282">
        <v>350</v>
      </c>
      <c r="DR13" s="2275">
        <v>50</v>
      </c>
      <c r="DS13" s="2280">
        <v>60</v>
      </c>
      <c r="DT13" s="2280">
        <v>8</v>
      </c>
      <c r="DU13" s="2280">
        <v>850</v>
      </c>
      <c r="DV13" s="2280">
        <v>172</v>
      </c>
      <c r="DW13" s="2282">
        <v>330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43563.926261574074</v>
      </c>
      <c r="BW14" s="2423" t="s">
        <v>1203</v>
      </c>
      <c r="BX14" s="742">
        <v>60</v>
      </c>
      <c r="BY14" s="743">
        <v>10.7</v>
      </c>
      <c r="BZ14" s="744">
        <v>10.7</v>
      </c>
      <c r="CA14" s="745">
        <v>10.7</v>
      </c>
      <c r="CB14" s="746">
        <v>32.099999999999994</v>
      </c>
      <c r="CC14" s="747">
        <v>10.199999999999999</v>
      </c>
      <c r="CD14" s="744">
        <v>10.199999999999999</v>
      </c>
      <c r="CE14" s="748">
        <v>10.199999999999999</v>
      </c>
      <c r="CF14" s="748">
        <v>30.599999999999998</v>
      </c>
      <c r="CG14" s="749" t="s">
        <v>1204</v>
      </c>
      <c r="CH14" s="748">
        <v>8.2641600000000004</v>
      </c>
      <c r="CI14" s="750" t="s">
        <v>1110</v>
      </c>
      <c r="CJ14" s="751">
        <v>15.3216</v>
      </c>
      <c r="CK14" s="745">
        <v>23.585760000000001</v>
      </c>
      <c r="CL14" s="2341">
        <v>1.4543999999999999</v>
      </c>
      <c r="CM14" s="2338">
        <v>43563.926261574074</v>
      </c>
      <c r="CN14" s="2285">
        <v>49.966105309660378</v>
      </c>
      <c r="CO14" s="752">
        <v>3135.857</v>
      </c>
      <c r="CP14" s="1209">
        <v>0</v>
      </c>
      <c r="CQ14" s="753">
        <v>523.34801762114535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1.5273914057036289</v>
      </c>
      <c r="CY14" s="755">
        <v>1.5273914057036289</v>
      </c>
      <c r="CZ14" s="756">
        <v>1.5273914057036289</v>
      </c>
      <c r="DA14" s="757">
        <v>0.19904205089137961</v>
      </c>
      <c r="DB14" s="757">
        <v>0.19904205089137961</v>
      </c>
      <c r="DC14" s="757">
        <v>0.19904205089137961</v>
      </c>
      <c r="DD14" s="757">
        <v>0.1706074721926111</v>
      </c>
      <c r="DE14" s="757">
        <v>0.14217289349384257</v>
      </c>
      <c r="DF14" s="758">
        <v>0.14217289349384257</v>
      </c>
      <c r="DG14" s="1251">
        <v>1.4076618229854692</v>
      </c>
      <c r="DH14" s="748">
        <v>2</v>
      </c>
      <c r="DI14" s="1233">
        <v>6.982649174777826E-2</v>
      </c>
      <c r="DJ14" s="757">
        <v>6.982649174777826E-2</v>
      </c>
      <c r="DK14" s="759">
        <v>6.982649174777826E-2</v>
      </c>
      <c r="DL14" s="2499">
        <v>1.1043497858913682</v>
      </c>
      <c r="DM14" s="757">
        <v>0.50105297108767921</v>
      </c>
      <c r="DN14" s="757">
        <v>9.9157533735927839E-2</v>
      </c>
      <c r="DO14" s="757">
        <v>3.7963052279444613</v>
      </c>
      <c r="DP14" s="757">
        <v>0.69991407604354017</v>
      </c>
      <c r="DQ14" s="759">
        <v>5.0060600144353327</v>
      </c>
      <c r="DR14" s="2499">
        <v>1.1268875366238451</v>
      </c>
      <c r="DS14" s="757">
        <v>0.5095453943264534</v>
      </c>
      <c r="DT14" s="757">
        <v>0.11332289569820325</v>
      </c>
      <c r="DU14" s="757">
        <v>4.021450253271623</v>
      </c>
      <c r="DV14" s="757">
        <v>0.76923463948555204</v>
      </c>
      <c r="DW14" s="759">
        <v>9.4399988843637708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6.69</v>
      </c>
      <c r="C15" s="1138">
        <v>22</v>
      </c>
      <c r="D15" s="1138">
        <v>18</v>
      </c>
      <c r="E15" s="1137">
        <v>5.64</v>
      </c>
      <c r="F15" s="1138">
        <v>76</v>
      </c>
      <c r="G15" s="1138">
        <v>105</v>
      </c>
      <c r="H15" s="1148">
        <v>18.600000000000001</v>
      </c>
      <c r="I15" s="1139">
        <v>0.318</v>
      </c>
      <c r="J15" s="2240"/>
      <c r="K15" s="1562">
        <v>6.01</v>
      </c>
      <c r="L15" s="921">
        <v>11</v>
      </c>
      <c r="M15" s="1124">
        <v>6.4000000000000001E-2</v>
      </c>
      <c r="N15" s="1562">
        <v>6</v>
      </c>
      <c r="O15" s="921">
        <v>11</v>
      </c>
      <c r="P15" s="2240"/>
      <c r="Q15" s="1562">
        <v>5.98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3.7999999999999999E-2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0.3</v>
      </c>
      <c r="AS15" s="2240"/>
      <c r="AT15" s="2229">
        <v>3.6999999999999998E-2</v>
      </c>
      <c r="AU15" s="2528">
        <v>3.1E-2</v>
      </c>
      <c r="AV15" s="921">
        <v>1</v>
      </c>
      <c r="AW15" s="1574">
        <v>0.26</v>
      </c>
      <c r="AX15" s="2240"/>
      <c r="AY15" s="2528">
        <v>0.03</v>
      </c>
      <c r="AZ15" s="921">
        <v>1</v>
      </c>
      <c r="BA15" s="1574">
        <v>0.27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6560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350</v>
      </c>
      <c r="DA15" s="2280">
        <v>560</v>
      </c>
      <c r="DB15" s="2280">
        <v>560</v>
      </c>
      <c r="DC15" s="2280">
        <v>560</v>
      </c>
      <c r="DD15" s="2280">
        <v>480</v>
      </c>
      <c r="DE15" s="2280">
        <v>400</v>
      </c>
      <c r="DF15" s="2281">
        <v>400</v>
      </c>
      <c r="DG15" s="2280">
        <v>740</v>
      </c>
      <c r="DH15" s="2282"/>
      <c r="DI15" s="2283">
        <v>1350</v>
      </c>
      <c r="DJ15" s="2280">
        <v>1350</v>
      </c>
      <c r="DK15" s="2282">
        <v>1350</v>
      </c>
      <c r="DL15" s="2500">
        <v>98</v>
      </c>
      <c r="DM15" s="2280">
        <v>118</v>
      </c>
      <c r="DN15" s="2280">
        <v>14</v>
      </c>
      <c r="DO15" s="2280">
        <v>1530</v>
      </c>
      <c r="DP15" s="2280">
        <v>313</v>
      </c>
      <c r="DQ15" s="2282">
        <v>350</v>
      </c>
      <c r="DR15" s="2275">
        <v>50</v>
      </c>
      <c r="DS15" s="2280">
        <v>60</v>
      </c>
      <c r="DT15" s="2280">
        <v>8</v>
      </c>
      <c r="DU15" s="2280">
        <v>850</v>
      </c>
      <c r="DV15" s="2280">
        <v>172</v>
      </c>
      <c r="DW15" s="2282">
        <v>330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2.8000000000000001E-2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6.01</v>
      </c>
      <c r="U17" s="2734">
        <v>0.315</v>
      </c>
      <c r="V17" s="1560">
        <v>4</v>
      </c>
      <c r="W17" s="1574">
        <v>0.63</v>
      </c>
      <c r="X17" s="1563">
        <v>17.7</v>
      </c>
      <c r="Y17" s="2445">
        <v>9.6</v>
      </c>
      <c r="Z17" s="2252">
        <f t="shared" si="33"/>
        <v>0.49735849056603776</v>
      </c>
      <c r="AA17" s="2527"/>
      <c r="AB17" s="1475">
        <v>6.1</v>
      </c>
      <c r="AC17" s="2734">
        <v>0.21</v>
      </c>
      <c r="AD17" s="921">
        <v>3</v>
      </c>
      <c r="AE17" s="2627">
        <v>0.44</v>
      </c>
      <c r="AF17" s="1563">
        <v>17.2</v>
      </c>
      <c r="AG17" s="2445">
        <v>9.6</v>
      </c>
      <c r="AH17" s="2562">
        <f t="shared" si="34"/>
        <v>0.49735849056603776</v>
      </c>
      <c r="AI17" s="1475">
        <v>6.07</v>
      </c>
      <c r="AJ17" s="2734">
        <v>0.313</v>
      </c>
      <c r="AK17" s="921">
        <v>4</v>
      </c>
      <c r="AL17" s="1574">
        <v>0.43</v>
      </c>
      <c r="AM17" s="1563">
        <v>17.2</v>
      </c>
      <c r="AN17" s="2445">
        <v>9.9</v>
      </c>
      <c r="AO17" s="2562">
        <f t="shared" si="35"/>
        <v>0.48666666666666664</v>
      </c>
      <c r="AP17" s="2730"/>
      <c r="AQ17" s="2238"/>
      <c r="AR17" s="2237"/>
      <c r="AS17" s="1124">
        <v>0.04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7.31</v>
      </c>
      <c r="BD17" s="1574">
        <v>5.8000000000000003E-2</v>
      </c>
      <c r="BE17" s="921">
        <v>1</v>
      </c>
      <c r="BF17" s="1574">
        <v>4.2</v>
      </c>
      <c r="BG17" s="2445">
        <v>17.2</v>
      </c>
      <c r="BH17" s="2540">
        <v>26</v>
      </c>
      <c r="BI17" s="2540">
        <v>30</v>
      </c>
      <c r="BJ17" s="1124">
        <v>1.2999999999999999E-2</v>
      </c>
      <c r="BK17" s="1562">
        <v>7.25</v>
      </c>
      <c r="BL17" s="1574">
        <v>0.06</v>
      </c>
      <c r="BM17" s="921">
        <v>1</v>
      </c>
      <c r="BN17" s="1563">
        <v>3.2</v>
      </c>
      <c r="BO17" s="2445">
        <v>18.7</v>
      </c>
      <c r="BP17" s="2540">
        <v>23</v>
      </c>
      <c r="BQ17" s="2540">
        <v>32</v>
      </c>
      <c r="BR17" s="2521">
        <v>1.2999999999999999E-2</v>
      </c>
      <c r="BS17" s="2461">
        <v>4.0999999999999996</v>
      </c>
      <c r="BT17" s="2445">
        <v>3.7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0.63</v>
      </c>
      <c r="GF17" s="1700">
        <f t="shared" si="0"/>
        <v>9.6</v>
      </c>
      <c r="GG17" s="1686">
        <f t="shared" si="1"/>
        <v>26.5</v>
      </c>
      <c r="GH17" s="1684">
        <f t="shared" si="2"/>
        <v>16.695</v>
      </c>
      <c r="GI17" s="1701">
        <f t="shared" si="3"/>
        <v>6.01</v>
      </c>
      <c r="GJ17" s="1701">
        <f t="shared" si="4"/>
        <v>17.7</v>
      </c>
      <c r="GK17" s="1687">
        <f t="shared" si="5"/>
        <v>10</v>
      </c>
      <c r="GL17" s="1688">
        <f>IF(GK17&lt;=1,"",GH17/GK17)</f>
        <v>1.6695</v>
      </c>
      <c r="GM17" s="1689">
        <f t="shared" si="7"/>
        <v>15</v>
      </c>
      <c r="GN17" s="1689">
        <f t="shared" si="8"/>
        <v>6.5</v>
      </c>
      <c r="GO17" s="1690">
        <f t="shared" si="9"/>
        <v>0.37735849056603776</v>
      </c>
      <c r="GP17" s="1512">
        <v>0.375</v>
      </c>
      <c r="GQ17" s="1691">
        <f t="shared" si="31"/>
        <v>0.44</v>
      </c>
      <c r="GR17" s="1692">
        <f t="shared" si="10"/>
        <v>9.6</v>
      </c>
      <c r="GS17" s="1693">
        <f t="shared" si="11"/>
        <v>26.5</v>
      </c>
      <c r="GT17" s="1694">
        <f t="shared" si="12"/>
        <v>11.66</v>
      </c>
      <c r="GU17" s="1693">
        <f t="shared" si="13"/>
        <v>6.1</v>
      </c>
      <c r="GV17" s="1693">
        <f t="shared" si="14"/>
        <v>17.2</v>
      </c>
      <c r="GW17" s="1695">
        <f t="shared" si="15"/>
        <v>10</v>
      </c>
      <c r="GX17" s="1688">
        <f t="shared" si="16"/>
        <v>1.1659999999999999</v>
      </c>
      <c r="GY17" s="1696">
        <f t="shared" si="17"/>
        <v>15</v>
      </c>
      <c r="GZ17" s="1696">
        <f t="shared" si="18"/>
        <v>6.5</v>
      </c>
      <c r="HA17" s="1697">
        <f t="shared" si="19"/>
        <v>0.37735849056603776</v>
      </c>
      <c r="HB17" s="1512">
        <v>0.375</v>
      </c>
      <c r="HC17" s="1691">
        <f t="shared" si="32"/>
        <v>0.43</v>
      </c>
      <c r="HD17" s="1692">
        <f t="shared" si="20"/>
        <v>9.9</v>
      </c>
      <c r="HE17" s="1693">
        <f t="shared" si="21"/>
        <v>27.272727272727273</v>
      </c>
      <c r="HF17" s="1694">
        <f t="shared" si="22"/>
        <v>11.727272727272727</v>
      </c>
      <c r="HG17" s="1693">
        <f t="shared" si="23"/>
        <v>6.07</v>
      </c>
      <c r="HH17" s="1693">
        <f t="shared" si="24"/>
        <v>17.2</v>
      </c>
      <c r="HI17" s="1695">
        <f t="shared" si="25"/>
        <v>10</v>
      </c>
      <c r="HJ17" s="1694">
        <f t="shared" si="26"/>
        <v>1.1727272727272726</v>
      </c>
      <c r="HK17" s="1698">
        <f t="shared" si="27"/>
        <v>15</v>
      </c>
      <c r="HL17" s="1698">
        <f t="shared" si="28"/>
        <v>6.5</v>
      </c>
      <c r="HM17" s="1699">
        <f t="shared" si="29"/>
        <v>0.36666666666666664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20</v>
      </c>
      <c r="D19" s="1138">
        <v>19</v>
      </c>
      <c r="E19" s="1137">
        <v>6.09</v>
      </c>
      <c r="F19" s="1138">
        <v>80</v>
      </c>
      <c r="G19" s="1138">
        <v>111</v>
      </c>
      <c r="H19" s="1148">
        <v>18.399999999999999</v>
      </c>
      <c r="I19" s="1139">
        <v>0.32900000000000001</v>
      </c>
      <c r="J19" s="2240"/>
      <c r="K19" s="1562">
        <v>5.98</v>
      </c>
      <c r="L19" s="921">
        <v>11</v>
      </c>
      <c r="M19" s="1124">
        <v>5.6000000000000001E-2</v>
      </c>
      <c r="N19" s="1562">
        <v>5.96</v>
      </c>
      <c r="O19" s="921">
        <v>12</v>
      </c>
      <c r="P19" s="2240"/>
      <c r="Q19" s="1562">
        <v>5.95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0.04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2.8000000000000001E-2</v>
      </c>
      <c r="AQ19" s="921">
        <v>1</v>
      </c>
      <c r="AR19" s="1574">
        <v>0.37</v>
      </c>
      <c r="AS19" s="2240"/>
      <c r="AT19" s="2229">
        <v>3.7999999999999999E-2</v>
      </c>
      <c r="AU19" s="2528">
        <v>3.6999999999999998E-2</v>
      </c>
      <c r="AV19" s="921">
        <v>1</v>
      </c>
      <c r="AW19" s="1574">
        <v>0.39</v>
      </c>
      <c r="AX19" s="2240"/>
      <c r="AY19" s="2528">
        <v>3.5000000000000003E-2</v>
      </c>
      <c r="AZ19" s="921">
        <v>1</v>
      </c>
      <c r="BA19" s="1574">
        <v>0.28999999999999998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5.99</v>
      </c>
      <c r="U21" s="2734">
        <v>0.29799999999999999</v>
      </c>
      <c r="V21" s="1560">
        <v>4</v>
      </c>
      <c r="W21" s="1574">
        <v>0.67</v>
      </c>
      <c r="X21" s="1563">
        <v>17.8</v>
      </c>
      <c r="Y21" s="2445">
        <v>9.6999999999999993</v>
      </c>
      <c r="Z21" s="2252">
        <f t="shared" si="33"/>
        <v>0.42503144654088049</v>
      </c>
      <c r="AA21" s="2527"/>
      <c r="AB21" s="1475">
        <v>6.03</v>
      </c>
      <c r="AC21" s="2734">
        <v>0.29499999999999998</v>
      </c>
      <c r="AD21" s="921">
        <v>3</v>
      </c>
      <c r="AE21" s="2627">
        <v>0.53</v>
      </c>
      <c r="AF21" s="1563">
        <v>18.5</v>
      </c>
      <c r="AG21" s="2445">
        <v>9.6999999999999993</v>
      </c>
      <c r="AH21" s="2562">
        <f t="shared" si="34"/>
        <v>0.50128930817610051</v>
      </c>
      <c r="AI21" s="1475">
        <v>6.05</v>
      </c>
      <c r="AJ21" s="2734">
        <v>0.254</v>
      </c>
      <c r="AK21" s="921">
        <v>3</v>
      </c>
      <c r="AL21" s="1574">
        <v>0.46</v>
      </c>
      <c r="AM21" s="1563">
        <v>17.5</v>
      </c>
      <c r="AN21" s="2445">
        <v>9.9</v>
      </c>
      <c r="AO21" s="2562">
        <f t="shared" si="35"/>
        <v>0.48666666666666664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</v>
      </c>
      <c r="BD21" s="1574">
        <v>5.3999999999999999E-2</v>
      </c>
      <c r="BE21" s="921">
        <v>1</v>
      </c>
      <c r="BF21" s="1574">
        <v>4.9000000000000004</v>
      </c>
      <c r="BG21" s="2445">
        <v>17.399999999999999</v>
      </c>
      <c r="BH21" s="2539"/>
      <c r="BI21" s="2539"/>
      <c r="BJ21" s="2240"/>
      <c r="BK21" s="1562">
        <v>7.24</v>
      </c>
      <c r="BL21" s="1574">
        <v>5.5E-2</v>
      </c>
      <c r="BM21" s="921">
        <v>1</v>
      </c>
      <c r="BN21" s="1563">
        <v>4.2</v>
      </c>
      <c r="BO21" s="2445">
        <v>18.899999999999999</v>
      </c>
      <c r="BP21" s="2538"/>
      <c r="BQ21" s="2538"/>
      <c r="BR21" s="2520"/>
      <c r="BS21" s="2461">
        <v>3.9</v>
      </c>
      <c r="BT21" s="2445">
        <v>3.9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0.67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17.571958762886602</v>
      </c>
      <c r="GI21" s="1701">
        <f t="shared" si="3"/>
        <v>5.99</v>
      </c>
      <c r="GJ21" s="1701">
        <f t="shared" si="4"/>
        <v>17.8</v>
      </c>
      <c r="GK21" s="1687">
        <f t="shared" si="5"/>
        <v>8</v>
      </c>
      <c r="GL21" s="1688">
        <f t="shared" si="6"/>
        <v>2.1964948453608253</v>
      </c>
      <c r="GM21" s="1689">
        <f t="shared" si="7"/>
        <v>15</v>
      </c>
      <c r="GN21" s="1689">
        <f t="shared" si="8"/>
        <v>6</v>
      </c>
      <c r="GO21" s="1690">
        <f t="shared" si="9"/>
        <v>0.30503144654088049</v>
      </c>
      <c r="GP21" s="1512">
        <v>0.54166666666666696</v>
      </c>
      <c r="GQ21" s="1691">
        <f t="shared" si="31"/>
        <v>0.53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13.900206185567013</v>
      </c>
      <c r="GU21" s="1693">
        <f t="shared" si="13"/>
        <v>6.03</v>
      </c>
      <c r="GV21" s="1693">
        <f t="shared" si="14"/>
        <v>18.5</v>
      </c>
      <c r="GW21" s="1695">
        <f t="shared" si="15"/>
        <v>10</v>
      </c>
      <c r="GX21" s="1688">
        <f t="shared" si="16"/>
        <v>1.3900206185567012</v>
      </c>
      <c r="GY21" s="1696">
        <f t="shared" si="17"/>
        <v>15</v>
      </c>
      <c r="GZ21" s="1696">
        <f t="shared" si="18"/>
        <v>6.5</v>
      </c>
      <c r="HA21" s="1697">
        <f t="shared" si="19"/>
        <v>0.38128930817610057</v>
      </c>
      <c r="HB21" s="1512">
        <v>0.54166666666666696</v>
      </c>
      <c r="HC21" s="1691">
        <f t="shared" si="32"/>
        <v>0.46</v>
      </c>
      <c r="HD21" s="1692">
        <f t="shared" si="20"/>
        <v>9.9</v>
      </c>
      <c r="HE21" s="1693">
        <f t="shared" si="21"/>
        <v>27.272727272727273</v>
      </c>
      <c r="HF21" s="1694">
        <f t="shared" si="22"/>
        <v>12.545454545454547</v>
      </c>
      <c r="HG21" s="1693">
        <f t="shared" si="23"/>
        <v>6.05</v>
      </c>
      <c r="HH21" s="1693">
        <f t="shared" si="24"/>
        <v>17.5</v>
      </c>
      <c r="HI21" s="1695">
        <f t="shared" si="25"/>
        <v>10</v>
      </c>
      <c r="HJ21" s="1694">
        <f t="shared" si="26"/>
        <v>1.2545454545454546</v>
      </c>
      <c r="HK21" s="1698">
        <f t="shared" si="27"/>
        <v>15</v>
      </c>
      <c r="HL21" s="1698">
        <f t="shared" si="28"/>
        <v>6.5</v>
      </c>
      <c r="HM21" s="1699">
        <f t="shared" si="29"/>
        <v>0.36666666666666664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6.64</v>
      </c>
      <c r="C23" s="1138">
        <v>18</v>
      </c>
      <c r="D23" s="1138">
        <v>17</v>
      </c>
      <c r="E23" s="1137">
        <v>6.09</v>
      </c>
      <c r="F23" s="1138">
        <v>76</v>
      </c>
      <c r="G23" s="1138">
        <v>108</v>
      </c>
      <c r="H23" s="1148">
        <v>18.100000000000001</v>
      </c>
      <c r="I23" s="1139">
        <v>0.32600000000000001</v>
      </c>
      <c r="J23" s="2240"/>
      <c r="K23" s="1562">
        <v>6.07</v>
      </c>
      <c r="L23" s="921">
        <v>10</v>
      </c>
      <c r="M23" s="1124">
        <v>5.5E-2</v>
      </c>
      <c r="N23" s="1562">
        <v>6.04</v>
      </c>
      <c r="O23" s="921">
        <v>11</v>
      </c>
      <c r="P23" s="2240"/>
      <c r="Q23" s="1562">
        <v>5.97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3.9E-2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2.7E-2</v>
      </c>
      <c r="AQ23" s="921">
        <v>1</v>
      </c>
      <c r="AR23" s="1574">
        <v>0.39</v>
      </c>
      <c r="AS23" s="2240"/>
      <c r="AT23" s="2229">
        <v>3.5999999999999997E-2</v>
      </c>
      <c r="AU23" s="2528">
        <v>4.5999999999999999E-2</v>
      </c>
      <c r="AV23" s="921">
        <v>1</v>
      </c>
      <c r="AW23" s="1574">
        <v>0.36</v>
      </c>
      <c r="AX23" s="2240"/>
      <c r="AY23" s="2528">
        <v>2.9000000000000001E-2</v>
      </c>
      <c r="AZ23" s="921">
        <v>1</v>
      </c>
      <c r="BA23" s="1574">
        <v>0.22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7.21</v>
      </c>
      <c r="BD25" s="1574">
        <v>5.0999999999999997E-2</v>
      </c>
      <c r="BE25" s="921">
        <v>1</v>
      </c>
      <c r="BF25" s="1574">
        <v>4.7</v>
      </c>
      <c r="BG25" s="2445">
        <v>17.600000000000001</v>
      </c>
      <c r="BH25" s="2539"/>
      <c r="BI25" s="2539"/>
      <c r="BJ25" s="2240"/>
      <c r="BK25" s="1562">
        <v>7.08</v>
      </c>
      <c r="BL25" s="1574">
        <v>4.9000000000000002E-2</v>
      </c>
      <c r="BM25" s="921">
        <v>1</v>
      </c>
      <c r="BN25" s="1563">
        <v>4.3</v>
      </c>
      <c r="BO25" s="2445">
        <v>18.8</v>
      </c>
      <c r="BP25" s="2538"/>
      <c r="BQ25" s="2538"/>
      <c r="BR25" s="2520"/>
      <c r="BS25" s="2461">
        <v>4.0999999999999996</v>
      </c>
      <c r="BT25" s="2445">
        <v>3.9</v>
      </c>
      <c r="BU25" s="2515">
        <v>4.3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20</v>
      </c>
      <c r="D27" s="1138">
        <v>18</v>
      </c>
      <c r="E27" s="1137">
        <v>5.8</v>
      </c>
      <c r="F27" s="1138">
        <v>77</v>
      </c>
      <c r="G27" s="1138">
        <v>107</v>
      </c>
      <c r="H27" s="1148">
        <v>18.100000000000001</v>
      </c>
      <c r="I27" s="1139">
        <v>0.33100000000000002</v>
      </c>
      <c r="J27" s="2240"/>
      <c r="K27" s="1562">
        <v>6.08</v>
      </c>
      <c r="L27" s="921">
        <v>10</v>
      </c>
      <c r="M27" s="1124">
        <v>7.0000000000000007E-2</v>
      </c>
      <c r="N27" s="1562">
        <v>6.07</v>
      </c>
      <c r="O27" s="921">
        <v>10</v>
      </c>
      <c r="P27" s="2240"/>
      <c r="Q27" s="1562">
        <v>6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4.1000000000000002E-2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2.7E-2</v>
      </c>
      <c r="AQ27" s="921">
        <v>1</v>
      </c>
      <c r="AR27" s="1574">
        <v>0.3</v>
      </c>
      <c r="AS27" s="2240"/>
      <c r="AT27" s="2229">
        <v>0.04</v>
      </c>
      <c r="AU27" s="2528">
        <v>0.05</v>
      </c>
      <c r="AV27" s="921">
        <v>1</v>
      </c>
      <c r="AW27" s="1574">
        <v>0.3</v>
      </c>
      <c r="AX27" s="2240"/>
      <c r="AY27" s="2528">
        <v>3.1E-2</v>
      </c>
      <c r="AZ27" s="921">
        <v>1</v>
      </c>
      <c r="BA27" s="1574">
        <v>0.32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4">
        <v>0.44900000000000001</v>
      </c>
      <c r="V29" s="1560">
        <v>4</v>
      </c>
      <c r="W29" s="1574">
        <v>0.6</v>
      </c>
      <c r="X29" s="1563">
        <v>17.7</v>
      </c>
      <c r="Y29" s="2445">
        <v>10.7</v>
      </c>
      <c r="Z29" s="2252">
        <f t="shared" si="33"/>
        <v>0.5405974842767296</v>
      </c>
      <c r="AA29" s="2527"/>
      <c r="AB29" s="1475">
        <v>6.09</v>
      </c>
      <c r="AC29" s="2734">
        <v>0.27400000000000002</v>
      </c>
      <c r="AD29" s="921">
        <v>4</v>
      </c>
      <c r="AE29" s="2627">
        <v>0.52</v>
      </c>
      <c r="AF29" s="1563">
        <v>18.100000000000001</v>
      </c>
      <c r="AG29" s="2445">
        <v>10.7</v>
      </c>
      <c r="AH29" s="2562">
        <f t="shared" si="34"/>
        <v>0.5405974842767296</v>
      </c>
      <c r="AI29" s="1475">
        <v>6.08</v>
      </c>
      <c r="AJ29" s="2734">
        <v>0.32</v>
      </c>
      <c r="AK29" s="921">
        <v>3</v>
      </c>
      <c r="AL29" s="1574">
        <v>0.48</v>
      </c>
      <c r="AM29" s="1563">
        <v>18.5</v>
      </c>
      <c r="AN29" s="2445">
        <v>10.7</v>
      </c>
      <c r="AO29" s="2562">
        <f t="shared" si="35"/>
        <v>0.51629629629629625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</v>
      </c>
      <c r="BD29" s="1574">
        <v>0.06</v>
      </c>
      <c r="BE29" s="921">
        <v>1</v>
      </c>
      <c r="BF29" s="1574">
        <v>4.7</v>
      </c>
      <c r="BG29" s="2445">
        <v>17.3</v>
      </c>
      <c r="BH29" s="2540">
        <v>24</v>
      </c>
      <c r="BI29" s="2540">
        <v>32</v>
      </c>
      <c r="BJ29" s="1124">
        <v>1.4E-2</v>
      </c>
      <c r="BK29" s="1562">
        <v>7.29</v>
      </c>
      <c r="BL29" s="1574">
        <v>5.0999999999999997E-2</v>
      </c>
      <c r="BM29" s="921">
        <v>1</v>
      </c>
      <c r="BN29" s="1563">
        <v>4</v>
      </c>
      <c r="BO29" s="2445">
        <v>17.7</v>
      </c>
      <c r="BP29" s="2540">
        <v>22</v>
      </c>
      <c r="BQ29" s="2540">
        <v>32</v>
      </c>
      <c r="BR29" s="2521">
        <v>1.7000000000000001E-2</v>
      </c>
      <c r="BS29" s="2461">
        <v>4.4000000000000004</v>
      </c>
      <c r="BT29" s="2445">
        <v>3.8</v>
      </c>
      <c r="BU29" s="2515">
        <v>3.7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</v>
      </c>
      <c r="GF29" s="1700">
        <f t="shared" si="0"/>
        <v>10.7</v>
      </c>
      <c r="GG29" s="1686">
        <f t="shared" si="1"/>
        <v>23.77570093457944</v>
      </c>
      <c r="GH29" s="1684">
        <f t="shared" si="2"/>
        <v>14.265420560747664</v>
      </c>
      <c r="GI29" s="1701">
        <f t="shared" si="3"/>
        <v>6.06</v>
      </c>
      <c r="GJ29" s="1701">
        <f t="shared" si="4"/>
        <v>17.7</v>
      </c>
      <c r="GK29" s="1687">
        <f t="shared" si="5"/>
        <v>10</v>
      </c>
      <c r="GL29" s="1688">
        <f t="shared" si="6"/>
        <v>1.4265420560747664</v>
      </c>
      <c r="GM29" s="1689">
        <f t="shared" si="7"/>
        <v>15</v>
      </c>
      <c r="GN29" s="1689">
        <f t="shared" si="8"/>
        <v>6.5</v>
      </c>
      <c r="GO29" s="1690">
        <f t="shared" si="9"/>
        <v>0.42059748427672955</v>
      </c>
      <c r="GP29" s="1512">
        <v>0.875</v>
      </c>
      <c r="GQ29" s="1691">
        <f t="shared" si="31"/>
        <v>0.52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12.363364485981309</v>
      </c>
      <c r="GU29" s="1693">
        <f t="shared" si="13"/>
        <v>6.09</v>
      </c>
      <c r="GV29" s="1693">
        <f t="shared" si="14"/>
        <v>18.100000000000001</v>
      </c>
      <c r="GW29" s="1695">
        <f t="shared" si="15"/>
        <v>10</v>
      </c>
      <c r="GX29" s="1688">
        <f t="shared" si="16"/>
        <v>1.236336448598131</v>
      </c>
      <c r="GY29" s="1696">
        <f t="shared" si="17"/>
        <v>15</v>
      </c>
      <c r="GZ29" s="1696">
        <f t="shared" si="18"/>
        <v>6.5</v>
      </c>
      <c r="HA29" s="1697">
        <f t="shared" si="19"/>
        <v>0.42059748427672955</v>
      </c>
      <c r="HB29" s="1512">
        <v>0.875</v>
      </c>
      <c r="HC29" s="1691">
        <f t="shared" si="32"/>
        <v>0.48</v>
      </c>
      <c r="HD29" s="1692">
        <f t="shared" si="20"/>
        <v>10.7</v>
      </c>
      <c r="HE29" s="1693">
        <f t="shared" si="21"/>
        <v>25.233644859813086</v>
      </c>
      <c r="HF29" s="1694">
        <f t="shared" si="22"/>
        <v>12.112149532710282</v>
      </c>
      <c r="HG29" s="1693">
        <f t="shared" si="23"/>
        <v>6.08</v>
      </c>
      <c r="HH29" s="1693">
        <f t="shared" si="24"/>
        <v>18.5</v>
      </c>
      <c r="HI29" s="1695">
        <f t="shared" si="25"/>
        <v>10</v>
      </c>
      <c r="HJ29" s="1694">
        <f t="shared" si="26"/>
        <v>1.2112149532710281</v>
      </c>
      <c r="HK29" s="1698">
        <f t="shared" si="27"/>
        <v>15</v>
      </c>
      <c r="HL29" s="1698">
        <f t="shared" si="28"/>
        <v>6.5</v>
      </c>
      <c r="HM29" s="1699">
        <f t="shared" si="29"/>
        <v>0.39629629629629626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41</v>
      </c>
      <c r="BZ30" s="2411">
        <f>SUM(BZ$8,BZ$10,BZ$12,BZ$14,BZ$16,BZ$18,BZ$20,BZ$22,BZ$24,BZ$26,BZ$28)</f>
        <v>41</v>
      </c>
      <c r="CA30" s="2411">
        <f t="shared" ref="CA30:DW30" si="36">SUM(CA$8,CA$10,CA$12,CA$14,CA$16,CA$18,CA$20,CA$22,CA$24,CA$26,CA$28)</f>
        <v>41</v>
      </c>
      <c r="CB30" s="2411">
        <f t="shared" si="36"/>
        <v>122.99999999999999</v>
      </c>
      <c r="CC30" s="2411">
        <f t="shared" si="36"/>
        <v>39</v>
      </c>
      <c r="CD30" s="2411">
        <f t="shared" si="36"/>
        <v>39</v>
      </c>
      <c r="CE30" s="2411">
        <f t="shared" si="36"/>
        <v>39</v>
      </c>
      <c r="CF30" s="2411">
        <f t="shared" si="36"/>
        <v>116.99999999999999</v>
      </c>
      <c r="CG30" s="2411">
        <f t="shared" si="36"/>
        <v>0</v>
      </c>
      <c r="CH30" s="2411">
        <f t="shared" si="36"/>
        <v>35.79392</v>
      </c>
      <c r="CI30" s="2411">
        <f t="shared" si="36"/>
        <v>0</v>
      </c>
      <c r="CJ30" s="2411">
        <f t="shared" si="36"/>
        <v>58.50864</v>
      </c>
      <c r="CK30" s="2411">
        <f t="shared" si="36"/>
        <v>94.30256</v>
      </c>
      <c r="CL30" s="2472">
        <f t="shared" si="36"/>
        <v>5.9337599999999995</v>
      </c>
      <c r="CM30" s="2511" t="s">
        <v>19</v>
      </c>
      <c r="CN30" s="2483">
        <f t="shared" si="36"/>
        <v>199.82992031444576</v>
      </c>
      <c r="CO30" s="2484">
        <f t="shared" si="36"/>
        <v>12419.571</v>
      </c>
      <c r="CP30" s="2484">
        <f t="shared" si="36"/>
        <v>0</v>
      </c>
      <c r="CQ30" s="2484">
        <f t="shared" si="36"/>
        <v>2030.3259911894272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5.7906715061701162</v>
      </c>
      <c r="CY30" s="2411">
        <f t="shared" si="36"/>
        <v>6.1863974191543063</v>
      </c>
      <c r="CZ30" s="2411">
        <f t="shared" si="36"/>
        <v>6.0863974191543067</v>
      </c>
      <c r="DA30" s="2495">
        <f t="shared" si="36"/>
        <v>0.78435960713591624</v>
      </c>
      <c r="DB30" s="2495">
        <f t="shared" si="36"/>
        <v>0.80435960713591625</v>
      </c>
      <c r="DC30" s="2495">
        <f t="shared" si="36"/>
        <v>0.72331368957705677</v>
      </c>
      <c r="DD30" s="2495">
        <f t="shared" si="36"/>
        <v>0.6564445321795197</v>
      </c>
      <c r="DE30" s="2495">
        <f t="shared" si="36"/>
        <v>0.55629093661283802</v>
      </c>
      <c r="DF30" s="2495">
        <f t="shared" si="36"/>
        <v>0.55629093661283802</v>
      </c>
      <c r="DG30" s="2495">
        <f t="shared" si="36"/>
        <v>5.6329854689564076</v>
      </c>
      <c r="DH30" s="2411">
        <f t="shared" si="36"/>
        <v>14.5</v>
      </c>
      <c r="DI30" s="2495">
        <f t="shared" si="36"/>
        <v>0.27999670851554054</v>
      </c>
      <c r="DJ30" s="2495">
        <f t="shared" si="36"/>
        <v>0.27999670851554054</v>
      </c>
      <c r="DK30" s="2495">
        <f t="shared" si="36"/>
        <v>0.27999670851554054</v>
      </c>
      <c r="DL30" s="2495">
        <f t="shared" si="36"/>
        <v>4.3592495656030303</v>
      </c>
      <c r="DM30" s="2495">
        <f t="shared" si="36"/>
        <v>2.0050765572201801</v>
      </c>
      <c r="DN30" s="2495">
        <f t="shared" si="36"/>
        <v>0.39930038984807714</v>
      </c>
      <c r="DO30" s="2495">
        <f t="shared" si="36"/>
        <v>15.208805854110764</v>
      </c>
      <c r="DP30" s="2495">
        <f t="shared" si="36"/>
        <v>2.8233299744839373</v>
      </c>
      <c r="DQ30" s="2495">
        <f t="shared" si="36"/>
        <v>20.210457647258721</v>
      </c>
      <c r="DR30" s="2495">
        <f t="shared" si="36"/>
        <v>4.490840948912008</v>
      </c>
      <c r="DS30" s="2495">
        <f t="shared" si="36"/>
        <v>2.0820614036977285</v>
      </c>
      <c r="DT30" s="2495">
        <f t="shared" si="36"/>
        <v>0.41986301205138016</v>
      </c>
      <c r="DU30" s="2495">
        <f t="shared" si="36"/>
        <v>16.02172333228998</v>
      </c>
      <c r="DV30" s="2495">
        <f t="shared" si="36"/>
        <v>3.0938542325244334</v>
      </c>
      <c r="DW30" s="2495">
        <f t="shared" si="36"/>
        <v>38.306057225344759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6.74</v>
      </c>
      <c r="C31" s="1143">
        <v>21</v>
      </c>
      <c r="D31" s="1143">
        <v>18</v>
      </c>
      <c r="E31" s="1142">
        <v>6.2</v>
      </c>
      <c r="F31" s="1143">
        <v>82</v>
      </c>
      <c r="G31" s="1143">
        <v>115</v>
      </c>
      <c r="H31" s="1149">
        <v>18.600000000000001</v>
      </c>
      <c r="I31" s="1144">
        <v>0.34399999999999997</v>
      </c>
      <c r="J31" s="2248"/>
      <c r="K31" s="1164">
        <v>6.07</v>
      </c>
      <c r="L31" s="922">
        <v>10</v>
      </c>
      <c r="M31" s="1165">
        <v>7.0999999999999994E-2</v>
      </c>
      <c r="N31" s="1478">
        <v>6.05</v>
      </c>
      <c r="O31" s="1479">
        <v>10</v>
      </c>
      <c r="P31" s="2244"/>
      <c r="Q31" s="1478">
        <v>6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4.1000000000000002E-2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1</v>
      </c>
      <c r="AR31" s="2535">
        <v>0.31</v>
      </c>
      <c r="AS31" s="2248"/>
      <c r="AT31" s="2230">
        <v>4.1000000000000002E-2</v>
      </c>
      <c r="AU31" s="2727">
        <v>3.7999999999999999E-2</v>
      </c>
      <c r="AV31" s="1125">
        <v>1</v>
      </c>
      <c r="AW31" s="2534">
        <v>0.26</v>
      </c>
      <c r="AX31" s="2248"/>
      <c r="AY31" s="2727">
        <v>3.1E-2</v>
      </c>
      <c r="AZ31" s="1125">
        <v>1</v>
      </c>
      <c r="BA31" s="2534">
        <v>0.33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10.25</v>
      </c>
      <c r="BZ31" s="2412">
        <f t="shared" ref="BZ31:DW31" si="37">IF(BZ30&gt;=0.1,AVERAGE(BZ$8,BZ$10,BZ$12,BZ$14,BZ$16,BZ$18,BZ$20,BZ$22,BZ$24,BZ$26,BZ$28),"")</f>
        <v>10.25</v>
      </c>
      <c r="CA31" s="2412">
        <f t="shared" si="37"/>
        <v>10.25</v>
      </c>
      <c r="CB31" s="2412">
        <f t="shared" si="37"/>
        <v>30.749999999999996</v>
      </c>
      <c r="CC31" s="2412">
        <f t="shared" si="37"/>
        <v>9.75</v>
      </c>
      <c r="CD31" s="2412">
        <f t="shared" si="37"/>
        <v>9.75</v>
      </c>
      <c r="CE31" s="2412">
        <f t="shared" si="37"/>
        <v>9.75</v>
      </c>
      <c r="CF31" s="2412">
        <f t="shared" si="37"/>
        <v>29.249999999999996</v>
      </c>
      <c r="CG31" s="2412" t="str">
        <f t="shared" si="37"/>
        <v/>
      </c>
      <c r="CH31" s="2412">
        <f t="shared" si="37"/>
        <v>8.94848</v>
      </c>
      <c r="CI31" s="2412" t="str">
        <f t="shared" si="37"/>
        <v/>
      </c>
      <c r="CJ31" s="2412">
        <f t="shared" si="37"/>
        <v>14.62716</v>
      </c>
      <c r="CK31" s="2412">
        <f t="shared" si="37"/>
        <v>23.57564</v>
      </c>
      <c r="CL31" s="2413">
        <f t="shared" si="37"/>
        <v>1.4834399999999999</v>
      </c>
      <c r="CM31" s="2511" t="s">
        <v>50</v>
      </c>
      <c r="CN31" s="2483">
        <f t="shared" si="37"/>
        <v>49.957480078611439</v>
      </c>
      <c r="CO31" s="2485">
        <f>AVERAGE(CO$8,CO$10,CO$12,CO$14,CO$16,CO$18,CO$20,CO$22,CO$24,CO$26,CO$28)</f>
        <v>3104.89275</v>
      </c>
      <c r="CP31" s="2485" t="str">
        <f t="shared" si="37"/>
        <v/>
      </c>
      <c r="CQ31" s="2485">
        <f t="shared" si="37"/>
        <v>507.5814977973568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1.447667876542529</v>
      </c>
      <c r="CY31" s="2412">
        <f t="shared" si="37"/>
        <v>1.5465993547885766</v>
      </c>
      <c r="CZ31" s="2412">
        <f t="shared" si="37"/>
        <v>1.5215993547885767</v>
      </c>
      <c r="DA31" s="2496">
        <f t="shared" si="37"/>
        <v>0.19608990178397906</v>
      </c>
      <c r="DB31" s="2496">
        <f t="shared" si="37"/>
        <v>0.20108990178397906</v>
      </c>
      <c r="DC31" s="2496">
        <f t="shared" si="37"/>
        <v>0.18082842239426419</v>
      </c>
      <c r="DD31" s="2496">
        <f t="shared" si="37"/>
        <v>0.16411113304487993</v>
      </c>
      <c r="DE31" s="2496">
        <f t="shared" si="37"/>
        <v>0.1390727341532095</v>
      </c>
      <c r="DF31" s="2496">
        <f t="shared" si="37"/>
        <v>0.1390727341532095</v>
      </c>
      <c r="DG31" s="2496">
        <f t="shared" si="37"/>
        <v>1.4082463672391019</v>
      </c>
      <c r="DH31" s="2412">
        <f t="shared" si="37"/>
        <v>3.625</v>
      </c>
      <c r="DI31" s="2496">
        <f t="shared" si="37"/>
        <v>6.9999177128885134E-2</v>
      </c>
      <c r="DJ31" s="2496">
        <f t="shared" si="37"/>
        <v>6.9999177128885134E-2</v>
      </c>
      <c r="DK31" s="2496">
        <f t="shared" si="37"/>
        <v>6.9999177128885134E-2</v>
      </c>
      <c r="DL31" s="2496">
        <f t="shared" si="37"/>
        <v>1.0898123914007576</v>
      </c>
      <c r="DM31" s="2496">
        <f t="shared" si="37"/>
        <v>0.50126913930504502</v>
      </c>
      <c r="DN31" s="2496">
        <f t="shared" si="37"/>
        <v>9.9825097462019285E-2</v>
      </c>
      <c r="DO31" s="2496">
        <f t="shared" si="37"/>
        <v>3.8022014635276911</v>
      </c>
      <c r="DP31" s="2496">
        <f t="shared" si="37"/>
        <v>0.70583249362098432</v>
      </c>
      <c r="DQ31" s="2496">
        <f t="shared" si="37"/>
        <v>5.0526144118146803</v>
      </c>
      <c r="DR31" s="2496">
        <f t="shared" si="37"/>
        <v>1.122710237228002</v>
      </c>
      <c r="DS31" s="2496">
        <f t="shared" si="37"/>
        <v>0.52051535092443213</v>
      </c>
      <c r="DT31" s="2496">
        <f t="shared" si="37"/>
        <v>0.10496575301284504</v>
      </c>
      <c r="DU31" s="2496">
        <f t="shared" si="37"/>
        <v>4.005430833072495</v>
      </c>
      <c r="DV31" s="2496">
        <f t="shared" si="37"/>
        <v>0.77346355813110834</v>
      </c>
      <c r="DW31" s="2506">
        <f t="shared" si="37"/>
        <v>9.5765143063361897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39.85</v>
      </c>
      <c r="C32" s="1327">
        <f t="shared" ref="C32:H32" si="40">SUM(C8:C31)</f>
        <v>122</v>
      </c>
      <c r="D32" s="1327">
        <f t="shared" si="40"/>
        <v>110</v>
      </c>
      <c r="E32" s="1327">
        <f t="shared" si="40"/>
        <v>35.72</v>
      </c>
      <c r="F32" s="1327">
        <f t="shared" si="40"/>
        <v>466</v>
      </c>
      <c r="G32" s="1327">
        <f t="shared" si="40"/>
        <v>653</v>
      </c>
      <c r="H32" s="1324">
        <f t="shared" si="40"/>
        <v>110.29999999999998</v>
      </c>
      <c r="I32" s="1155">
        <f t="shared" si="39"/>
        <v>1.94</v>
      </c>
      <c r="J32" s="1156">
        <f t="shared" ref="J32" si="41">SUM(J8:J31)</f>
        <v>6.5000000000000002E-2</v>
      </c>
      <c r="K32" s="1162">
        <f t="shared" si="39"/>
        <v>36.28</v>
      </c>
      <c r="L32" s="924">
        <f t="shared" si="39"/>
        <v>64</v>
      </c>
      <c r="M32" s="1163">
        <f t="shared" ref="M32:S32" si="42">SUM(M8:M31)</f>
        <v>0.36200000000000004</v>
      </c>
      <c r="N32" s="1480">
        <f t="shared" si="42"/>
        <v>36.199999999999996</v>
      </c>
      <c r="O32" s="1556">
        <f t="shared" si="42"/>
        <v>66</v>
      </c>
      <c r="P32" s="1481">
        <f t="shared" si="42"/>
        <v>0</v>
      </c>
      <c r="Q32" s="1480">
        <f t="shared" si="42"/>
        <v>35.909999999999997</v>
      </c>
      <c r="R32" s="1556">
        <f t="shared" si="42"/>
        <v>66</v>
      </c>
      <c r="S32" s="1481">
        <f t="shared" si="42"/>
        <v>0</v>
      </c>
      <c r="T32" s="1480">
        <f t="shared" si="39"/>
        <v>24.19</v>
      </c>
      <c r="U32" s="1480">
        <f t="shared" si="39"/>
        <v>1.4650000000000001</v>
      </c>
      <c r="V32" s="1556">
        <f t="shared" si="39"/>
        <v>16</v>
      </c>
      <c r="W32" s="1480">
        <f t="shared" ref="W32" si="43">SUM(W8:W31)</f>
        <v>2.4500000000000002</v>
      </c>
      <c r="X32" s="1482">
        <f t="shared" ref="X32:BU32" si="44">SUM(X8:X31)</f>
        <v>70.2</v>
      </c>
      <c r="Y32" s="1482">
        <f t="shared" si="44"/>
        <v>39.799999999999997</v>
      </c>
      <c r="Z32" s="1480">
        <f t="shared" si="44"/>
        <v>1.9682075471698113</v>
      </c>
      <c r="AA32" s="1481">
        <f t="shared" ref="AA32" si="45">SUM(AA8:AA31)</f>
        <v>0.23100000000000004</v>
      </c>
      <c r="AB32" s="1480">
        <f t="shared" si="44"/>
        <v>24.34</v>
      </c>
      <c r="AC32" s="1480">
        <f t="shared" si="44"/>
        <v>1.087</v>
      </c>
      <c r="AD32" s="1556">
        <f t="shared" si="44"/>
        <v>14</v>
      </c>
      <c r="AE32" s="1480">
        <f t="shared" si="44"/>
        <v>2.0300000000000002</v>
      </c>
      <c r="AF32" s="1482">
        <f t="shared" si="44"/>
        <v>71.300000000000011</v>
      </c>
      <c r="AG32" s="1482">
        <f t="shared" si="44"/>
        <v>39.799999999999997</v>
      </c>
      <c r="AH32" s="1480">
        <f t="shared" si="44"/>
        <v>2.0444654088050314</v>
      </c>
      <c r="AI32" s="1480">
        <f t="shared" si="44"/>
        <v>24.29</v>
      </c>
      <c r="AJ32" s="1495">
        <f t="shared" si="44"/>
        <v>1.204</v>
      </c>
      <c r="AK32" s="1559">
        <f t="shared" si="44"/>
        <v>14</v>
      </c>
      <c r="AL32" s="1495">
        <f t="shared" si="44"/>
        <v>1.95</v>
      </c>
      <c r="AM32" s="1496">
        <f t="shared" si="44"/>
        <v>71.2</v>
      </c>
      <c r="AN32" s="1496">
        <f t="shared" si="44"/>
        <v>40.299999999999997</v>
      </c>
      <c r="AO32" s="1495">
        <f t="shared" si="44"/>
        <v>1.9725925925925925</v>
      </c>
      <c r="AP32" s="1497">
        <f t="shared" si="44"/>
        <v>0.17699999999999999</v>
      </c>
      <c r="AQ32" s="1559">
        <f t="shared" si="44"/>
        <v>6</v>
      </c>
      <c r="AR32" s="1495">
        <f t="shared" si="44"/>
        <v>1.87</v>
      </c>
      <c r="AS32" s="1489">
        <f t="shared" si="44"/>
        <v>5.3999999999999999E-2</v>
      </c>
      <c r="AT32" s="1489">
        <f t="shared" ref="AT32" si="46">SUM(AT8:AT31)</f>
        <v>0.22700000000000004</v>
      </c>
      <c r="AU32" s="923">
        <f t="shared" si="44"/>
        <v>0.24000000000000002</v>
      </c>
      <c r="AV32" s="924">
        <f t="shared" si="44"/>
        <v>6</v>
      </c>
      <c r="AW32" s="923">
        <f t="shared" si="44"/>
        <v>1.87</v>
      </c>
      <c r="AX32" s="925">
        <f t="shared" si="44"/>
        <v>0</v>
      </c>
      <c r="AY32" s="923">
        <f t="shared" si="44"/>
        <v>0.188</v>
      </c>
      <c r="AZ32" s="924">
        <f t="shared" si="44"/>
        <v>6</v>
      </c>
      <c r="BA32" s="923">
        <f t="shared" si="44"/>
        <v>1.6800000000000002</v>
      </c>
      <c r="BB32" s="925">
        <f t="shared" si="44"/>
        <v>0</v>
      </c>
      <c r="BC32" s="923">
        <f t="shared" si="44"/>
        <v>43.620000000000005</v>
      </c>
      <c r="BD32" s="923">
        <f t="shared" si="44"/>
        <v>0.32500000000000001</v>
      </c>
      <c r="BE32" s="924">
        <f t="shared" si="44"/>
        <v>6</v>
      </c>
      <c r="BF32" s="928">
        <f t="shared" si="44"/>
        <v>26.1</v>
      </c>
      <c r="BG32" s="1103">
        <f t="shared" ref="BG32:BI32" si="47">SUM(BG8:BG31)</f>
        <v>102.49999999999999</v>
      </c>
      <c r="BH32" s="2542">
        <f t="shared" si="47"/>
        <v>50</v>
      </c>
      <c r="BI32" s="2542">
        <f t="shared" si="47"/>
        <v>62</v>
      </c>
      <c r="BJ32" s="1097">
        <f t="shared" si="44"/>
        <v>2.7E-2</v>
      </c>
      <c r="BK32" s="926">
        <f t="shared" si="44"/>
        <v>43.419999999999995</v>
      </c>
      <c r="BL32" s="923">
        <f t="shared" si="44"/>
        <v>0.313</v>
      </c>
      <c r="BM32" s="924">
        <f t="shared" si="44"/>
        <v>6</v>
      </c>
      <c r="BN32" s="1103">
        <f t="shared" si="44"/>
        <v>23.2</v>
      </c>
      <c r="BO32" s="1103">
        <f t="shared" ref="BO32:BT32" si="48">SUM(BO8:BO31)</f>
        <v>108.1</v>
      </c>
      <c r="BP32" s="2542">
        <f t="shared" si="48"/>
        <v>45</v>
      </c>
      <c r="BQ32" s="2542">
        <f t="shared" si="48"/>
        <v>64</v>
      </c>
      <c r="BR32" s="2419">
        <f t="shared" si="48"/>
        <v>0.03</v>
      </c>
      <c r="BS32" s="2517">
        <f t="shared" si="48"/>
        <v>24</v>
      </c>
      <c r="BT32" s="2517">
        <f t="shared" si="48"/>
        <v>22.8</v>
      </c>
      <c r="BU32" s="2517">
        <f t="shared" si="44"/>
        <v>19.3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49">IF(BZ30&gt;=0.1,MIN(BZ$8,BZ$10,BZ$12,BZ$14,BZ$16,BZ$18,BZ$20,BZ$22,BZ$24,BZ$26,BZ$28),"")</f>
        <v>9.8000000000000007</v>
      </c>
      <c r="CA32" s="903">
        <f t="shared" si="49"/>
        <v>9.8000000000000007</v>
      </c>
      <c r="CB32" s="903">
        <f t="shared" si="49"/>
        <v>29.4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9.3000000000000007</v>
      </c>
      <c r="CF32" s="903">
        <f t="shared" si="49"/>
        <v>27.9</v>
      </c>
      <c r="CG32" s="903" t="str">
        <f t="shared" si="49"/>
        <v/>
      </c>
      <c r="CH32" s="903">
        <f t="shared" si="49"/>
        <v>8.2641600000000004</v>
      </c>
      <c r="CI32" s="903" t="str">
        <f t="shared" si="49"/>
        <v/>
      </c>
      <c r="CJ32" s="903">
        <f t="shared" si="49"/>
        <v>12.565439999999999</v>
      </c>
      <c r="CK32" s="903">
        <f t="shared" si="49"/>
        <v>23.531039999999997</v>
      </c>
      <c r="CL32" s="2415">
        <f t="shared" si="49"/>
        <v>1.4543999999999999</v>
      </c>
      <c r="CM32" s="2511" t="s">
        <v>51</v>
      </c>
      <c r="CN32" s="2486">
        <f t="shared" si="49"/>
        <v>49.897709695124995</v>
      </c>
      <c r="CO32" s="2487">
        <f t="shared" si="49"/>
        <v>3012</v>
      </c>
      <c r="CP32" s="2487" t="str">
        <f t="shared" si="49"/>
        <v/>
      </c>
      <c r="CQ32" s="2487">
        <f t="shared" si="49"/>
        <v>491.62995594713658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</v>
      </c>
      <c r="CY32" s="903">
        <f t="shared" si="49"/>
        <v>1.5273914057036289</v>
      </c>
      <c r="CZ32" s="903">
        <f t="shared" si="49"/>
        <v>1.5</v>
      </c>
      <c r="DA32" s="2497">
        <f t="shared" si="49"/>
        <v>0.18627550535315701</v>
      </c>
      <c r="DB32" s="2497">
        <f t="shared" si="49"/>
        <v>0.18627550535315701</v>
      </c>
      <c r="DC32" s="2497">
        <f t="shared" si="49"/>
        <v>0.15522958779429749</v>
      </c>
      <c r="DD32" s="2497">
        <f t="shared" si="49"/>
        <v>0.15522958779429749</v>
      </c>
      <c r="DE32" s="2497">
        <f t="shared" si="49"/>
        <v>0.13194514962515289</v>
      </c>
      <c r="DF32" s="2497">
        <f t="shared" si="49"/>
        <v>0.13194514962515289</v>
      </c>
      <c r="DG32" s="2497">
        <f t="shared" si="49"/>
        <v>1.4076618229854692</v>
      </c>
      <c r="DH32" s="903">
        <f t="shared" si="49"/>
        <v>2</v>
      </c>
      <c r="DI32" s="2497">
        <f t="shared" si="49"/>
        <v>6.982649174777826E-2</v>
      </c>
      <c r="DJ32" s="2497">
        <f t="shared" si="49"/>
        <v>6.982649174777826E-2</v>
      </c>
      <c r="DK32" s="2497">
        <f t="shared" si="49"/>
        <v>6.982649174777826E-2</v>
      </c>
      <c r="DL32" s="2497">
        <f t="shared" si="49"/>
        <v>1.050549993820294</v>
      </c>
      <c r="DM32" s="2497">
        <f t="shared" si="49"/>
        <v>0.5</v>
      </c>
      <c r="DN32" s="2497">
        <f t="shared" si="49"/>
        <v>9.9157533735927839E-2</v>
      </c>
      <c r="DO32" s="2497">
        <f t="shared" si="49"/>
        <v>3.7963052279444613</v>
      </c>
      <c r="DP32" s="2497">
        <f t="shared" si="49"/>
        <v>0.69991407604354017</v>
      </c>
      <c r="DQ32" s="2497">
        <f t="shared" si="49"/>
        <v>5.0060600144353327</v>
      </c>
      <c r="DR32" s="2497">
        <f t="shared" si="49"/>
        <v>1.1000000000000001</v>
      </c>
      <c r="DS32" s="2497">
        <f t="shared" si="49"/>
        <v>0.50297061504482166</v>
      </c>
      <c r="DT32" s="2497">
        <f t="shared" si="49"/>
        <v>9.321722065497362E-2</v>
      </c>
      <c r="DU32" s="2497">
        <f t="shared" si="49"/>
        <v>3.978822825746732</v>
      </c>
      <c r="DV32" s="2497">
        <f t="shared" si="49"/>
        <v>0.75538495355332902</v>
      </c>
      <c r="DW32" s="2507">
        <f t="shared" si="49"/>
        <v>9.4399988843637708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14.265420560747664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1.4265420560747664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662">
        <f t="shared" si="50"/>
        <v>9.6</v>
      </c>
      <c r="GS32" s="1662">
        <f t="shared" si="50"/>
        <v>26.5</v>
      </c>
      <c r="GT32" s="1662">
        <f t="shared" si="50"/>
        <v>11.66</v>
      </c>
      <c r="GU32" s="1662">
        <f t="shared" si="50"/>
        <v>6.1</v>
      </c>
      <c r="GV32" s="1662">
        <f t="shared" si="50"/>
        <v>17.2</v>
      </c>
      <c r="GW32" s="1662">
        <f t="shared" si="50"/>
        <v>10</v>
      </c>
      <c r="GX32" s="1553">
        <f>MIN(GX8:GX31)</f>
        <v>1.1659999999999999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2">
        <f t="shared" si="51"/>
        <v>9.9</v>
      </c>
      <c r="HE32" s="1662">
        <f t="shared" si="51"/>
        <v>27.272727272727273</v>
      </c>
      <c r="HF32" s="1662">
        <f t="shared" si="51"/>
        <v>11.727272727272727</v>
      </c>
      <c r="HG32" s="1662">
        <f t="shared" si="51"/>
        <v>6.07</v>
      </c>
      <c r="HH32" s="1662">
        <f t="shared" si="51"/>
        <v>17.2</v>
      </c>
      <c r="HI32" s="1662">
        <f t="shared" si="51"/>
        <v>10</v>
      </c>
      <c r="HJ32" s="1553">
        <f>MIN(HJ8:HJ31)</f>
        <v>1.1727272727272726</v>
      </c>
      <c r="HK32" s="1534"/>
      <c r="HL32" s="1534"/>
      <c r="HM32" s="1535"/>
      <c r="HN32" s="1535">
        <f>MIN(HJ32,GX32,GL32)</f>
        <v>1.1659999999999999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6.6416666666666666</v>
      </c>
      <c r="C33" s="1328">
        <f t="shared" ref="C33:V33" si="52">IF(C32&lt;=0,"",AVERAGE(C8:C31))</f>
        <v>20.333333333333332</v>
      </c>
      <c r="D33" s="1328">
        <f t="shared" si="52"/>
        <v>18.333333333333332</v>
      </c>
      <c r="E33" s="1157">
        <f t="shared" si="52"/>
        <v>5.9533333333333331</v>
      </c>
      <c r="F33" s="1328">
        <f t="shared" si="52"/>
        <v>77.666666666666671</v>
      </c>
      <c r="G33" s="1328">
        <f t="shared" si="52"/>
        <v>108.83333333333333</v>
      </c>
      <c r="H33" s="1325">
        <f t="shared" si="52"/>
        <v>18.383333333333329</v>
      </c>
      <c r="I33" s="1369">
        <f t="shared" si="52"/>
        <v>0.32333333333333331</v>
      </c>
      <c r="J33" s="1369">
        <f>IF(J32&lt;=0.0001,"",AVERAGE(J8:J31))</f>
        <v>3.2500000000000001E-2</v>
      </c>
      <c r="K33" s="1157">
        <f t="shared" si="52"/>
        <v>6.0466666666666669</v>
      </c>
      <c r="L33" s="1328">
        <f t="shared" si="52"/>
        <v>10.666666666666666</v>
      </c>
      <c r="M33" s="1369">
        <f t="shared" si="52"/>
        <v>6.0333333333333343E-2</v>
      </c>
      <c r="N33" s="1484">
        <f t="shared" si="52"/>
        <v>6.0333333333333323</v>
      </c>
      <c r="O33" s="1557">
        <f t="shared" si="52"/>
        <v>11</v>
      </c>
      <c r="P33" s="1476" t="str">
        <f t="shared" si="52"/>
        <v/>
      </c>
      <c r="Q33" s="1484">
        <f t="shared" si="52"/>
        <v>5.9849999999999994</v>
      </c>
      <c r="R33" s="1557">
        <f t="shared" si="52"/>
        <v>11</v>
      </c>
      <c r="S33" s="1476" t="str">
        <f t="shared" si="52"/>
        <v/>
      </c>
      <c r="T33" s="1484">
        <f t="shared" si="52"/>
        <v>6.0475000000000003</v>
      </c>
      <c r="U33" s="1484">
        <f t="shared" si="52"/>
        <v>0.36625000000000002</v>
      </c>
      <c r="V33" s="1557">
        <f t="shared" si="52"/>
        <v>4</v>
      </c>
      <c r="W33" s="1484">
        <f t="shared" ref="W33" si="53">IF(W32&lt;=0,"",AVERAGE(W8:W31))</f>
        <v>0.61250000000000004</v>
      </c>
      <c r="X33" s="1476">
        <f t="shared" ref="X33:AR33" si="54">IF(X32&lt;=0,"",AVERAGE(X8:X31))</f>
        <v>17.55</v>
      </c>
      <c r="Y33" s="1476">
        <f t="shared" si="54"/>
        <v>9.9499999999999993</v>
      </c>
      <c r="Z33" s="1484">
        <f t="shared" si="54"/>
        <v>0.49205188679245282</v>
      </c>
      <c r="AA33" s="1483">
        <f t="shared" ref="AA33" si="55">IF(AA32&lt;=0,"",AVERAGE(AA8:AA31))</f>
        <v>3.8500000000000006E-2</v>
      </c>
      <c r="AB33" s="1484">
        <f t="shared" si="54"/>
        <v>6.085</v>
      </c>
      <c r="AC33" s="1484">
        <f t="shared" si="54"/>
        <v>0.27174999999999999</v>
      </c>
      <c r="AD33" s="1557">
        <f t="shared" si="54"/>
        <v>3.5</v>
      </c>
      <c r="AE33" s="1484">
        <f t="shared" si="54"/>
        <v>0.50750000000000006</v>
      </c>
      <c r="AF33" s="1476">
        <f t="shared" si="54"/>
        <v>17.825000000000003</v>
      </c>
      <c r="AG33" s="1476">
        <f t="shared" si="54"/>
        <v>9.9499999999999993</v>
      </c>
      <c r="AH33" s="1484">
        <f t="shared" si="54"/>
        <v>0.51111635220125784</v>
      </c>
      <c r="AI33" s="1484">
        <f t="shared" si="54"/>
        <v>6.0724999999999998</v>
      </c>
      <c r="AJ33" s="1495">
        <f t="shared" si="54"/>
        <v>0.30099999999999999</v>
      </c>
      <c r="AK33" s="1559">
        <f t="shared" si="54"/>
        <v>3.5</v>
      </c>
      <c r="AL33" s="1495">
        <f t="shared" si="54"/>
        <v>0.48749999999999999</v>
      </c>
      <c r="AM33" s="1496">
        <f t="shared" si="54"/>
        <v>17.8</v>
      </c>
      <c r="AN33" s="1496">
        <f t="shared" si="54"/>
        <v>10.074999999999999</v>
      </c>
      <c r="AO33" s="1495">
        <f t="shared" si="54"/>
        <v>0.49314814814814811</v>
      </c>
      <c r="AP33" s="1497">
        <f t="shared" si="54"/>
        <v>2.9499999999999998E-2</v>
      </c>
      <c r="AQ33" s="1559">
        <f t="shared" si="54"/>
        <v>1</v>
      </c>
      <c r="AR33" s="1495">
        <f t="shared" si="54"/>
        <v>0.3116666666666667</v>
      </c>
      <c r="AS33" s="2529">
        <f>IF(AS32&lt;=0.01,"",AVERAGE(AS8:AS31))</f>
        <v>2.7E-2</v>
      </c>
      <c r="AT33" s="2529">
        <f>IF(AT32&lt;=0.01,"",AVERAGE(AT8:AT31))</f>
        <v>3.7833333333333337E-2</v>
      </c>
      <c r="AU33" s="1157">
        <f>IF(AU32&lt;=0,"",AVERAGE(AU8:AU31))</f>
        <v>0.04</v>
      </c>
      <c r="AV33" s="1328">
        <f>IF(AV32&lt;=0,"",AVERAGE(AV8:AV31))</f>
        <v>1</v>
      </c>
      <c r="AW33" s="1157">
        <f>IF(AW32&lt;=0,"",AVERAGE(AW8:AW31))</f>
        <v>0.3116666666666667</v>
      </c>
      <c r="AX33" s="1369" t="str">
        <f>IF(AX32&lt;=0.01,"",AVERAGE(AX8:AX31))</f>
        <v/>
      </c>
      <c r="AY33" s="1157">
        <f>IF(AY32&lt;=0,"",AVERAGE(AY8:AY31))</f>
        <v>3.1333333333333331E-2</v>
      </c>
      <c r="AZ33" s="1328">
        <f>IF(AZ32&lt;=0,"",AVERAGE(AZ8:AZ31))</f>
        <v>1</v>
      </c>
      <c r="BA33" s="1157">
        <f>IF(BA32&lt;=0,"",AVERAGE(BA8:BA31))</f>
        <v>0.28000000000000003</v>
      </c>
      <c r="BB33" s="1369" t="str">
        <f>IF(BB32&lt;=0.01,"",AVERAGE(BB8:BB31))</f>
        <v/>
      </c>
      <c r="BC33" s="1157">
        <f>IF(BC32&lt;=0,"",AVERAGE(BC8:BC31))</f>
        <v>7.2700000000000005</v>
      </c>
      <c r="BD33" s="1157">
        <f>IF(BD32&lt;=0,"",AVERAGE(BD8:BD31))</f>
        <v>5.4166666666666669E-2</v>
      </c>
      <c r="BE33" s="1328">
        <f>IF(BE32&lt;=0,"",AVERAGE(BE8:BE31))</f>
        <v>1</v>
      </c>
      <c r="BF33" s="1157">
        <f>IF(BF32&lt;=0,"",AVERAGE(BF8:BF31))</f>
        <v>4.3500000000000005</v>
      </c>
      <c r="BG33" s="1325">
        <f t="shared" ref="BG33:BI33" si="56">IF(BG32&lt;=0,"",AVERAGE(BG8:BG31))</f>
        <v>17.083333333333332</v>
      </c>
      <c r="BH33" s="1328">
        <f t="shared" si="56"/>
        <v>25</v>
      </c>
      <c r="BI33" s="1328">
        <f t="shared" si="56"/>
        <v>31</v>
      </c>
      <c r="BJ33" s="1369">
        <f>IF(BJ32&lt;=0.01,"",AVERAGE(BJ8:BJ31))</f>
        <v>1.35E-2</v>
      </c>
      <c r="BK33" s="1157">
        <f>IF(BK32&lt;=0,"",AVERAGE(BK8:BK31))</f>
        <v>7.2366666666666655</v>
      </c>
      <c r="BL33" s="1157">
        <f>IF(BL32&lt;=0,"",AVERAGE(BL8:BL31))</f>
        <v>5.2166666666666667E-2</v>
      </c>
      <c r="BM33" s="1328">
        <f>IF(BM32&lt;=0,"",AVERAGE(BM8:BM31))</f>
        <v>1</v>
      </c>
      <c r="BN33" s="1325">
        <f>IF(BN32&lt;=0,"",AVERAGE(BN8:BN31))</f>
        <v>3.8666666666666667</v>
      </c>
      <c r="BO33" s="1325">
        <f t="shared" ref="BO33:BQ33" si="57">IF(BO32&lt;=0,"",AVERAGE(BO8:BO31))</f>
        <v>18.016666666666666</v>
      </c>
      <c r="BP33" s="1328">
        <f t="shared" si="57"/>
        <v>22.5</v>
      </c>
      <c r="BQ33" s="1328">
        <f t="shared" si="57"/>
        <v>32</v>
      </c>
      <c r="BR33" s="2523">
        <f t="shared" ref="BR33:BT33" si="58">IF(BR32&lt;=0.01,"",AVERAGE(BR8:BR31))</f>
        <v>1.4999999999999999E-2</v>
      </c>
      <c r="BS33" s="2420">
        <f t="shared" si="58"/>
        <v>4</v>
      </c>
      <c r="BT33" s="2420">
        <f t="shared" si="58"/>
        <v>3.8000000000000003</v>
      </c>
      <c r="BU33" s="2420">
        <f>IF(BU32&lt;=0.01,"",AVERAGE(BU8:BU31))</f>
        <v>3.2166666666666668</v>
      </c>
      <c r="BV33" s="2947"/>
      <c r="BW33" s="2948"/>
      <c r="BX33" s="2434" t="s">
        <v>52</v>
      </c>
      <c r="BY33" s="2416">
        <f>IF(BY30&gt;=0.1,MAX(BY8,BY10,BY12,BY14,BY16,BY18,BY20,BY22,BY24,BY26,BY28),"")</f>
        <v>10.7</v>
      </c>
      <c r="BZ33" s="2417">
        <f t="shared" ref="BZ33:DW33" si="59">IF(BZ30&gt;=0.1,MAX(BZ$8,BZ$10,BZ$12,BZ$14,BZ$16,BZ$18,BZ$20,BZ$22,BZ$24,BZ$26,BZ$28),"")</f>
        <v>10.7</v>
      </c>
      <c r="CA33" s="2417">
        <f t="shared" si="59"/>
        <v>10.7</v>
      </c>
      <c r="CB33" s="2417">
        <f t="shared" si="59"/>
        <v>32.099999999999994</v>
      </c>
      <c r="CC33" s="2417">
        <f t="shared" si="59"/>
        <v>10.199999999999999</v>
      </c>
      <c r="CD33" s="2417">
        <f t="shared" si="59"/>
        <v>10.199999999999999</v>
      </c>
      <c r="CE33" s="2417">
        <f t="shared" si="59"/>
        <v>10.199999999999999</v>
      </c>
      <c r="CF33" s="2417">
        <f t="shared" si="59"/>
        <v>30.599999999999998</v>
      </c>
      <c r="CG33" s="2417" t="str">
        <f t="shared" si="59"/>
        <v/>
      </c>
      <c r="CH33" s="2417">
        <f t="shared" si="59"/>
        <v>10.9656</v>
      </c>
      <c r="CI33" s="2417" t="str">
        <f t="shared" si="59"/>
        <v/>
      </c>
      <c r="CJ33" s="2417">
        <f t="shared" si="59"/>
        <v>15.3216</v>
      </c>
      <c r="CK33" s="2417">
        <f t="shared" si="59"/>
        <v>23.6</v>
      </c>
      <c r="CL33" s="2418">
        <f t="shared" si="59"/>
        <v>1.5249600000000001</v>
      </c>
      <c r="CM33" s="2511" t="s">
        <v>52</v>
      </c>
      <c r="CN33" s="2488">
        <f t="shared" si="59"/>
        <v>50</v>
      </c>
      <c r="CO33" s="2489">
        <f t="shared" si="59"/>
        <v>3135.857</v>
      </c>
      <c r="CP33" s="2489" t="str">
        <f t="shared" si="59"/>
        <v/>
      </c>
      <c r="CQ33" s="2489">
        <f t="shared" si="59"/>
        <v>523.34801762114535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1.5273914057036289</v>
      </c>
      <c r="CY33" s="2417">
        <f t="shared" si="59"/>
        <v>1.6</v>
      </c>
      <c r="CZ33" s="2417">
        <f t="shared" si="59"/>
        <v>1.5316146077470492</v>
      </c>
      <c r="DA33" s="2498">
        <f t="shared" si="59"/>
        <v>0.2</v>
      </c>
      <c r="DB33" s="2498">
        <f t="shared" si="59"/>
        <v>0.22</v>
      </c>
      <c r="DC33" s="2498">
        <f t="shared" si="59"/>
        <v>0.19904205089137961</v>
      </c>
      <c r="DD33" s="2498">
        <f t="shared" si="59"/>
        <v>0.1706074721926111</v>
      </c>
      <c r="DE33" s="2498">
        <f t="shared" si="59"/>
        <v>0.14217289349384257</v>
      </c>
      <c r="DF33" s="2498">
        <f t="shared" si="59"/>
        <v>0.14217289349384257</v>
      </c>
      <c r="DG33" s="2498">
        <f t="shared" si="59"/>
        <v>1.41</v>
      </c>
      <c r="DH33" s="2417">
        <f t="shared" si="59"/>
        <v>5.5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7.034372501998401E-2</v>
      </c>
      <c r="DL33" s="2498">
        <f t="shared" si="59"/>
        <v>1.1043497858913682</v>
      </c>
      <c r="DM33" s="2498">
        <f t="shared" si="59"/>
        <v>0.50297061504482166</v>
      </c>
      <c r="DN33" s="2498">
        <f t="shared" si="59"/>
        <v>0.10098532237622143</v>
      </c>
      <c r="DO33" s="2498">
        <f t="shared" si="59"/>
        <v>3.8161953982218408</v>
      </c>
      <c r="DP33" s="2498">
        <f t="shared" si="59"/>
        <v>0.72350182239685723</v>
      </c>
      <c r="DQ33" s="2498">
        <f t="shared" si="59"/>
        <v>5.0999999999999996</v>
      </c>
      <c r="DR33" s="2498">
        <f t="shared" si="59"/>
        <v>1.1370658756643184</v>
      </c>
      <c r="DS33" s="2498">
        <f t="shared" si="59"/>
        <v>0.56000000000000005</v>
      </c>
      <c r="DT33" s="2498">
        <f t="shared" si="59"/>
        <v>0.11332289569820325</v>
      </c>
      <c r="DU33" s="2498">
        <f t="shared" si="59"/>
        <v>4.021450253271623</v>
      </c>
      <c r="DV33" s="2498">
        <f t="shared" si="59"/>
        <v>0.8</v>
      </c>
      <c r="DW33" s="2508">
        <f t="shared" si="59"/>
        <v>9.7260594566172163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5.64</v>
      </c>
      <c r="F34" s="1328">
        <f t="shared" si="60"/>
        <v>75</v>
      </c>
      <c r="G34" s="1328">
        <f t="shared" si="60"/>
        <v>105</v>
      </c>
      <c r="H34" s="1325">
        <f t="shared" si="60"/>
        <v>18.100000000000001</v>
      </c>
      <c r="I34" s="1369">
        <f t="shared" si="60"/>
        <v>0.29199999999999998</v>
      </c>
      <c r="J34" s="1369">
        <f>IF(J32&lt;=0.001,"",MIN(J8:J31))</f>
        <v>2.8000000000000001E-2</v>
      </c>
      <c r="K34" s="1157">
        <f t="shared" si="60"/>
        <v>5.98</v>
      </c>
      <c r="L34" s="1328">
        <f t="shared" si="60"/>
        <v>10</v>
      </c>
      <c r="M34" s="1369">
        <f t="shared" si="60"/>
        <v>4.5999999999999999E-2</v>
      </c>
      <c r="N34" s="1484">
        <f t="shared" si="60"/>
        <v>5.96</v>
      </c>
      <c r="O34" s="1557">
        <f t="shared" si="60"/>
        <v>10</v>
      </c>
      <c r="P34" s="1476" t="str">
        <f t="shared" si="60"/>
        <v/>
      </c>
      <c r="Q34" s="1484">
        <f t="shared" si="60"/>
        <v>5.95</v>
      </c>
      <c r="R34" s="1557">
        <f t="shared" si="60"/>
        <v>10</v>
      </c>
      <c r="S34" s="1476" t="str">
        <f t="shared" si="60"/>
        <v/>
      </c>
      <c r="T34" s="1484">
        <f t="shared" si="60"/>
        <v>5.99</v>
      </c>
      <c r="U34" s="1484">
        <f t="shared" si="60"/>
        <v>0.29799999999999999</v>
      </c>
      <c r="V34" s="1557">
        <f t="shared" si="60"/>
        <v>4</v>
      </c>
      <c r="W34" s="1484">
        <f t="shared" ref="W34" si="61">IF(W32&lt;=0,"",MIN(W8:W31))</f>
        <v>0.55000000000000004</v>
      </c>
      <c r="X34" s="1476">
        <f t="shared" ref="X34:AR34" si="62">IF(X32&lt;=0,"",MIN(X8:X31))</f>
        <v>17</v>
      </c>
      <c r="Y34" s="1476">
        <f t="shared" si="62"/>
        <v>9.6</v>
      </c>
      <c r="Z34" s="1484">
        <f t="shared" si="62"/>
        <v>0.42503144654088049</v>
      </c>
      <c r="AA34" s="1483">
        <f t="shared" ref="AA34" si="63">IF(AA32&lt;=0,"",MIN(AA8:AA31))</f>
        <v>3.2000000000000001E-2</v>
      </c>
      <c r="AB34" s="1484">
        <f t="shared" si="62"/>
        <v>6.03</v>
      </c>
      <c r="AC34" s="1484">
        <f t="shared" si="62"/>
        <v>0.21</v>
      </c>
      <c r="AD34" s="1557">
        <f t="shared" si="62"/>
        <v>3</v>
      </c>
      <c r="AE34" s="1484">
        <f t="shared" si="62"/>
        <v>0.44</v>
      </c>
      <c r="AF34" s="1476">
        <f t="shared" si="62"/>
        <v>17.2</v>
      </c>
      <c r="AG34" s="1476">
        <f t="shared" si="62"/>
        <v>9.6</v>
      </c>
      <c r="AH34" s="1484">
        <f t="shared" si="62"/>
        <v>0.49735849056603776</v>
      </c>
      <c r="AI34" s="1484">
        <f t="shared" si="62"/>
        <v>6.05</v>
      </c>
      <c r="AJ34" s="1495">
        <f t="shared" si="62"/>
        <v>0.254</v>
      </c>
      <c r="AK34" s="1559">
        <f t="shared" si="62"/>
        <v>3</v>
      </c>
      <c r="AL34" s="1495">
        <f t="shared" si="62"/>
        <v>0.43</v>
      </c>
      <c r="AM34" s="1496">
        <f t="shared" si="62"/>
        <v>17.2</v>
      </c>
      <c r="AN34" s="1496">
        <f t="shared" si="62"/>
        <v>9.8000000000000007</v>
      </c>
      <c r="AO34" s="1495">
        <f t="shared" si="62"/>
        <v>0.48296296296296298</v>
      </c>
      <c r="AP34" s="1497">
        <f t="shared" si="62"/>
        <v>2.7E-2</v>
      </c>
      <c r="AQ34" s="1559">
        <f t="shared" si="62"/>
        <v>1</v>
      </c>
      <c r="AR34" s="1495">
        <f t="shared" si="62"/>
        <v>0.2</v>
      </c>
      <c r="AS34" s="2529">
        <f>IF(AS32&lt;=0.01,"",MIN(AS8:AS31))</f>
        <v>1.4E-2</v>
      </c>
      <c r="AT34" s="2529">
        <f>IF(AT32&lt;=0.01,"",MIN(AT8:AT31))</f>
        <v>3.5000000000000003E-2</v>
      </c>
      <c r="AU34" s="1157">
        <f>IF(AU32&lt;=0,"",MIN(AU8:AU31))</f>
        <v>3.1E-2</v>
      </c>
      <c r="AV34" s="1328">
        <f>IF(AV32&lt;=0,"",MIN(AV8:AV31))</f>
        <v>1</v>
      </c>
      <c r="AW34" s="1157">
        <f>IF(AW32&lt;=0,"",MIN(AW8:AW31))</f>
        <v>0.26</v>
      </c>
      <c r="AX34" s="1369" t="str">
        <f>IF(AX32&lt;=0.01,"",MIN(AX8:AX31))</f>
        <v/>
      </c>
      <c r="AY34" s="1157">
        <f>IF(AY32&lt;=0,"",MIN(AY8:AY31))</f>
        <v>2.9000000000000001E-2</v>
      </c>
      <c r="AZ34" s="1328">
        <f>IF(AZ32&lt;=0,"",MIN(AZ8:AZ31))</f>
        <v>1</v>
      </c>
      <c r="BA34" s="1157">
        <f>IF(BA32&lt;=0,"",MIN(BA8:BA31))</f>
        <v>0.22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16.5</v>
      </c>
      <c r="BH34" s="1328">
        <f t="shared" si="64"/>
        <v>24</v>
      </c>
      <c r="BI34" s="1328">
        <f t="shared" si="64"/>
        <v>30</v>
      </c>
      <c r="BJ34" s="1369">
        <f>IF(BJ32&lt;=0.01,"",MIN(BJ8:BJ31))</f>
        <v>1.2999999999999999E-2</v>
      </c>
      <c r="BK34" s="1157">
        <f>IF(BK32&lt;=0,"",MIN(BK8:BK31))</f>
        <v>7.08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5">IF(BO32&lt;=0,"",MIN(BO8:BO31))</f>
        <v>17</v>
      </c>
      <c r="BP34" s="1328">
        <f t="shared" si="65"/>
        <v>22</v>
      </c>
      <c r="BQ34" s="1328">
        <f t="shared" si="65"/>
        <v>32</v>
      </c>
      <c r="BR34" s="2523">
        <f t="shared" ref="BR34:BT34" si="66">IF(BR32&lt;=0.01,"",MIN(BR8:BR31))</f>
        <v>1.2999999999999999E-2</v>
      </c>
      <c r="BS34" s="2420">
        <f t="shared" si="66"/>
        <v>3.7</v>
      </c>
      <c r="BT34" s="2420">
        <f t="shared" si="66"/>
        <v>3.7</v>
      </c>
      <c r="BU34" s="2476">
        <f>IF(BU32&lt;=0.01,"",MIN(BU8:BU31))</f>
        <v>1.7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25280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1280</v>
      </c>
      <c r="CY34" s="2440">
        <f t="shared" si="67"/>
        <v>1360</v>
      </c>
      <c r="CZ34" s="2440">
        <f t="shared" si="67"/>
        <v>1340</v>
      </c>
      <c r="DA34" s="2440">
        <f t="shared" si="67"/>
        <v>2120</v>
      </c>
      <c r="DB34" s="2440">
        <f t="shared" si="67"/>
        <v>2160</v>
      </c>
      <c r="DC34" s="2440">
        <f t="shared" si="67"/>
        <v>1960</v>
      </c>
      <c r="DD34" s="2440">
        <f t="shared" si="67"/>
        <v>1760</v>
      </c>
      <c r="DE34" s="2440">
        <f t="shared" si="67"/>
        <v>1500</v>
      </c>
      <c r="DF34" s="2440">
        <f t="shared" si="67"/>
        <v>1500</v>
      </c>
      <c r="DG34" s="2440">
        <f t="shared" si="67"/>
        <v>2960</v>
      </c>
      <c r="DH34" s="2440">
        <f t="shared" si="67"/>
        <v>0</v>
      </c>
      <c r="DI34" s="2440">
        <f t="shared" si="67"/>
        <v>5180</v>
      </c>
      <c r="DJ34" s="2440">
        <f t="shared" si="67"/>
        <v>5180</v>
      </c>
      <c r="DK34" s="2440">
        <f t="shared" si="67"/>
        <v>5180</v>
      </c>
      <c r="DL34" s="2502">
        <f t="shared" si="67"/>
        <v>371</v>
      </c>
      <c r="DM34" s="2440">
        <f t="shared" si="67"/>
        <v>451</v>
      </c>
      <c r="DN34" s="2440">
        <f t="shared" si="67"/>
        <v>54</v>
      </c>
      <c r="DO34" s="2440">
        <f t="shared" si="67"/>
        <v>5950</v>
      </c>
      <c r="DP34" s="2440">
        <f t="shared" si="67"/>
        <v>1216</v>
      </c>
      <c r="DQ34" s="2440">
        <f t="shared" si="67"/>
        <v>1350</v>
      </c>
      <c r="DR34" s="2440">
        <f t="shared" si="67"/>
        <v>190</v>
      </c>
      <c r="DS34" s="2440">
        <f t="shared" si="67"/>
        <v>234</v>
      </c>
      <c r="DT34" s="2440">
        <f t="shared" si="67"/>
        <v>28</v>
      </c>
      <c r="DU34" s="2440">
        <f t="shared" si="67"/>
        <v>3210</v>
      </c>
      <c r="DV34" s="2440">
        <f t="shared" si="67"/>
        <v>653</v>
      </c>
      <c r="DW34" s="2440">
        <f t="shared" si="67"/>
        <v>1280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6.74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6.2</v>
      </c>
      <c r="F35" s="1329">
        <f t="shared" si="68"/>
        <v>82</v>
      </c>
      <c r="G35" s="1329">
        <f t="shared" si="68"/>
        <v>115</v>
      </c>
      <c r="H35" s="1326">
        <f t="shared" si="68"/>
        <v>18.600000000000001</v>
      </c>
      <c r="I35" s="1370">
        <f t="shared" si="68"/>
        <v>0.34399999999999997</v>
      </c>
      <c r="J35" s="1370">
        <f>IF(J32&lt;=0.001,"",MAX(J8:J31))</f>
        <v>3.6999999999999998E-2</v>
      </c>
      <c r="K35" s="1158">
        <f t="shared" si="68"/>
        <v>6.08</v>
      </c>
      <c r="L35" s="1329">
        <f t="shared" si="68"/>
        <v>12</v>
      </c>
      <c r="M35" s="1370">
        <f t="shared" si="68"/>
        <v>7.0999999999999994E-2</v>
      </c>
      <c r="N35" s="1485">
        <f t="shared" si="68"/>
        <v>6.08</v>
      </c>
      <c r="O35" s="1558">
        <f t="shared" si="68"/>
        <v>12</v>
      </c>
      <c r="P35" s="1477" t="str">
        <f t="shared" si="68"/>
        <v/>
      </c>
      <c r="Q35" s="1485">
        <f t="shared" si="68"/>
        <v>6.01</v>
      </c>
      <c r="R35" s="1558">
        <f t="shared" si="68"/>
        <v>12</v>
      </c>
      <c r="S35" s="1477" t="str">
        <f t="shared" si="68"/>
        <v/>
      </c>
      <c r="T35" s="1485">
        <f t="shared" si="68"/>
        <v>6.13</v>
      </c>
      <c r="U35" s="1485">
        <f t="shared" si="68"/>
        <v>0.44900000000000001</v>
      </c>
      <c r="V35" s="1558">
        <f t="shared" si="68"/>
        <v>4</v>
      </c>
      <c r="W35" s="1485">
        <f t="shared" ref="W35" si="69">IF(W32&lt;=0,"",MAX(W8:W31))</f>
        <v>0.67</v>
      </c>
      <c r="X35" s="1477">
        <f t="shared" ref="X35:AR35" si="70">IF(X32&lt;=0,"",MAX(X8:X31))</f>
        <v>17.8</v>
      </c>
      <c r="Y35" s="1477">
        <f t="shared" si="70"/>
        <v>10.7</v>
      </c>
      <c r="Z35" s="1485">
        <f t="shared" si="70"/>
        <v>0.5405974842767296</v>
      </c>
      <c r="AA35" s="1486">
        <f t="shared" ref="AA35" si="71">IF(AA32&lt;=0,"",MAX(AA8:AA31))</f>
        <v>4.1000000000000002E-2</v>
      </c>
      <c r="AB35" s="1485">
        <f t="shared" si="70"/>
        <v>6.12</v>
      </c>
      <c r="AC35" s="1485">
        <f t="shared" si="70"/>
        <v>0.308</v>
      </c>
      <c r="AD35" s="1558">
        <f t="shared" si="70"/>
        <v>4</v>
      </c>
      <c r="AE35" s="1485">
        <f t="shared" si="70"/>
        <v>0.54</v>
      </c>
      <c r="AF35" s="1477">
        <f t="shared" si="70"/>
        <v>18.5</v>
      </c>
      <c r="AG35" s="1477">
        <f t="shared" si="70"/>
        <v>10.7</v>
      </c>
      <c r="AH35" s="1485">
        <f t="shared" si="70"/>
        <v>0.5405974842767296</v>
      </c>
      <c r="AI35" s="1485">
        <f t="shared" si="70"/>
        <v>6.09</v>
      </c>
      <c r="AJ35" s="1495">
        <f t="shared" si="70"/>
        <v>0.32</v>
      </c>
      <c r="AK35" s="1559">
        <f t="shared" si="70"/>
        <v>4</v>
      </c>
      <c r="AL35" s="1495">
        <f t="shared" si="70"/>
        <v>0.57999999999999996</v>
      </c>
      <c r="AM35" s="1496">
        <f t="shared" si="70"/>
        <v>18.5</v>
      </c>
      <c r="AN35" s="1496">
        <f t="shared" si="70"/>
        <v>10.7</v>
      </c>
      <c r="AO35" s="1495">
        <f t="shared" si="70"/>
        <v>0.51629629629629625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0.39</v>
      </c>
      <c r="AS35" s="2530">
        <f>IF(AS32&lt;=0.01,"",MAX(AS8:AS31))</f>
        <v>0.04</v>
      </c>
      <c r="AT35" s="2530">
        <f>IF(AT32&lt;=0.01,"",MAX(AT8:AT31))</f>
        <v>4.1000000000000002E-2</v>
      </c>
      <c r="AU35" s="1158">
        <f>IF(AU32&lt;=0,"",MAX(AU8:AU31))</f>
        <v>0.05</v>
      </c>
      <c r="AV35" s="1329">
        <f>IF(AV32&lt;=0,"",MAX(AV8:AV31))</f>
        <v>1</v>
      </c>
      <c r="AW35" s="1158">
        <f>IF(AW32&lt;=0,"",MAX(AW8:AW31))</f>
        <v>0.39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0.33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2">IF(BG32&lt;=0,"",MAX(BG8:BG31))</f>
        <v>17.600000000000001</v>
      </c>
      <c r="BH35" s="1329">
        <f t="shared" si="72"/>
        <v>26</v>
      </c>
      <c r="BI35" s="1329">
        <f t="shared" si="72"/>
        <v>32</v>
      </c>
      <c r="BJ35" s="1370">
        <f>IF(BJ32&lt;=0.01,"",MAX(BJ8:BJ31))</f>
        <v>1.4E-2</v>
      </c>
      <c r="BK35" s="1158">
        <f>IF(BK32&lt;=0,"",MAX(BK8:BK31))</f>
        <v>7.31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18.899999999999999</v>
      </c>
      <c r="BP35" s="1329">
        <f t="shared" si="73"/>
        <v>23</v>
      </c>
      <c r="BQ35" s="1329">
        <f t="shared" si="73"/>
        <v>32</v>
      </c>
      <c r="BR35" s="2524">
        <f t="shared" ref="BR35:BT35" si="74">IF(BR32&lt;=0.01,"",MAX(BR8:BR31))</f>
        <v>1.7000000000000001E-2</v>
      </c>
      <c r="BS35" s="2421">
        <f t="shared" si="74"/>
        <v>4.4000000000000004</v>
      </c>
      <c r="BT35" s="2421">
        <f t="shared" si="74"/>
        <v>3.9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6320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320</v>
      </c>
      <c r="CY35" s="2438">
        <f t="shared" si="75"/>
        <v>340</v>
      </c>
      <c r="CZ35" s="2438">
        <f t="shared" si="75"/>
        <v>335</v>
      </c>
      <c r="DA35" s="2438">
        <f t="shared" si="75"/>
        <v>530</v>
      </c>
      <c r="DB35" s="2438">
        <f t="shared" si="75"/>
        <v>540</v>
      </c>
      <c r="DC35" s="2438">
        <f t="shared" si="75"/>
        <v>490</v>
      </c>
      <c r="DD35" s="2438">
        <f t="shared" si="75"/>
        <v>440</v>
      </c>
      <c r="DE35" s="2438">
        <f t="shared" si="75"/>
        <v>375</v>
      </c>
      <c r="DF35" s="2438">
        <f t="shared" si="75"/>
        <v>375</v>
      </c>
      <c r="DG35" s="2438">
        <f t="shared" si="75"/>
        <v>740</v>
      </c>
      <c r="DH35" s="2438" t="str">
        <f t="shared" si="75"/>
        <v/>
      </c>
      <c r="DI35" s="2438">
        <f t="shared" si="75"/>
        <v>1295</v>
      </c>
      <c r="DJ35" s="2438">
        <f t="shared" si="75"/>
        <v>1295</v>
      </c>
      <c r="DK35" s="2438">
        <f t="shared" si="75"/>
        <v>1295</v>
      </c>
      <c r="DL35" s="2503">
        <f t="shared" si="75"/>
        <v>92.75</v>
      </c>
      <c r="DM35" s="2438">
        <f t="shared" si="75"/>
        <v>112.75</v>
      </c>
      <c r="DN35" s="2438">
        <f t="shared" si="75"/>
        <v>13.5</v>
      </c>
      <c r="DO35" s="2438">
        <f t="shared" si="75"/>
        <v>1487.5</v>
      </c>
      <c r="DP35" s="2438">
        <f t="shared" si="75"/>
        <v>304</v>
      </c>
      <c r="DQ35" s="2438">
        <f t="shared" si="75"/>
        <v>337.5</v>
      </c>
      <c r="DR35" s="2438">
        <f t="shared" si="75"/>
        <v>47.5</v>
      </c>
      <c r="DS35" s="2438">
        <f t="shared" si="75"/>
        <v>58.5</v>
      </c>
      <c r="DT35" s="2438">
        <f t="shared" si="75"/>
        <v>7</v>
      </c>
      <c r="DU35" s="2438">
        <f t="shared" si="75"/>
        <v>802.5</v>
      </c>
      <c r="DV35" s="2438">
        <f t="shared" si="75"/>
        <v>163.25</v>
      </c>
      <c r="DW35" s="2468">
        <f t="shared" si="75"/>
        <v>320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6.0216666666666656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10.888888888888888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0.44900000000000001</v>
      </c>
      <c r="Z36" s="931"/>
      <c r="AA36" s="931"/>
      <c r="AB36" s="1623" t="s">
        <v>515</v>
      </c>
      <c r="AC36" s="1624"/>
      <c r="AD36" s="1624"/>
      <c r="AE36" s="2968">
        <f>MIN(AE34,W34,AL34)</f>
        <v>0.43</v>
      </c>
      <c r="AF36" s="2968"/>
      <c r="AG36" s="2968"/>
      <c r="AH36" s="2968"/>
      <c r="AI36" s="2968"/>
      <c r="AJ36" s="2969"/>
      <c r="AK36" s="1491">
        <f>IF(T32&lt;=0,"",AVERAGE(T33,AB33,AI33))</f>
        <v>6.0683333333333325</v>
      </c>
      <c r="AL36" s="1492"/>
      <c r="AM36" s="1625"/>
      <c r="AN36" s="1625"/>
      <c r="AO36" s="1625"/>
      <c r="AP36" s="1493">
        <f>MAX(AP35,AU35,AY35)</f>
        <v>0.05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0.05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280</v>
      </c>
      <c r="CY36" s="2439">
        <f t="shared" si="76"/>
        <v>320</v>
      </c>
      <c r="CZ36" s="2439">
        <f t="shared" si="76"/>
        <v>320</v>
      </c>
      <c r="DA36" s="2439">
        <f t="shared" si="76"/>
        <v>480</v>
      </c>
      <c r="DB36" s="2439">
        <f t="shared" si="76"/>
        <v>480</v>
      </c>
      <c r="DC36" s="2439">
        <f t="shared" si="76"/>
        <v>400</v>
      </c>
      <c r="DD36" s="2439">
        <f t="shared" si="76"/>
        <v>400</v>
      </c>
      <c r="DE36" s="2439">
        <f t="shared" si="76"/>
        <v>340</v>
      </c>
      <c r="DF36" s="2439">
        <f t="shared" si="76"/>
        <v>340</v>
      </c>
      <c r="DG36" s="2439">
        <f t="shared" si="76"/>
        <v>740</v>
      </c>
      <c r="DH36" s="2439" t="str">
        <f t="shared" si="76"/>
        <v/>
      </c>
      <c r="DI36" s="2439">
        <f t="shared" si="76"/>
        <v>1240</v>
      </c>
      <c r="DJ36" s="2439">
        <f t="shared" si="76"/>
        <v>1240</v>
      </c>
      <c r="DK36" s="2439">
        <f t="shared" si="76"/>
        <v>1240</v>
      </c>
      <c r="DL36" s="2504">
        <f t="shared" si="76"/>
        <v>85</v>
      </c>
      <c r="DM36" s="2439">
        <f t="shared" si="76"/>
        <v>107</v>
      </c>
      <c r="DN36" s="2439">
        <f t="shared" si="76"/>
        <v>13</v>
      </c>
      <c r="DO36" s="2439">
        <f t="shared" si="76"/>
        <v>1440</v>
      </c>
      <c r="DP36" s="2439">
        <f t="shared" si="76"/>
        <v>295</v>
      </c>
      <c r="DQ36" s="2439">
        <f t="shared" si="76"/>
        <v>325</v>
      </c>
      <c r="DR36" s="2439">
        <f t="shared" si="76"/>
        <v>44</v>
      </c>
      <c r="DS36" s="2439">
        <f t="shared" si="76"/>
        <v>54</v>
      </c>
      <c r="DT36" s="2439">
        <f t="shared" si="76"/>
        <v>6</v>
      </c>
      <c r="DU36" s="2439">
        <f t="shared" si="76"/>
        <v>750</v>
      </c>
      <c r="DV36" s="2439">
        <f t="shared" si="76"/>
        <v>154</v>
      </c>
      <c r="DW36" s="2469">
        <f t="shared" si="76"/>
        <v>310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6560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350</v>
      </c>
      <c r="CY37" s="2441">
        <f t="shared" si="77"/>
        <v>350</v>
      </c>
      <c r="CZ37" s="2441">
        <f t="shared" si="77"/>
        <v>350</v>
      </c>
      <c r="DA37" s="2441">
        <f t="shared" si="77"/>
        <v>560</v>
      </c>
      <c r="DB37" s="2441">
        <f t="shared" si="77"/>
        <v>560</v>
      </c>
      <c r="DC37" s="2441">
        <f t="shared" si="77"/>
        <v>560</v>
      </c>
      <c r="DD37" s="2441">
        <f t="shared" si="77"/>
        <v>480</v>
      </c>
      <c r="DE37" s="2441">
        <f t="shared" si="77"/>
        <v>400</v>
      </c>
      <c r="DF37" s="2441">
        <f t="shared" si="77"/>
        <v>400</v>
      </c>
      <c r="DG37" s="2441">
        <f t="shared" si="77"/>
        <v>740</v>
      </c>
      <c r="DH37" s="2441" t="str">
        <f t="shared" si="77"/>
        <v/>
      </c>
      <c r="DI37" s="2441">
        <f t="shared" si="77"/>
        <v>1350</v>
      </c>
      <c r="DJ37" s="2441">
        <f t="shared" si="77"/>
        <v>1350</v>
      </c>
      <c r="DK37" s="2441">
        <f t="shared" si="77"/>
        <v>1350</v>
      </c>
      <c r="DL37" s="2505">
        <f t="shared" si="77"/>
        <v>98</v>
      </c>
      <c r="DM37" s="2441">
        <f t="shared" si="77"/>
        <v>118</v>
      </c>
      <c r="DN37" s="2441">
        <f t="shared" si="77"/>
        <v>14</v>
      </c>
      <c r="DO37" s="2441">
        <f t="shared" si="77"/>
        <v>1530</v>
      </c>
      <c r="DP37" s="2441">
        <f t="shared" si="77"/>
        <v>313</v>
      </c>
      <c r="DQ37" s="2441">
        <f t="shared" si="77"/>
        <v>350</v>
      </c>
      <c r="DR37" s="2441">
        <f t="shared" si="77"/>
        <v>50</v>
      </c>
      <c r="DS37" s="2441">
        <f t="shared" si="77"/>
        <v>60</v>
      </c>
      <c r="DT37" s="2441">
        <f t="shared" si="77"/>
        <v>8</v>
      </c>
      <c r="DU37" s="2441">
        <f t="shared" si="77"/>
        <v>850</v>
      </c>
      <c r="DV37" s="2441">
        <f t="shared" si="77"/>
        <v>172</v>
      </c>
      <c r="DW37" s="2470">
        <f t="shared" si="77"/>
        <v>330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9.5289999999999999</v>
      </c>
      <c r="BX40" s="2994"/>
      <c r="BY40" s="905" t="s">
        <v>53</v>
      </c>
      <c r="BZ40" s="905"/>
      <c r="CA40" s="2942">
        <f>(CJ40-CG40)/1000</f>
        <v>6.0000000000000001E-3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'7'!CJ40</f>
        <v>23827676</v>
      </c>
      <c r="CH40" s="2936"/>
      <c r="CI40" s="906" t="s">
        <v>55</v>
      </c>
      <c r="CJ40" s="2988">
        <f t="shared" ref="CJ40:CJ48" si="78">CQ51</f>
        <v>23827682</v>
      </c>
      <c r="CK40" s="2988"/>
      <c r="CL40" s="2333"/>
      <c r="CM40" s="1667" t="s">
        <v>543</v>
      </c>
      <c r="CN40" s="2761">
        <f>VLOOKUP($B$1,'[1]Bulk Tanks'!$C$3:$V$9967,2,0)</f>
        <v>4871</v>
      </c>
      <c r="CO40" s="2761">
        <f>VLOOKUP($B$1,'[1]Bulk Tanks'!$C$3:$V$9967,3,0)</f>
        <v>8648</v>
      </c>
      <c r="CP40" s="2761">
        <f>VLOOKUP($B$1,'[1]Bulk Tanks'!$C$3:$V$9967,4,0)</f>
        <v>8648</v>
      </c>
      <c r="CQ40" s="2761">
        <f>VLOOKUP($B$1,'[1]Bulk Tanks'!$C$3:$V$9967,5,0)</f>
        <v>7558</v>
      </c>
      <c r="CR40" s="2761">
        <f>VLOOKUP($B$1,'[1]Bulk Tanks'!$C$3:$V$9967,6,0)</f>
        <v>7558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9">IF($GL$32=$HN$32,GF32,IF($GX$32=$HN$32,GR32,IF($HJ$32=$HN$32,HD32,"")))</f>
        <v>9.6</v>
      </c>
      <c r="GS40" s="1664">
        <f t="shared" si="79"/>
        <v>26.5</v>
      </c>
      <c r="GT40" s="1664">
        <f t="shared" si="79"/>
        <v>11.66</v>
      </c>
      <c r="GU40" s="1664">
        <f t="shared" si="79"/>
        <v>6.1</v>
      </c>
      <c r="GV40" s="1664">
        <f t="shared" si="79"/>
        <v>17.2</v>
      </c>
      <c r="GW40" s="1664">
        <f t="shared" si="79"/>
        <v>10</v>
      </c>
      <c r="GX40" s="1665">
        <f t="shared" si="79"/>
        <v>1.1659999999999999</v>
      </c>
    </row>
    <row r="41" spans="1:208" ht="34.5" customHeight="1" thickBot="1" x14ac:dyDescent="0.35">
      <c r="BV41" s="533" t="s">
        <v>48</v>
      </c>
      <c r="BW41" s="2995">
        <f>CA42+CA43</f>
        <v>16.875999999999998</v>
      </c>
      <c r="BX41" s="2995"/>
      <c r="BY41" s="908" t="s">
        <v>53</v>
      </c>
      <c r="BZ41" s="908"/>
      <c r="CA41" s="2942">
        <f t="shared" ref="CA41:CA47" si="80">(CJ41-CG41)/1000</f>
        <v>9.5229999999999997</v>
      </c>
      <c r="CB41" s="2942"/>
      <c r="CC41" s="499"/>
      <c r="CD41" s="1630" t="s">
        <v>494</v>
      </c>
      <c r="CE41" s="1630"/>
      <c r="CF41" s="909" t="s">
        <v>54</v>
      </c>
      <c r="CG41" s="2936">
        <f>'7'!CJ41</f>
        <v>44915304</v>
      </c>
      <c r="CH41" s="2936"/>
      <c r="CI41" s="906" t="s">
        <v>55</v>
      </c>
      <c r="CJ41" s="2988">
        <f t="shared" si="78"/>
        <v>44924827</v>
      </c>
      <c r="CK41" s="2988"/>
      <c r="CL41" s="2333"/>
      <c r="CM41" s="1668" t="s">
        <v>544</v>
      </c>
      <c r="CN41" s="2762">
        <f>VLOOKUP($B$1,'[1]Bulk Tanks'!$C$3:$V$9967,8,0)</f>
        <v>6240</v>
      </c>
      <c r="CO41" s="2762">
        <f>VLOOKUP($B$1,'[1]Bulk Tanks'!$C$3:$V$9967,9,0)</f>
        <v>7880</v>
      </c>
      <c r="CP41" s="2762">
        <f>VLOOKUP($B$1,'[1]Bulk Tanks'!$C$3:$V$9967,10,0)</f>
        <v>7880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31.116</v>
      </c>
      <c r="BX42" s="2995"/>
      <c r="BY42" s="908" t="s">
        <v>53</v>
      </c>
      <c r="BZ42" s="908"/>
      <c r="CA42" s="2942">
        <f t="shared" si="80"/>
        <v>5.52</v>
      </c>
      <c r="CB42" s="2942"/>
      <c r="CC42" s="499"/>
      <c r="CD42" s="1630" t="s">
        <v>56</v>
      </c>
      <c r="CE42" s="1630"/>
      <c r="CF42" s="1631" t="s">
        <v>54</v>
      </c>
      <c r="CG42" s="2936">
        <f>'7'!CJ42</f>
        <v>10669854</v>
      </c>
      <c r="CH42" s="2936"/>
      <c r="CI42" s="906" t="s">
        <v>55</v>
      </c>
      <c r="CJ42" s="2988">
        <f t="shared" si="78"/>
        <v>10675374</v>
      </c>
      <c r="CK42" s="2988"/>
      <c r="CL42" s="2333"/>
      <c r="CM42" s="2767" t="s">
        <v>545</v>
      </c>
      <c r="CN42" s="2824">
        <f>VLOOKUP($B$1,'[1]Bulk Tanks'!$C$3:$V$9967,11,0)</f>
        <v>21</v>
      </c>
      <c r="CO42" s="2825"/>
      <c r="CP42" s="2824">
        <f>VLOOKUP($B$1,'[1]Bulk Tanks'!$C$3:$V$9967,12,0)</f>
        <v>32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11.356</v>
      </c>
      <c r="CB43" s="2942"/>
      <c r="CC43" s="499"/>
      <c r="CD43" s="1630" t="s">
        <v>495</v>
      </c>
      <c r="CE43" s="1630"/>
      <c r="CF43" s="1631" t="s">
        <v>54</v>
      </c>
      <c r="CG43" s="2936">
        <f>'7'!CJ43</f>
        <v>34755595</v>
      </c>
      <c r="CH43" s="2936"/>
      <c r="CI43" s="906" t="s">
        <v>55</v>
      </c>
      <c r="CJ43" s="2988">
        <f t="shared" si="78"/>
        <v>34766951</v>
      </c>
      <c r="CK43" s="2988"/>
      <c r="CL43" s="2333"/>
      <c r="CM43" s="2767" t="s">
        <v>123</v>
      </c>
      <c r="CN43" s="2917">
        <f>VLOOKUP($B$1,'[1]Bulk Tanks'!$C$3:$V$9967,13,0)</f>
        <v>1238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10.28</v>
      </c>
      <c r="CB44" s="2942"/>
      <c r="CC44" s="499"/>
      <c r="CD44" s="1630" t="s">
        <v>57</v>
      </c>
      <c r="CE44" s="1630"/>
      <c r="CF44" s="1631" t="s">
        <v>54</v>
      </c>
      <c r="CG44" s="2936">
        <f>'7'!CJ44</f>
        <v>31848460</v>
      </c>
      <c r="CH44" s="2936"/>
      <c r="CI44" s="906" t="s">
        <v>55</v>
      </c>
      <c r="CJ44" s="2988">
        <f t="shared" si="78"/>
        <v>31858740</v>
      </c>
      <c r="CK44" s="2988"/>
      <c r="CL44" s="2333"/>
      <c r="CM44" s="2767" t="s">
        <v>90</v>
      </c>
      <c r="CN44" s="2917">
        <f>VLOOKUP($B$1,'[1]Bulk Tanks'!$C$3:$V$9967,14,0)</f>
        <v>2400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10.404</v>
      </c>
      <c r="CB45" s="2942"/>
      <c r="CC45" s="499"/>
      <c r="CD45" s="1630" t="s">
        <v>58</v>
      </c>
      <c r="CE45" s="1630"/>
      <c r="CF45" s="1631" t="s">
        <v>54</v>
      </c>
      <c r="CG45" s="2936">
        <f>'7'!CJ45</f>
        <v>31811000</v>
      </c>
      <c r="CH45" s="2936"/>
      <c r="CI45" s="906" t="s">
        <v>55</v>
      </c>
      <c r="CJ45" s="2988">
        <f t="shared" si="78"/>
        <v>31821404</v>
      </c>
      <c r="CK45" s="2988"/>
      <c r="CL45" s="2333"/>
      <c r="CM45" s="1668" t="s">
        <v>546</v>
      </c>
      <c r="CN45" s="2928">
        <f>VLOOKUP($B$1,'[1]Bulk Tanks'!$C$3:$V$9967,15,0)</f>
        <v>10.5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10.432</v>
      </c>
      <c r="CB46" s="2942"/>
      <c r="CC46" s="499"/>
      <c r="CD46" s="1630" t="s">
        <v>59</v>
      </c>
      <c r="CE46" s="1630"/>
      <c r="CF46" s="1631" t="s">
        <v>54</v>
      </c>
      <c r="CG46" s="2936">
        <f>'7'!CJ46</f>
        <v>8444468</v>
      </c>
      <c r="CH46" s="2936"/>
      <c r="CI46" s="906" t="s">
        <v>55</v>
      </c>
      <c r="CJ46" s="2988">
        <f t="shared" si="78"/>
        <v>8454900</v>
      </c>
      <c r="CK46" s="2988"/>
      <c r="CL46" s="2333"/>
      <c r="CM46" s="1668" t="s">
        <v>273</v>
      </c>
      <c r="CN46" s="2917">
        <f>VLOOKUP($B$1,'[1]Bulk Tanks'!$C$3:$V$9967,16,0)</f>
        <v>2448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0.66500000000000004</v>
      </c>
      <c r="CB47" s="2942"/>
      <c r="CC47" s="499"/>
      <c r="CD47" s="1630" t="s">
        <v>62</v>
      </c>
      <c r="CE47" s="1630"/>
      <c r="CF47" s="1631" t="s">
        <v>54</v>
      </c>
      <c r="CG47" s="2936">
        <f>'7'!CJ47</f>
        <v>1942460</v>
      </c>
      <c r="CH47" s="2936"/>
      <c r="CI47" s="906" t="s">
        <v>55</v>
      </c>
      <c r="CJ47" s="2988">
        <f t="shared" si="78"/>
        <v>1943125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0.79503999999906227</v>
      </c>
      <c r="CB48" s="2942"/>
      <c r="CC48" s="499"/>
      <c r="CD48" s="1630" t="s">
        <v>496</v>
      </c>
      <c r="CE48" s="1630"/>
      <c r="CF48" s="1631" t="s">
        <v>54</v>
      </c>
      <c r="CG48" s="2936">
        <f>'7'!CJ48</f>
        <v>9245.8176500000009</v>
      </c>
      <c r="CH48" s="2936"/>
      <c r="CI48" s="906" t="s">
        <v>55</v>
      </c>
      <c r="CJ48" s="2988">
        <f t="shared" si="78"/>
        <v>9246.6126899999999</v>
      </c>
      <c r="CK48" s="2988"/>
      <c r="CL48" s="2322"/>
      <c r="CM48" s="1668" t="s">
        <v>264</v>
      </c>
      <c r="CN48" s="2928">
        <f>VLOOKUP($B$1,'[1]Bulk Tanks'!$C$3:$V$9967,18,0)</f>
        <v>10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523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23827682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44924827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10675374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34766951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31858740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31821404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8454900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1943125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9246.6126899999999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DG10" sqref="DG1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75" zoomScaleNormal="75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Q12" sqref="BQ1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'8'!B1:L1+1</f>
        <v>43564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20</v>
      </c>
      <c r="AW1" s="2976"/>
      <c r="AX1" s="2962">
        <v>16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4</v>
      </c>
      <c r="AW2" s="2962"/>
      <c r="AX2" s="2962">
        <v>5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20</v>
      </c>
      <c r="BY2" s="2986"/>
      <c r="BZ2" s="2985">
        <f>AX1</f>
        <v>16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20</v>
      </c>
      <c r="DO2" s="2986"/>
      <c r="DP2" s="2987">
        <f>BZ2</f>
        <v>16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4</v>
      </c>
      <c r="BY3" s="2986"/>
      <c r="BZ3" s="2999">
        <f>AX2</f>
        <v>5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4</v>
      </c>
      <c r="DO3" s="2986"/>
      <c r="DP3" s="2987">
        <f>BZ3</f>
        <v>5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43564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43564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43564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43564.009589930552</v>
      </c>
      <c r="BW8" s="2423" t="s">
        <v>1203</v>
      </c>
      <c r="BX8" s="742">
        <v>60</v>
      </c>
      <c r="BY8" s="743">
        <v>10.7</v>
      </c>
      <c r="BZ8" s="744">
        <v>10.7</v>
      </c>
      <c r="CA8" s="745">
        <v>10.7</v>
      </c>
      <c r="CB8" s="746">
        <v>32.099999999999994</v>
      </c>
      <c r="CC8" s="747">
        <v>10.199999999999999</v>
      </c>
      <c r="CD8" s="744">
        <v>10.199999999999999</v>
      </c>
      <c r="CE8" s="748">
        <v>10.199999999999999</v>
      </c>
      <c r="CF8" s="748">
        <v>30.599999999999998</v>
      </c>
      <c r="CG8" s="749" t="s">
        <v>1204</v>
      </c>
      <c r="CH8" s="748">
        <v>8.2641600000000004</v>
      </c>
      <c r="CI8" s="750" t="s">
        <v>1110</v>
      </c>
      <c r="CJ8" s="751">
        <v>15.3216</v>
      </c>
      <c r="CK8" s="745">
        <v>23.585760000000001</v>
      </c>
      <c r="CL8" s="2339">
        <v>1.4543999999999999</v>
      </c>
      <c r="CM8" s="2336">
        <v>43564.009589930552</v>
      </c>
      <c r="CN8" s="2285">
        <v>49.966105309660378</v>
      </c>
      <c r="CO8" s="752">
        <v>3135.857</v>
      </c>
      <c r="CP8" s="1209">
        <v>0</v>
      </c>
      <c r="CQ8" s="753">
        <v>523.34801762114535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1.5273914057036289</v>
      </c>
      <c r="CY8" s="755">
        <v>1.5273914057036289</v>
      </c>
      <c r="CZ8" s="756">
        <v>1.5273914057036289</v>
      </c>
      <c r="DA8" s="757">
        <v>0.19904205089137961</v>
      </c>
      <c r="DB8" s="757">
        <v>0.19904205089137961</v>
      </c>
      <c r="DC8" s="757">
        <v>0.19904205089137961</v>
      </c>
      <c r="DD8" s="757">
        <v>0.1706074721926111</v>
      </c>
      <c r="DE8" s="757">
        <v>0.14217289349384257</v>
      </c>
      <c r="DF8" s="758">
        <v>0.14217289349384257</v>
      </c>
      <c r="DG8" s="1251">
        <v>1.4076618229854692</v>
      </c>
      <c r="DH8" s="748">
        <v>2</v>
      </c>
      <c r="DI8" s="1233">
        <v>6.982649174777826E-2</v>
      </c>
      <c r="DJ8" s="757">
        <v>6.982649174777826E-2</v>
      </c>
      <c r="DK8" s="759">
        <v>6.982649174777826E-2</v>
      </c>
      <c r="DL8" s="2499">
        <v>1.1043497858913682</v>
      </c>
      <c r="DM8" s="757">
        <v>0.50105297108767921</v>
      </c>
      <c r="DN8" s="757">
        <v>9.9157533735927839E-2</v>
      </c>
      <c r="DO8" s="757">
        <v>3.7963052279444613</v>
      </c>
      <c r="DP8" s="757">
        <v>0.69991407604354017</v>
      </c>
      <c r="DQ8" s="759">
        <v>5.0060600144353327</v>
      </c>
      <c r="DR8" s="2499">
        <v>1.1268875366238451</v>
      </c>
      <c r="DS8" s="757">
        <v>0.5095453943264534</v>
      </c>
      <c r="DT8" s="757">
        <v>0.11332289569820325</v>
      </c>
      <c r="DU8" s="757">
        <v>4.021450253271623</v>
      </c>
      <c r="DV8" s="757">
        <v>0.76923463948555204</v>
      </c>
      <c r="DW8" s="759">
        <v>9.4399988843637708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3">
        <v>0.39</v>
      </c>
      <c r="V9" s="2294">
        <v>4</v>
      </c>
      <c r="W9" s="2295">
        <v>0.57999999999999996</v>
      </c>
      <c r="X9" s="2296">
        <v>17</v>
      </c>
      <c r="Y9" s="2443">
        <v>10.8</v>
      </c>
      <c r="Z9" s="2297">
        <f>IF(T9&lt;=0,"",GO9+0.12)</f>
        <v>0.54452830188679247</v>
      </c>
      <c r="AA9" s="2526"/>
      <c r="AB9" s="2298">
        <v>6.06</v>
      </c>
      <c r="AC9" s="2733">
        <v>0.27800000000000002</v>
      </c>
      <c r="AD9" s="2299">
        <v>4</v>
      </c>
      <c r="AE9" s="2630">
        <v>0.54</v>
      </c>
      <c r="AF9" s="2296">
        <v>19</v>
      </c>
      <c r="AG9" s="2443">
        <v>10.8</v>
      </c>
      <c r="AH9" s="2561">
        <f>IF(AE9&lt;=0,"",HA9+0.12)</f>
        <v>0.54452830188679247</v>
      </c>
      <c r="AI9" s="2298">
        <v>6.05</v>
      </c>
      <c r="AJ9" s="2733">
        <v>0.32700000000000001</v>
      </c>
      <c r="AK9" s="2299">
        <v>3</v>
      </c>
      <c r="AL9" s="2295">
        <v>0.5</v>
      </c>
      <c r="AM9" s="2296">
        <v>19</v>
      </c>
      <c r="AN9" s="2443">
        <v>10.8</v>
      </c>
      <c r="AO9" s="2561">
        <f>IF(AI9&lt;=0,"",HM9+0.12)</f>
        <v>0.52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7.22</v>
      </c>
      <c r="BD9" s="2295">
        <v>5.2999999999999999E-2</v>
      </c>
      <c r="BE9" s="2299">
        <v>1</v>
      </c>
      <c r="BF9" s="2295">
        <v>4</v>
      </c>
      <c r="BG9" s="2443">
        <v>17.5</v>
      </c>
      <c r="BH9" s="2537"/>
      <c r="BI9" s="2537"/>
      <c r="BJ9" s="2292"/>
      <c r="BK9" s="2293">
        <v>7.23</v>
      </c>
      <c r="BL9" s="2295">
        <v>4.8000000000000001E-2</v>
      </c>
      <c r="BM9" s="2299">
        <v>1</v>
      </c>
      <c r="BN9" s="2296">
        <v>4</v>
      </c>
      <c r="BO9" s="2443">
        <v>18</v>
      </c>
      <c r="BP9" s="2537"/>
      <c r="BQ9" s="2537"/>
      <c r="BR9" s="2519"/>
      <c r="BS9" s="2459">
        <v>4.0999999999999996</v>
      </c>
      <c r="BT9" s="2443">
        <v>4.0999999999999996</v>
      </c>
      <c r="BU9" s="2513">
        <v>1.7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6560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350</v>
      </c>
      <c r="CZ9" s="2273">
        <v>350</v>
      </c>
      <c r="DA9" s="2280">
        <v>560</v>
      </c>
      <c r="DB9" s="2280">
        <v>560</v>
      </c>
      <c r="DC9" s="2280">
        <v>560</v>
      </c>
      <c r="DD9" s="2280">
        <v>480</v>
      </c>
      <c r="DE9" s="2280">
        <v>400</v>
      </c>
      <c r="DF9" s="2281">
        <v>400</v>
      </c>
      <c r="DG9" s="2280">
        <v>740</v>
      </c>
      <c r="DH9" s="2282"/>
      <c r="DI9" s="2283">
        <v>1350</v>
      </c>
      <c r="DJ9" s="2280">
        <v>1350</v>
      </c>
      <c r="DK9" s="2282">
        <v>1350</v>
      </c>
      <c r="DL9" s="2500">
        <v>98</v>
      </c>
      <c r="DM9" s="2280">
        <v>118</v>
      </c>
      <c r="DN9" s="2280">
        <v>14</v>
      </c>
      <c r="DO9" s="2280">
        <v>1530</v>
      </c>
      <c r="DP9" s="2280">
        <v>313</v>
      </c>
      <c r="DQ9" s="2282">
        <v>350</v>
      </c>
      <c r="DR9" s="2275">
        <v>50</v>
      </c>
      <c r="DS9" s="2280">
        <v>60</v>
      </c>
      <c r="DT9" s="2280">
        <v>8</v>
      </c>
      <c r="DU9" s="2280">
        <v>850</v>
      </c>
      <c r="DV9" s="2280">
        <v>172</v>
      </c>
      <c r="DW9" s="2282">
        <v>330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10.8</v>
      </c>
      <c r="GG9" s="1686">
        <f t="shared" si="1"/>
        <v>23.555555555555554</v>
      </c>
      <c r="GH9" s="1684">
        <f t="shared" si="2"/>
        <v>13.662222222222221</v>
      </c>
      <c r="GI9" s="1701">
        <f t="shared" si="3"/>
        <v>6.06</v>
      </c>
      <c r="GJ9" s="1701">
        <f t="shared" si="4"/>
        <v>17</v>
      </c>
      <c r="GK9" s="1687">
        <f t="shared" si="5"/>
        <v>10</v>
      </c>
      <c r="GL9" s="1688">
        <f t="shared" si="6"/>
        <v>1.366222222222222</v>
      </c>
      <c r="GM9" s="1689">
        <f t="shared" si="7"/>
        <v>15</v>
      </c>
      <c r="GN9" s="1689">
        <f t="shared" si="8"/>
        <v>6.5</v>
      </c>
      <c r="GO9" s="1690">
        <f t="shared" si="9"/>
        <v>0.42452830188679247</v>
      </c>
      <c r="GP9" s="1512">
        <v>4.1666666666666664E-2</v>
      </c>
      <c r="GQ9" s="1691">
        <f t="shared" ref="GQ9:GQ31" si="31">IF(AE9&lt;=0,"",AE9)</f>
        <v>0.54</v>
      </c>
      <c r="GR9" s="1692">
        <f t="shared" si="10"/>
        <v>10.8</v>
      </c>
      <c r="GS9" s="1693">
        <f t="shared" si="11"/>
        <v>23.555555555555554</v>
      </c>
      <c r="GT9" s="1694">
        <f t="shared" si="12"/>
        <v>12.72</v>
      </c>
      <c r="GU9" s="1693">
        <f t="shared" si="13"/>
        <v>6.06</v>
      </c>
      <c r="GV9" s="1693">
        <f t="shared" si="14"/>
        <v>19</v>
      </c>
      <c r="GW9" s="1695">
        <f t="shared" si="15"/>
        <v>10</v>
      </c>
      <c r="GX9" s="1688">
        <f t="shared" si="16"/>
        <v>1.272</v>
      </c>
      <c r="GY9" s="1696">
        <f t="shared" si="17"/>
        <v>15</v>
      </c>
      <c r="GZ9" s="1696">
        <f t="shared" si="18"/>
        <v>6.5</v>
      </c>
      <c r="HA9" s="1697">
        <f t="shared" si="19"/>
        <v>0.42452830188679247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10.8</v>
      </c>
      <c r="HE9" s="1693">
        <f t="shared" si="21"/>
        <v>25</v>
      </c>
      <c r="HF9" s="1694">
        <f t="shared" si="22"/>
        <v>12.5</v>
      </c>
      <c r="HG9" s="1693">
        <f t="shared" si="23"/>
        <v>6.05</v>
      </c>
      <c r="HH9" s="1693">
        <f t="shared" si="24"/>
        <v>19</v>
      </c>
      <c r="HI9" s="1695">
        <f t="shared" si="25"/>
        <v>10</v>
      </c>
      <c r="HJ9" s="1694">
        <f t="shared" si="26"/>
        <v>1.25</v>
      </c>
      <c r="HK9" s="1698">
        <f t="shared" si="27"/>
        <v>15</v>
      </c>
      <c r="HL9" s="1698">
        <f t="shared" si="28"/>
        <v>6.5</v>
      </c>
      <c r="HM9" s="1699">
        <f t="shared" si="29"/>
        <v>0.4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43564.349546759258</v>
      </c>
      <c r="BW10" s="2423" t="s">
        <v>1203</v>
      </c>
      <c r="BX10" s="742">
        <v>41</v>
      </c>
      <c r="BY10" s="743">
        <v>10.7</v>
      </c>
      <c r="BZ10" s="744">
        <v>10.7</v>
      </c>
      <c r="CA10" s="745">
        <v>10.7</v>
      </c>
      <c r="CB10" s="746">
        <v>32.099999999999994</v>
      </c>
      <c r="CC10" s="747">
        <v>10.199999999999999</v>
      </c>
      <c r="CD10" s="744">
        <v>10.199999999999999</v>
      </c>
      <c r="CE10" s="748">
        <v>10.199999999999999</v>
      </c>
      <c r="CF10" s="748">
        <v>30.599999999999998</v>
      </c>
      <c r="CG10" s="749" t="s">
        <v>1204</v>
      </c>
      <c r="CH10" s="748">
        <v>12.21552</v>
      </c>
      <c r="CI10" s="750" t="s">
        <v>1110</v>
      </c>
      <c r="CJ10" s="751">
        <v>17.029440000000001</v>
      </c>
      <c r="CK10" s="745">
        <v>29.244959999999999</v>
      </c>
      <c r="CL10" s="2341">
        <v>1.4543999999999999</v>
      </c>
      <c r="CM10" s="2338">
        <v>43564.349546759258</v>
      </c>
      <c r="CN10" s="2285">
        <v>49.966105309660378</v>
      </c>
      <c r="CO10" s="752">
        <v>3873.7058000000002</v>
      </c>
      <c r="CP10" s="1209">
        <v>0</v>
      </c>
      <c r="CQ10" s="753">
        <v>523.34801762114535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1.5710311601523042</v>
      </c>
      <c r="CY10" s="755">
        <v>1.6583106690496545</v>
      </c>
      <c r="CZ10" s="756">
        <v>1.6583106690496545</v>
      </c>
      <c r="DA10" s="757">
        <v>0.18482476154199537</v>
      </c>
      <c r="DB10" s="757">
        <v>0.18482476154199537</v>
      </c>
      <c r="DC10" s="757">
        <v>0.1706074721926111</v>
      </c>
      <c r="DD10" s="757">
        <v>0.14217289349384257</v>
      </c>
      <c r="DE10" s="757">
        <v>0.12795560414445833</v>
      </c>
      <c r="DF10" s="758">
        <v>0.12795560414445833</v>
      </c>
      <c r="DG10" s="1251">
        <v>1.4076618229854692</v>
      </c>
      <c r="DH10" s="748">
        <v>3</v>
      </c>
      <c r="DI10" s="1233">
        <v>6.8274791931160955E-2</v>
      </c>
      <c r="DJ10" s="757">
        <v>6.8274791931160955E-2</v>
      </c>
      <c r="DK10" s="759">
        <v>7.0343725019984024E-2</v>
      </c>
      <c r="DL10" s="2499">
        <v>1.1268875366238451</v>
      </c>
      <c r="DM10" s="757">
        <v>0.50105297108767921</v>
      </c>
      <c r="DN10" s="757">
        <v>9.9157533735927839E-2</v>
      </c>
      <c r="DO10" s="757">
        <v>3.8007511162567345</v>
      </c>
      <c r="DP10" s="757">
        <v>0.71556710649818789</v>
      </c>
      <c r="DQ10" s="759">
        <v>5.0775751574986945</v>
      </c>
      <c r="DR10" s="2499">
        <v>1.1268875366238451</v>
      </c>
      <c r="DS10" s="757">
        <v>0.5095453943264534</v>
      </c>
      <c r="DT10" s="757">
        <v>9.9157533735927839E-2</v>
      </c>
      <c r="DU10" s="757">
        <v>3.9772814208032137</v>
      </c>
      <c r="DV10" s="757">
        <v>0.76029005065432465</v>
      </c>
      <c r="DW10" s="759">
        <v>9.4399988843637708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22</v>
      </c>
      <c r="D11" s="1138">
        <v>20</v>
      </c>
      <c r="E11" s="1137">
        <v>6.15</v>
      </c>
      <c r="F11" s="1138">
        <v>80</v>
      </c>
      <c r="G11" s="1138">
        <v>115</v>
      </c>
      <c r="H11" s="1148">
        <v>19.2</v>
      </c>
      <c r="I11" s="1139">
        <v>0.315</v>
      </c>
      <c r="J11" s="2240"/>
      <c r="K11" s="1562">
        <v>6.01</v>
      </c>
      <c r="L11" s="921">
        <v>11</v>
      </c>
      <c r="M11" s="1124">
        <v>4.7E-2</v>
      </c>
      <c r="N11" s="1562">
        <v>6.03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3.4000000000000002E-2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3.1E-2</v>
      </c>
      <c r="AQ11" s="921">
        <v>1</v>
      </c>
      <c r="AR11" s="1574">
        <v>0.28000000000000003</v>
      </c>
      <c r="AS11" s="2240"/>
      <c r="AT11" s="2229">
        <v>3.5000000000000003E-2</v>
      </c>
      <c r="AU11" s="2528">
        <v>2.7E-2</v>
      </c>
      <c r="AV11" s="921">
        <v>1</v>
      </c>
      <c r="AW11" s="1574">
        <v>0.25</v>
      </c>
      <c r="AX11" s="2240"/>
      <c r="AY11" s="2528">
        <v>3.1E-2</v>
      </c>
      <c r="AZ11" s="921">
        <v>1</v>
      </c>
      <c r="BA11" s="1574">
        <v>0.3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6560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380</v>
      </c>
      <c r="CZ11" s="2273">
        <v>380</v>
      </c>
      <c r="DA11" s="2280">
        <v>520</v>
      </c>
      <c r="DB11" s="2280">
        <v>520</v>
      </c>
      <c r="DC11" s="2280">
        <v>480</v>
      </c>
      <c r="DD11" s="2280">
        <v>400</v>
      </c>
      <c r="DE11" s="2280">
        <v>360</v>
      </c>
      <c r="DF11" s="2281">
        <v>360</v>
      </c>
      <c r="DG11" s="2280">
        <v>740</v>
      </c>
      <c r="DH11" s="2282"/>
      <c r="DI11" s="2283">
        <v>1320</v>
      </c>
      <c r="DJ11" s="2280">
        <v>1320</v>
      </c>
      <c r="DK11" s="2282">
        <v>1360</v>
      </c>
      <c r="DL11" s="2500">
        <v>100</v>
      </c>
      <c r="DM11" s="2280">
        <v>118</v>
      </c>
      <c r="DN11" s="2280">
        <v>14</v>
      </c>
      <c r="DO11" s="2280">
        <v>1570</v>
      </c>
      <c r="DP11" s="2280">
        <v>320</v>
      </c>
      <c r="DQ11" s="2282">
        <v>355</v>
      </c>
      <c r="DR11" s="2275">
        <v>50</v>
      </c>
      <c r="DS11" s="2280">
        <v>60</v>
      </c>
      <c r="DT11" s="2280">
        <v>7</v>
      </c>
      <c r="DU11" s="2280">
        <v>820</v>
      </c>
      <c r="DV11" s="2280">
        <v>170</v>
      </c>
      <c r="DW11" s="2282">
        <v>330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43564.628452083336</v>
      </c>
      <c r="BW12" s="2423" t="s">
        <v>1203</v>
      </c>
      <c r="BX12" s="742">
        <v>41</v>
      </c>
      <c r="BY12" s="743">
        <v>10.199999999999999</v>
      </c>
      <c r="BZ12" s="744">
        <v>10.199999999999999</v>
      </c>
      <c r="CA12" s="745">
        <v>10.199999999999999</v>
      </c>
      <c r="CB12" s="746">
        <v>30.599999999999998</v>
      </c>
      <c r="CC12" s="747">
        <v>9.6999999999999993</v>
      </c>
      <c r="CD12" s="744">
        <v>9.6999999999999993</v>
      </c>
      <c r="CE12" s="748">
        <v>9.6999999999999993</v>
      </c>
      <c r="CF12" s="748">
        <v>29.099999999999998</v>
      </c>
      <c r="CG12" s="749" t="s">
        <v>1204</v>
      </c>
      <c r="CH12" s="748">
        <v>14.41872</v>
      </c>
      <c r="CI12" s="750" t="s">
        <v>1110</v>
      </c>
      <c r="CJ12" s="751">
        <v>13.381920000000001</v>
      </c>
      <c r="CK12" s="745">
        <v>27.800640000000001</v>
      </c>
      <c r="CL12" s="2341">
        <v>1.4543999999999999</v>
      </c>
      <c r="CM12" s="2338">
        <v>43564.628452083336</v>
      </c>
      <c r="CN12" s="2285">
        <v>52.415424197388816</v>
      </c>
      <c r="CO12" s="752">
        <v>3566.2687999999998</v>
      </c>
      <c r="CP12" s="1209">
        <v>0</v>
      </c>
      <c r="CQ12" s="753">
        <v>523.34801762114535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1.6061229214615478</v>
      </c>
      <c r="CY12" s="755">
        <v>1.7437906004439665</v>
      </c>
      <c r="CZ12" s="756">
        <v>1.6520121477890211</v>
      </c>
      <c r="DA12" s="757">
        <v>0.19015624504801446</v>
      </c>
      <c r="DB12" s="757">
        <v>0.20507046034589793</v>
      </c>
      <c r="DC12" s="757">
        <v>0.1715134759256601</v>
      </c>
      <c r="DD12" s="757">
        <v>0.14914215297883485</v>
      </c>
      <c r="DE12" s="757">
        <v>0.13795649150542225</v>
      </c>
      <c r="DF12" s="758">
        <v>0.13049938385648049</v>
      </c>
      <c r="DG12" s="1251">
        <v>1.4076618229854692</v>
      </c>
      <c r="DH12" s="748">
        <v>3</v>
      </c>
      <c r="DI12" s="1233">
        <v>7.070632154070558E-2</v>
      </c>
      <c r="DJ12" s="757">
        <v>7.0162426759623239E-2</v>
      </c>
      <c r="DK12" s="759">
        <v>6.7442952854211494E-2</v>
      </c>
      <c r="DL12" s="2499">
        <v>1.1257257968953669</v>
      </c>
      <c r="DM12" s="757">
        <v>0.50008991278225123</v>
      </c>
      <c r="DN12" s="757">
        <v>0.10426874681509937</v>
      </c>
      <c r="DO12" s="757">
        <v>3.8171187916953202</v>
      </c>
      <c r="DP12" s="757">
        <v>0.71718082097804858</v>
      </c>
      <c r="DQ12" s="759">
        <v>5.3393058357202765</v>
      </c>
      <c r="DR12" s="2499">
        <v>1.0664770707429791</v>
      </c>
      <c r="DS12" s="757">
        <v>0.53581062083812625</v>
      </c>
      <c r="DT12" s="757">
        <v>0.10426874681509937</v>
      </c>
      <c r="DU12" s="757">
        <v>4.0152317939190709</v>
      </c>
      <c r="DV12" s="757">
        <v>0.75245200889500174</v>
      </c>
      <c r="DW12" s="759">
        <v>9.9265967650010776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7.18</v>
      </c>
      <c r="BD13" s="1574">
        <v>5.5E-2</v>
      </c>
      <c r="BE13" s="921">
        <v>1</v>
      </c>
      <c r="BF13" s="1574">
        <v>4.2</v>
      </c>
      <c r="BG13" s="2445">
        <v>17.5</v>
      </c>
      <c r="BH13" s="2538"/>
      <c r="BI13" s="2538"/>
      <c r="BJ13" s="2240"/>
      <c r="BK13" s="1562">
        <v>7.25</v>
      </c>
      <c r="BL13" s="1574">
        <v>4.9000000000000002E-2</v>
      </c>
      <c r="BM13" s="921">
        <v>1</v>
      </c>
      <c r="BN13" s="1563">
        <v>4</v>
      </c>
      <c r="BO13" s="2445">
        <v>18</v>
      </c>
      <c r="BP13" s="2538"/>
      <c r="BQ13" s="2538"/>
      <c r="BR13" s="2520"/>
      <c r="BS13" s="2461">
        <v>4.4000000000000004</v>
      </c>
      <c r="BT13" s="2445">
        <v>4.0999999999999996</v>
      </c>
      <c r="BU13" s="2515">
        <v>1.8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6560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380</v>
      </c>
      <c r="CZ13" s="2273">
        <v>360</v>
      </c>
      <c r="DA13" s="2280">
        <v>510</v>
      </c>
      <c r="DB13" s="2280">
        <v>550</v>
      </c>
      <c r="DC13" s="2280">
        <v>460</v>
      </c>
      <c r="DD13" s="2280">
        <v>400</v>
      </c>
      <c r="DE13" s="2280">
        <v>370</v>
      </c>
      <c r="DF13" s="2281">
        <v>350</v>
      </c>
      <c r="DG13" s="2280">
        <v>740</v>
      </c>
      <c r="DH13" s="2282"/>
      <c r="DI13" s="2283">
        <v>1300</v>
      </c>
      <c r="DJ13" s="2280">
        <v>1290</v>
      </c>
      <c r="DK13" s="2282">
        <v>1240</v>
      </c>
      <c r="DL13" s="2500">
        <v>95</v>
      </c>
      <c r="DM13" s="2280">
        <v>112</v>
      </c>
      <c r="DN13" s="2280">
        <v>14</v>
      </c>
      <c r="DO13" s="2280">
        <v>1500</v>
      </c>
      <c r="DP13" s="2280">
        <v>305</v>
      </c>
      <c r="DQ13" s="2282">
        <v>355</v>
      </c>
      <c r="DR13" s="2275">
        <v>45</v>
      </c>
      <c r="DS13" s="2280">
        <v>60</v>
      </c>
      <c r="DT13" s="2280">
        <v>7</v>
      </c>
      <c r="DU13" s="2280">
        <v>790</v>
      </c>
      <c r="DV13" s="2280">
        <v>160</v>
      </c>
      <c r="DW13" s="2282">
        <v>330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43564.793319675926</v>
      </c>
      <c r="BW14" s="2423" t="s">
        <v>1203</v>
      </c>
      <c r="BX14" s="742">
        <v>41</v>
      </c>
      <c r="BY14" s="743">
        <v>10.199999999999999</v>
      </c>
      <c r="BZ14" s="744">
        <v>10.199999999999999</v>
      </c>
      <c r="CA14" s="745">
        <v>10.199999999999999</v>
      </c>
      <c r="CB14" s="746">
        <v>30.599999999999998</v>
      </c>
      <c r="CC14" s="747">
        <v>9.6999999999999993</v>
      </c>
      <c r="CD14" s="744">
        <v>9.6999999999999993</v>
      </c>
      <c r="CE14" s="748">
        <v>9.6999999999999993</v>
      </c>
      <c r="CF14" s="748">
        <v>29.099999999999998</v>
      </c>
      <c r="CG14" s="749" t="s">
        <v>1204</v>
      </c>
      <c r="CH14" s="748">
        <v>14.41872</v>
      </c>
      <c r="CI14" s="750" t="s">
        <v>1110</v>
      </c>
      <c r="CJ14" s="751">
        <v>13.381920000000001</v>
      </c>
      <c r="CK14" s="745">
        <v>27.800640000000001</v>
      </c>
      <c r="CL14" s="2341">
        <v>1.4184E-3</v>
      </c>
      <c r="CM14" s="2338">
        <v>43564.793319675926</v>
      </c>
      <c r="CN14" s="2285">
        <v>50.018377359093598</v>
      </c>
      <c r="CO14" s="752">
        <v>3566.2687999999998</v>
      </c>
      <c r="CP14" s="1209">
        <v>0</v>
      </c>
      <c r="CQ14" s="753">
        <v>507.48898678414099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1.6061229214615478</v>
      </c>
      <c r="CY14" s="755">
        <v>1.6061229214615478</v>
      </c>
      <c r="CZ14" s="756">
        <v>1.6061229214615478</v>
      </c>
      <c r="DA14" s="757">
        <v>0.19388479887248533</v>
      </c>
      <c r="DB14" s="757">
        <v>0.19388479887248533</v>
      </c>
      <c r="DC14" s="757">
        <v>0.16778492210118923</v>
      </c>
      <c r="DD14" s="757">
        <v>0.16778492210118923</v>
      </c>
      <c r="DE14" s="757">
        <v>0.13049938385648049</v>
      </c>
      <c r="DF14" s="758">
        <v>0.13049938385648049</v>
      </c>
      <c r="DG14" s="1251">
        <v>1.4076618229854692</v>
      </c>
      <c r="DH14" s="748">
        <v>3</v>
      </c>
      <c r="DI14" s="1233">
        <v>6.9618531978540898E-2</v>
      </c>
      <c r="DJ14" s="757">
        <v>6.9618531978540898E-2</v>
      </c>
      <c r="DK14" s="759">
        <v>6.9618531978540898E-2</v>
      </c>
      <c r="DL14" s="2499">
        <v>1.0901765612039342</v>
      </c>
      <c r="DM14" s="757">
        <v>0.50008991278225123</v>
      </c>
      <c r="DN14" s="757">
        <v>0.10426874681509937</v>
      </c>
      <c r="DO14" s="757">
        <v>3.8136046664173517</v>
      </c>
      <c r="DP14" s="757">
        <v>0.71012658339465795</v>
      </c>
      <c r="DQ14" s="759">
        <v>5.3393058357202765</v>
      </c>
      <c r="DR14" s="2499">
        <v>1.0901765612039342</v>
      </c>
      <c r="DS14" s="757">
        <v>0.50008991278225123</v>
      </c>
      <c r="DT14" s="757">
        <v>0.1191642820743993</v>
      </c>
      <c r="DU14" s="757">
        <v>3.9952317939190714</v>
      </c>
      <c r="DV14" s="757">
        <v>0.75245200889500174</v>
      </c>
      <c r="DW14" s="759">
        <v>9.9265967650010776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</v>
      </c>
      <c r="C15" s="1138">
        <v>20</v>
      </c>
      <c r="D15" s="1138">
        <v>18</v>
      </c>
      <c r="E15" s="1137">
        <v>5.51</v>
      </c>
      <c r="F15" s="1138">
        <v>81</v>
      </c>
      <c r="G15" s="1138">
        <v>111</v>
      </c>
      <c r="H15" s="1148">
        <v>19.5</v>
      </c>
      <c r="I15" s="1139">
        <v>0.32</v>
      </c>
      <c r="J15" s="2240"/>
      <c r="K15" s="1562">
        <v>5.93</v>
      </c>
      <c r="L15" s="921">
        <v>10</v>
      </c>
      <c r="M15" s="1124">
        <v>5.3999999999999999E-2</v>
      </c>
      <c r="N15" s="1562">
        <v>5.92</v>
      </c>
      <c r="O15" s="921">
        <v>11</v>
      </c>
      <c r="P15" s="2240"/>
      <c r="Q15" s="1562">
        <v>5.89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3.2000000000000001E-2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2.5999999999999999E-2</v>
      </c>
      <c r="AQ15" s="921">
        <v>1</v>
      </c>
      <c r="AR15" s="1574">
        <v>0.27</v>
      </c>
      <c r="AS15" s="2240"/>
      <c r="AT15" s="2229">
        <v>2.9000000000000001E-2</v>
      </c>
      <c r="AU15" s="2528">
        <v>2.1999999999999999E-2</v>
      </c>
      <c r="AV15" s="921">
        <v>1</v>
      </c>
      <c r="AW15" s="1574">
        <v>0.31</v>
      </c>
      <c r="AX15" s="2240"/>
      <c r="AY15" s="2528">
        <v>2.9000000000000001E-2</v>
      </c>
      <c r="AZ15" s="921">
        <v>1</v>
      </c>
      <c r="BA15" s="1574">
        <v>0.31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6260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350</v>
      </c>
      <c r="DA15" s="2280">
        <v>520</v>
      </c>
      <c r="DB15" s="2280">
        <v>520</v>
      </c>
      <c r="DC15" s="2280">
        <v>450</v>
      </c>
      <c r="DD15" s="2280">
        <v>450</v>
      </c>
      <c r="DE15" s="2280">
        <v>350</v>
      </c>
      <c r="DF15" s="2281">
        <v>350</v>
      </c>
      <c r="DG15" s="2280">
        <v>740</v>
      </c>
      <c r="DH15" s="2282"/>
      <c r="DI15" s="2283">
        <v>1280</v>
      </c>
      <c r="DJ15" s="2280">
        <v>1280</v>
      </c>
      <c r="DK15" s="2282">
        <v>1280</v>
      </c>
      <c r="DL15" s="2500">
        <v>92</v>
      </c>
      <c r="DM15" s="2280">
        <v>112</v>
      </c>
      <c r="DN15" s="2280">
        <v>14</v>
      </c>
      <c r="DO15" s="2280">
        <v>1490</v>
      </c>
      <c r="DP15" s="2280">
        <v>302</v>
      </c>
      <c r="DQ15" s="2282">
        <v>355</v>
      </c>
      <c r="DR15" s="2275">
        <v>46</v>
      </c>
      <c r="DS15" s="2280">
        <v>56</v>
      </c>
      <c r="DT15" s="2280">
        <v>8</v>
      </c>
      <c r="DU15" s="2280">
        <v>790</v>
      </c>
      <c r="DV15" s="2280">
        <v>160</v>
      </c>
      <c r="DW15" s="2282">
        <v>330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43564.956817245373</v>
      </c>
      <c r="BW16" s="2423" t="s">
        <v>1203</v>
      </c>
      <c r="BX16" s="742">
        <v>41</v>
      </c>
      <c r="BY16" s="743">
        <v>9.3000000000000007</v>
      </c>
      <c r="BZ16" s="744">
        <v>9.3000000000000007</v>
      </c>
      <c r="CA16" s="745">
        <v>9.3000000000000007</v>
      </c>
      <c r="CB16" s="746">
        <v>27.900000000000002</v>
      </c>
      <c r="CC16" s="747">
        <v>8.8000000000000007</v>
      </c>
      <c r="CD16" s="744">
        <v>8.8000000000000007</v>
      </c>
      <c r="CE16" s="748">
        <v>8.8000000000000007</v>
      </c>
      <c r="CF16" s="748">
        <v>26.400000000000002</v>
      </c>
      <c r="CG16" s="749" t="s">
        <v>1204</v>
      </c>
      <c r="CH16" s="748">
        <v>14.41872</v>
      </c>
      <c r="CI16" s="750" t="s">
        <v>1110</v>
      </c>
      <c r="CJ16" s="751">
        <v>13.381920000000001</v>
      </c>
      <c r="CK16" s="745">
        <v>27.800640000000001</v>
      </c>
      <c r="CL16" s="2341">
        <v>1.4184E-3</v>
      </c>
      <c r="CM16" s="2338">
        <v>43564.956817245373</v>
      </c>
      <c r="CN16" s="2285">
        <v>55.209401372347976</v>
      </c>
      <c r="CO16" s="752">
        <v>3627.7561999999998</v>
      </c>
      <c r="CP16" s="1209">
        <v>0</v>
      </c>
      <c r="CQ16" s="753">
        <v>475.77092511013217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1.7703854929746605</v>
      </c>
      <c r="CY16" s="755">
        <v>1.7703854929746605</v>
      </c>
      <c r="CZ16" s="756">
        <v>1.7703854929746605</v>
      </c>
      <c r="DA16" s="757">
        <v>0.20446908069678973</v>
      </c>
      <c r="DB16" s="757">
        <v>0.20446908069678973</v>
      </c>
      <c r="DC16" s="757">
        <v>0.18402217262711076</v>
      </c>
      <c r="DD16" s="757">
        <v>0.18402217262711076</v>
      </c>
      <c r="DE16" s="757">
        <v>0.14312835648775279</v>
      </c>
      <c r="DF16" s="758">
        <v>0.14312835648775279</v>
      </c>
      <c r="DG16" s="1251">
        <v>1.4076618229854692</v>
      </c>
      <c r="DH16" s="748">
        <v>3</v>
      </c>
      <c r="DI16" s="1233">
        <v>7.1942446043165464E-2</v>
      </c>
      <c r="DJ16" s="757">
        <v>7.1942446043165464E-2</v>
      </c>
      <c r="DK16" s="759">
        <v>7.1942446043165464E-2</v>
      </c>
      <c r="DL16" s="2499">
        <v>1.1102403343782654</v>
      </c>
      <c r="DM16" s="757">
        <v>0.49217452861077882</v>
      </c>
      <c r="DN16" s="757">
        <v>9.8513653646733479E-2</v>
      </c>
      <c r="DO16" s="757">
        <v>3.8090621649431977</v>
      </c>
      <c r="DP16" s="757">
        <v>0.71277192248842935</v>
      </c>
      <c r="DQ16" s="759">
        <v>5.3880158921601051</v>
      </c>
      <c r="DR16" s="2499">
        <v>1.0971786833855799</v>
      </c>
      <c r="DS16" s="757">
        <v>0.49217452861077882</v>
      </c>
      <c r="DT16" s="757">
        <v>8.2094711372277918E-2</v>
      </c>
      <c r="DU16" s="757">
        <v>4.0123329759394117</v>
      </c>
      <c r="DV16" s="757">
        <v>0.75165039098779818</v>
      </c>
      <c r="DW16" s="759">
        <v>10.112891366823582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2.9000000000000001E-2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4">
        <v>0.41799999999999998</v>
      </c>
      <c r="V17" s="1560">
        <v>5</v>
      </c>
      <c r="W17" s="1574">
        <v>0.59</v>
      </c>
      <c r="X17" s="1563">
        <v>18.600000000000001</v>
      </c>
      <c r="Y17" s="2445">
        <v>10.8</v>
      </c>
      <c r="Z17" s="2252">
        <f t="shared" si="33"/>
        <v>0.54452830188679247</v>
      </c>
      <c r="AA17" s="2527"/>
      <c r="AB17" s="1475">
        <v>6.05</v>
      </c>
      <c r="AC17" s="2734">
        <v>0.27600000000000002</v>
      </c>
      <c r="AD17" s="921">
        <v>4</v>
      </c>
      <c r="AE17" s="2627">
        <v>0.56000000000000005</v>
      </c>
      <c r="AF17" s="1563">
        <v>19.100000000000001</v>
      </c>
      <c r="AG17" s="2445">
        <v>10.8</v>
      </c>
      <c r="AH17" s="2562">
        <f t="shared" si="34"/>
        <v>0.54452830188679247</v>
      </c>
      <c r="AI17" s="1475">
        <v>6.04</v>
      </c>
      <c r="AJ17" s="2734">
        <v>0.312</v>
      </c>
      <c r="AK17" s="921">
        <v>4</v>
      </c>
      <c r="AL17" s="1574">
        <v>0.55000000000000004</v>
      </c>
      <c r="AM17" s="1563">
        <v>19.3</v>
      </c>
      <c r="AN17" s="2445">
        <v>10.9</v>
      </c>
      <c r="AO17" s="2562">
        <f t="shared" si="35"/>
        <v>0.52370370370370378</v>
      </c>
      <c r="AP17" s="2730"/>
      <c r="AQ17" s="2238"/>
      <c r="AR17" s="2237"/>
      <c r="AS17" s="1124">
        <v>1.4E-2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7.19</v>
      </c>
      <c r="BD17" s="1574">
        <v>5.8999999999999997E-2</v>
      </c>
      <c r="BE17" s="921">
        <v>1</v>
      </c>
      <c r="BF17" s="1574">
        <v>4</v>
      </c>
      <c r="BG17" s="2445">
        <v>18.399999999999999</v>
      </c>
      <c r="BH17" s="2540">
        <v>21</v>
      </c>
      <c r="BI17" s="2540">
        <v>29</v>
      </c>
      <c r="BJ17" s="1124">
        <v>1.7999999999999999E-2</v>
      </c>
      <c r="BK17" s="1562">
        <v>7.21</v>
      </c>
      <c r="BL17" s="1574">
        <v>5.8000000000000003E-2</v>
      </c>
      <c r="BM17" s="921">
        <v>1</v>
      </c>
      <c r="BN17" s="1563">
        <v>3.7</v>
      </c>
      <c r="BO17" s="2445">
        <v>18.7</v>
      </c>
      <c r="BP17" s="2540">
        <v>23</v>
      </c>
      <c r="BQ17" s="2540">
        <v>35</v>
      </c>
      <c r="BR17" s="2521">
        <v>1.4E-2</v>
      </c>
      <c r="BS17" s="2461">
        <v>4.3</v>
      </c>
      <c r="BT17" s="2445">
        <v>4.2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6300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350</v>
      </c>
      <c r="CY17" s="2269">
        <v>350</v>
      </c>
      <c r="CZ17" s="2273">
        <v>350</v>
      </c>
      <c r="DA17" s="2280">
        <v>500</v>
      </c>
      <c r="DB17" s="2280">
        <v>500</v>
      </c>
      <c r="DC17" s="2280">
        <v>450</v>
      </c>
      <c r="DD17" s="2280">
        <v>450</v>
      </c>
      <c r="DE17" s="2280">
        <v>350</v>
      </c>
      <c r="DF17" s="2281">
        <v>350</v>
      </c>
      <c r="DG17" s="2280">
        <v>740</v>
      </c>
      <c r="DH17" s="2282"/>
      <c r="DI17" s="2283">
        <v>1200</v>
      </c>
      <c r="DJ17" s="2280">
        <v>1200</v>
      </c>
      <c r="DK17" s="2282">
        <v>1200</v>
      </c>
      <c r="DL17" s="2500">
        <v>85</v>
      </c>
      <c r="DM17" s="2280">
        <v>100</v>
      </c>
      <c r="DN17" s="2280">
        <v>12</v>
      </c>
      <c r="DO17" s="2280">
        <v>1350</v>
      </c>
      <c r="DP17" s="2280">
        <v>275</v>
      </c>
      <c r="DQ17" s="2282">
        <v>325</v>
      </c>
      <c r="DR17" s="2275">
        <v>42</v>
      </c>
      <c r="DS17" s="2280">
        <v>50</v>
      </c>
      <c r="DT17" s="2280">
        <v>5</v>
      </c>
      <c r="DU17" s="2280">
        <v>720</v>
      </c>
      <c r="DV17" s="2280">
        <v>145</v>
      </c>
      <c r="DW17" s="2282">
        <v>305</v>
      </c>
      <c r="DX17" s="914"/>
      <c r="EG17" s="1191"/>
      <c r="GD17" s="1637">
        <v>0.375</v>
      </c>
      <c r="GE17" s="1684">
        <f t="shared" si="30"/>
        <v>0.59</v>
      </c>
      <c r="GF17" s="1700">
        <f t="shared" si="0"/>
        <v>10.8</v>
      </c>
      <c r="GG17" s="1686">
        <f t="shared" si="1"/>
        <v>23.555555555555554</v>
      </c>
      <c r="GH17" s="1684">
        <f t="shared" si="2"/>
        <v>13.897777777777776</v>
      </c>
      <c r="GI17" s="1701">
        <f t="shared" si="3"/>
        <v>6.03</v>
      </c>
      <c r="GJ17" s="1701">
        <f t="shared" si="4"/>
        <v>18.600000000000001</v>
      </c>
      <c r="GK17" s="1687">
        <f t="shared" si="5"/>
        <v>10</v>
      </c>
      <c r="GL17" s="1688">
        <f>IF(GK17&lt;=1,"",GH17/GK17)</f>
        <v>1.3897777777777776</v>
      </c>
      <c r="GM17" s="1689">
        <f t="shared" si="7"/>
        <v>15</v>
      </c>
      <c r="GN17" s="1689">
        <f t="shared" si="8"/>
        <v>6.5</v>
      </c>
      <c r="GO17" s="1690">
        <f t="shared" si="9"/>
        <v>0.42452830188679247</v>
      </c>
      <c r="GP17" s="1512">
        <v>0.375</v>
      </c>
      <c r="GQ17" s="1691">
        <f t="shared" si="31"/>
        <v>0.56000000000000005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13.191111111111111</v>
      </c>
      <c r="GU17" s="1693">
        <f t="shared" si="13"/>
        <v>6.05</v>
      </c>
      <c r="GV17" s="1693">
        <f t="shared" si="14"/>
        <v>19.100000000000001</v>
      </c>
      <c r="GW17" s="1695">
        <f t="shared" si="15"/>
        <v>10</v>
      </c>
      <c r="GX17" s="1688">
        <f t="shared" si="16"/>
        <v>1.3191111111111111</v>
      </c>
      <c r="GY17" s="1696">
        <f t="shared" si="17"/>
        <v>15</v>
      </c>
      <c r="GZ17" s="1696">
        <f t="shared" si="18"/>
        <v>6.5</v>
      </c>
      <c r="HA17" s="1697">
        <f t="shared" si="19"/>
        <v>0.42452830188679247</v>
      </c>
      <c r="HB17" s="1512">
        <v>0.375</v>
      </c>
      <c r="HC17" s="1691">
        <f t="shared" si="32"/>
        <v>0.55000000000000004</v>
      </c>
      <c r="HD17" s="1692">
        <f t="shared" si="20"/>
        <v>10.9</v>
      </c>
      <c r="HE17" s="1693">
        <f t="shared" si="21"/>
        <v>24.77064220183486</v>
      </c>
      <c r="HF17" s="1694">
        <f t="shared" si="22"/>
        <v>13.623853211009175</v>
      </c>
      <c r="HG17" s="1693">
        <f t="shared" si="23"/>
        <v>6.04</v>
      </c>
      <c r="HH17" s="1693">
        <f t="shared" si="24"/>
        <v>19.3</v>
      </c>
      <c r="HI17" s="1695">
        <f t="shared" si="25"/>
        <v>10</v>
      </c>
      <c r="HJ17" s="1694">
        <f t="shared" si="26"/>
        <v>1.3623853211009176</v>
      </c>
      <c r="HK17" s="1698">
        <f t="shared" si="27"/>
        <v>15</v>
      </c>
      <c r="HL17" s="1698">
        <f t="shared" si="28"/>
        <v>6.5</v>
      </c>
      <c r="HM17" s="1699">
        <f t="shared" si="29"/>
        <v>0.40370370370370373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6.58</v>
      </c>
      <c r="C19" s="1138">
        <v>20</v>
      </c>
      <c r="D19" s="1138">
        <v>18</v>
      </c>
      <c r="E19" s="1137">
        <v>5.74</v>
      </c>
      <c r="F19" s="1138">
        <v>78</v>
      </c>
      <c r="G19" s="1138">
        <v>112</v>
      </c>
      <c r="H19" s="1148">
        <v>19.8</v>
      </c>
      <c r="I19" s="1139">
        <v>0.32700000000000001</v>
      </c>
      <c r="J19" s="2240"/>
      <c r="K19" s="1562">
        <v>5.98</v>
      </c>
      <c r="L19" s="921">
        <v>10</v>
      </c>
      <c r="M19" s="1124">
        <v>6.4000000000000001E-2</v>
      </c>
      <c r="N19" s="1562">
        <v>5.99</v>
      </c>
      <c r="O19" s="921">
        <v>10</v>
      </c>
      <c r="P19" s="2240"/>
      <c r="Q19" s="1562">
        <v>5.99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4.5999999999999999E-2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3.1E-2</v>
      </c>
      <c r="AQ19" s="921">
        <v>1</v>
      </c>
      <c r="AR19" s="1574">
        <v>0.24</v>
      </c>
      <c r="AS19" s="2240"/>
      <c r="AT19" s="2229">
        <v>4.3999999999999997E-2</v>
      </c>
      <c r="AU19" s="2528">
        <v>3.9E-2</v>
      </c>
      <c r="AV19" s="921">
        <v>1</v>
      </c>
      <c r="AW19" s="1574">
        <v>0.34</v>
      </c>
      <c r="AX19" s="2240"/>
      <c r="AY19" s="2528">
        <v>3.1E-2</v>
      </c>
      <c r="AZ19" s="921">
        <v>1</v>
      </c>
      <c r="BA19" s="1574">
        <v>0.3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6.02</v>
      </c>
      <c r="U21" s="2734">
        <v>0.371</v>
      </c>
      <c r="V21" s="1560">
        <v>3</v>
      </c>
      <c r="W21" s="1574">
        <v>0.54</v>
      </c>
      <c r="X21" s="1563">
        <v>18.5</v>
      </c>
      <c r="Y21" s="2445">
        <v>10.5</v>
      </c>
      <c r="Z21" s="2252">
        <f t="shared" si="33"/>
        <v>0.53273584905660376</v>
      </c>
      <c r="AA21" s="2527"/>
      <c r="AB21" s="1475">
        <v>6.06</v>
      </c>
      <c r="AC21" s="2734">
        <v>0.28799999999999998</v>
      </c>
      <c r="AD21" s="921">
        <v>3</v>
      </c>
      <c r="AE21" s="2627">
        <v>0.53</v>
      </c>
      <c r="AF21" s="1563">
        <v>19</v>
      </c>
      <c r="AG21" s="2445">
        <v>10.5</v>
      </c>
      <c r="AH21" s="2562">
        <f t="shared" si="34"/>
        <v>0.53273584905660376</v>
      </c>
      <c r="AI21" s="1475">
        <v>6.05</v>
      </c>
      <c r="AJ21" s="2734">
        <v>0.214</v>
      </c>
      <c r="AK21" s="921">
        <v>3</v>
      </c>
      <c r="AL21" s="1574">
        <v>0.48</v>
      </c>
      <c r="AM21" s="1563">
        <v>19.2</v>
      </c>
      <c r="AN21" s="2445">
        <v>10.6</v>
      </c>
      <c r="AO21" s="2562">
        <f t="shared" si="35"/>
        <v>0.5125925925925926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7.35</v>
      </c>
      <c r="BD21" s="1574">
        <v>5.7000000000000002E-2</v>
      </c>
      <c r="BE21" s="921">
        <v>1</v>
      </c>
      <c r="BF21" s="1574">
        <v>4.3</v>
      </c>
      <c r="BG21" s="2445">
        <v>18.399999999999999</v>
      </c>
      <c r="BH21" s="2539"/>
      <c r="BI21" s="2539"/>
      <c r="BJ21" s="2240"/>
      <c r="BK21" s="1562">
        <v>7.36</v>
      </c>
      <c r="BL21" s="1574">
        <v>5.6000000000000001E-2</v>
      </c>
      <c r="BM21" s="921">
        <v>1</v>
      </c>
      <c r="BN21" s="1563">
        <v>3.9</v>
      </c>
      <c r="BO21" s="2445">
        <v>18.600000000000001</v>
      </c>
      <c r="BP21" s="2538"/>
      <c r="BQ21" s="2538"/>
      <c r="BR21" s="2520"/>
      <c r="BS21" s="2461">
        <v>4.4000000000000004</v>
      </c>
      <c r="BT21" s="2445">
        <v>4.0999999999999996</v>
      </c>
      <c r="BU21" s="2515">
        <v>4.5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10.5</v>
      </c>
      <c r="GG21" s="1686">
        <f t="shared" si="1"/>
        <v>24.228571428571428</v>
      </c>
      <c r="GH21" s="1684">
        <f t="shared" si="2"/>
        <v>13.083428571428572</v>
      </c>
      <c r="GI21" s="1701">
        <f t="shared" si="3"/>
        <v>6.02</v>
      </c>
      <c r="GJ21" s="1701">
        <f t="shared" si="4"/>
        <v>18.5</v>
      </c>
      <c r="GK21" s="1687">
        <f t="shared" si="5"/>
        <v>10</v>
      </c>
      <c r="GL21" s="1688">
        <f t="shared" si="6"/>
        <v>1.3083428571428573</v>
      </c>
      <c r="GM21" s="1689">
        <f t="shared" si="7"/>
        <v>15</v>
      </c>
      <c r="GN21" s="1689">
        <f t="shared" si="8"/>
        <v>6.5</v>
      </c>
      <c r="GO21" s="1690">
        <f t="shared" si="9"/>
        <v>0.41273584905660377</v>
      </c>
      <c r="GP21" s="1512">
        <v>0.54166666666666696</v>
      </c>
      <c r="GQ21" s="1691">
        <f t="shared" si="31"/>
        <v>0.53</v>
      </c>
      <c r="GR21" s="1692">
        <f t="shared" si="10"/>
        <v>10.5</v>
      </c>
      <c r="GS21" s="1693">
        <f t="shared" si="11"/>
        <v>24.228571428571428</v>
      </c>
      <c r="GT21" s="1694">
        <f t="shared" si="12"/>
        <v>12.841142857142858</v>
      </c>
      <c r="GU21" s="1693">
        <f t="shared" si="13"/>
        <v>6.06</v>
      </c>
      <c r="GV21" s="1693">
        <f t="shared" si="14"/>
        <v>19</v>
      </c>
      <c r="GW21" s="1695">
        <f t="shared" si="15"/>
        <v>10</v>
      </c>
      <c r="GX21" s="1688">
        <f t="shared" si="16"/>
        <v>1.2841142857142858</v>
      </c>
      <c r="GY21" s="1696">
        <f t="shared" si="17"/>
        <v>15</v>
      </c>
      <c r="GZ21" s="1696">
        <f t="shared" si="18"/>
        <v>6.5</v>
      </c>
      <c r="HA21" s="1697">
        <f t="shared" si="19"/>
        <v>0.41273584905660377</v>
      </c>
      <c r="HB21" s="1512">
        <v>0.54166666666666696</v>
      </c>
      <c r="HC21" s="1691">
        <f t="shared" si="32"/>
        <v>0.48</v>
      </c>
      <c r="HD21" s="1692">
        <f t="shared" si="20"/>
        <v>10.6</v>
      </c>
      <c r="HE21" s="1693">
        <f t="shared" si="21"/>
        <v>25.471698113207548</v>
      </c>
      <c r="HF21" s="1694">
        <f t="shared" si="22"/>
        <v>12.226415094339623</v>
      </c>
      <c r="HG21" s="1693">
        <f t="shared" si="23"/>
        <v>6.05</v>
      </c>
      <c r="HH21" s="1693">
        <f t="shared" si="24"/>
        <v>19.2</v>
      </c>
      <c r="HI21" s="1695">
        <f t="shared" si="25"/>
        <v>10</v>
      </c>
      <c r="HJ21" s="1694">
        <f t="shared" si="26"/>
        <v>1.2226415094339624</v>
      </c>
      <c r="HK21" s="1698">
        <f t="shared" si="27"/>
        <v>15</v>
      </c>
      <c r="HL21" s="1698">
        <f t="shared" si="28"/>
        <v>6.5</v>
      </c>
      <c r="HM21" s="1699">
        <f t="shared" si="29"/>
        <v>0.3925925925925926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20</v>
      </c>
      <c r="D23" s="1138">
        <v>17</v>
      </c>
      <c r="E23" s="1137">
        <v>5.63</v>
      </c>
      <c r="F23" s="1138">
        <v>78</v>
      </c>
      <c r="G23" s="1138">
        <v>110</v>
      </c>
      <c r="H23" s="1148">
        <v>19.399999999999999</v>
      </c>
      <c r="I23" s="1139">
        <v>0.33500000000000002</v>
      </c>
      <c r="J23" s="2240"/>
      <c r="K23" s="1562">
        <v>6</v>
      </c>
      <c r="L23" s="921">
        <v>9</v>
      </c>
      <c r="M23" s="1124">
        <v>6.2E-2</v>
      </c>
      <c r="N23" s="1562">
        <v>6.01</v>
      </c>
      <c r="O23" s="921">
        <v>10</v>
      </c>
      <c r="P23" s="2240"/>
      <c r="Q23" s="1562">
        <v>5.95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4.7E-2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2.8000000000000001E-2</v>
      </c>
      <c r="AQ23" s="921">
        <v>1</v>
      </c>
      <c r="AR23" s="1574">
        <v>0.28999999999999998</v>
      </c>
      <c r="AS23" s="2240"/>
      <c r="AT23" s="2229">
        <v>4.2999999999999997E-2</v>
      </c>
      <c r="AU23" s="2528">
        <v>2.7E-2</v>
      </c>
      <c r="AV23" s="921">
        <v>1</v>
      </c>
      <c r="AW23" s="1574">
        <v>0.33</v>
      </c>
      <c r="AX23" s="2240"/>
      <c r="AY23" s="2528">
        <v>0.03</v>
      </c>
      <c r="AZ23" s="921">
        <v>2</v>
      </c>
      <c r="BA23" s="1574">
        <v>0.28000000000000003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7.29</v>
      </c>
      <c r="BD25" s="1574">
        <v>5.3999999999999999E-2</v>
      </c>
      <c r="BE25" s="921">
        <v>1</v>
      </c>
      <c r="BF25" s="1574">
        <v>4.5</v>
      </c>
      <c r="BG25" s="2445">
        <v>18.600000000000001</v>
      </c>
      <c r="BH25" s="2539"/>
      <c r="BI25" s="2539"/>
      <c r="BJ25" s="2240"/>
      <c r="BK25" s="1562">
        <v>7.57</v>
      </c>
      <c r="BL25" s="1574">
        <v>5.1999999999999998E-2</v>
      </c>
      <c r="BM25" s="921">
        <v>1</v>
      </c>
      <c r="BN25" s="1563">
        <v>4.9000000000000004</v>
      </c>
      <c r="BO25" s="2445">
        <v>18.8</v>
      </c>
      <c r="BP25" s="2538"/>
      <c r="BQ25" s="2538"/>
      <c r="BR25" s="2520"/>
      <c r="BS25" s="2461">
        <v>4.3</v>
      </c>
      <c r="BT25" s="2445">
        <v>4</v>
      </c>
      <c r="BU25" s="2515">
        <v>3.8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22</v>
      </c>
      <c r="D27" s="1138">
        <v>18</v>
      </c>
      <c r="E27" s="1137">
        <v>5.26</v>
      </c>
      <c r="F27" s="1138">
        <v>76</v>
      </c>
      <c r="G27" s="1138">
        <v>106</v>
      </c>
      <c r="H27" s="1148">
        <v>19.3</v>
      </c>
      <c r="I27" s="1139">
        <v>0.33600000000000002</v>
      </c>
      <c r="J27" s="2240"/>
      <c r="K27" s="1562">
        <v>6.06</v>
      </c>
      <c r="L27" s="921">
        <v>10</v>
      </c>
      <c r="M27" s="1124">
        <v>6.6000000000000003E-2</v>
      </c>
      <c r="N27" s="1562">
        <v>6.11</v>
      </c>
      <c r="O27" s="921">
        <v>10</v>
      </c>
      <c r="P27" s="2240"/>
      <c r="Q27" s="1562">
        <v>5.99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4.3999999999999997E-2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2.8000000000000001E-2</v>
      </c>
      <c r="AQ27" s="921">
        <v>1</v>
      </c>
      <c r="AR27" s="1574">
        <v>0.33</v>
      </c>
      <c r="AS27" s="2240"/>
      <c r="AT27" s="2229">
        <v>4.2999999999999997E-2</v>
      </c>
      <c r="AU27" s="2528">
        <v>2.5999999999999999E-2</v>
      </c>
      <c r="AV27" s="921">
        <v>1</v>
      </c>
      <c r="AW27" s="1574">
        <v>0.4</v>
      </c>
      <c r="AX27" s="2240"/>
      <c r="AY27" s="2528">
        <v>7.0000000000000007E-2</v>
      </c>
      <c r="AZ27" s="921">
        <v>1</v>
      </c>
      <c r="BA27" s="1574">
        <v>0.12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4">
        <v>0.33</v>
      </c>
      <c r="V29" s="1560">
        <v>3</v>
      </c>
      <c r="W29" s="1574">
        <v>0.66</v>
      </c>
      <c r="X29" s="1563">
        <v>18.7</v>
      </c>
      <c r="Y29" s="2445">
        <v>10.199999999999999</v>
      </c>
      <c r="Z29" s="2252">
        <f t="shared" si="33"/>
        <v>0.52094339622641506</v>
      </c>
      <c r="AA29" s="2527"/>
      <c r="AB29" s="1475">
        <v>6.07</v>
      </c>
      <c r="AC29" s="2734">
        <v>0.23400000000000001</v>
      </c>
      <c r="AD29" s="921">
        <v>3</v>
      </c>
      <c r="AE29" s="2627">
        <v>0.59</v>
      </c>
      <c r="AF29" s="1563">
        <v>19.100000000000001</v>
      </c>
      <c r="AG29" s="2445">
        <v>10.199999999999999</v>
      </c>
      <c r="AH29" s="2562">
        <f t="shared" si="34"/>
        <v>0.52094339622641506</v>
      </c>
      <c r="AI29" s="1475">
        <v>6.04</v>
      </c>
      <c r="AJ29" s="2734">
        <v>0.17699999999999999</v>
      </c>
      <c r="AK29" s="921">
        <v>3</v>
      </c>
      <c r="AL29" s="1574">
        <v>0.48</v>
      </c>
      <c r="AM29" s="1563">
        <v>19.3</v>
      </c>
      <c r="AN29" s="2445">
        <v>10.199999999999999</v>
      </c>
      <c r="AO29" s="2562">
        <f t="shared" si="35"/>
        <v>0.49777777777777776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7.38</v>
      </c>
      <c r="BD29" s="1574">
        <v>6.0999999999999999E-2</v>
      </c>
      <c r="BE29" s="921">
        <v>1</v>
      </c>
      <c r="BF29" s="1574">
        <v>4.7</v>
      </c>
      <c r="BG29" s="2445">
        <v>18.3</v>
      </c>
      <c r="BH29" s="2540">
        <v>21</v>
      </c>
      <c r="BI29" s="2540">
        <v>35</v>
      </c>
      <c r="BJ29" s="1124">
        <v>2.5999999999999999E-2</v>
      </c>
      <c r="BK29" s="1562">
        <v>7.43</v>
      </c>
      <c r="BL29" s="1574">
        <v>0.06</v>
      </c>
      <c r="BM29" s="921">
        <v>1</v>
      </c>
      <c r="BN29" s="1563">
        <v>4.5999999999999996</v>
      </c>
      <c r="BO29" s="2445">
        <v>18</v>
      </c>
      <c r="BP29" s="2540">
        <v>20</v>
      </c>
      <c r="BQ29" s="2540">
        <v>32</v>
      </c>
      <c r="BR29" s="2521">
        <v>0.02</v>
      </c>
      <c r="BS29" s="2461">
        <v>4.3</v>
      </c>
      <c r="BT29" s="2445">
        <v>3.9</v>
      </c>
      <c r="BU29" s="2515">
        <v>3.8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0.66</v>
      </c>
      <c r="GF29" s="1700">
        <f t="shared" si="0"/>
        <v>10.199999999999999</v>
      </c>
      <c r="GG29" s="1686">
        <f t="shared" si="1"/>
        <v>24.941176470588239</v>
      </c>
      <c r="GH29" s="1684">
        <f t="shared" si="2"/>
        <v>16.461176470588239</v>
      </c>
      <c r="GI29" s="1701">
        <f t="shared" si="3"/>
        <v>6.06</v>
      </c>
      <c r="GJ29" s="1701">
        <f t="shared" si="4"/>
        <v>18.7</v>
      </c>
      <c r="GK29" s="1687">
        <f t="shared" si="5"/>
        <v>10</v>
      </c>
      <c r="GL29" s="1688">
        <f t="shared" si="6"/>
        <v>1.6461176470588239</v>
      </c>
      <c r="GM29" s="1689">
        <f t="shared" si="7"/>
        <v>15</v>
      </c>
      <c r="GN29" s="1689">
        <f t="shared" si="8"/>
        <v>6.5</v>
      </c>
      <c r="GO29" s="1690">
        <f t="shared" si="9"/>
        <v>0.40094339622641506</v>
      </c>
      <c r="GP29" s="1512">
        <v>0.875</v>
      </c>
      <c r="GQ29" s="1691">
        <f t="shared" si="31"/>
        <v>0.59</v>
      </c>
      <c r="GR29" s="1692">
        <f t="shared" si="10"/>
        <v>10.199999999999999</v>
      </c>
      <c r="GS29" s="1693">
        <f t="shared" si="11"/>
        <v>24.941176470588239</v>
      </c>
      <c r="GT29" s="1694">
        <f t="shared" si="12"/>
        <v>14.71529411764706</v>
      </c>
      <c r="GU29" s="1693">
        <f t="shared" si="13"/>
        <v>6.07</v>
      </c>
      <c r="GV29" s="1693">
        <f t="shared" si="14"/>
        <v>19.100000000000001</v>
      </c>
      <c r="GW29" s="1695">
        <f t="shared" si="15"/>
        <v>10</v>
      </c>
      <c r="GX29" s="1688">
        <f t="shared" si="16"/>
        <v>1.471529411764706</v>
      </c>
      <c r="GY29" s="1696">
        <f t="shared" si="17"/>
        <v>15</v>
      </c>
      <c r="GZ29" s="1696">
        <f t="shared" si="18"/>
        <v>6.5</v>
      </c>
      <c r="HA29" s="1697">
        <f t="shared" si="19"/>
        <v>0.40094339622641506</v>
      </c>
      <c r="HB29" s="1512">
        <v>0.875</v>
      </c>
      <c r="HC29" s="1691">
        <f t="shared" si="32"/>
        <v>0.48</v>
      </c>
      <c r="HD29" s="1692">
        <f t="shared" si="20"/>
        <v>10.199999999999999</v>
      </c>
      <c r="HE29" s="1693">
        <f t="shared" si="21"/>
        <v>26.47058823529412</v>
      </c>
      <c r="HF29" s="1694">
        <f t="shared" si="22"/>
        <v>12.705882352941178</v>
      </c>
      <c r="HG29" s="1693">
        <f t="shared" si="23"/>
        <v>6.04</v>
      </c>
      <c r="HH29" s="1693">
        <f t="shared" si="24"/>
        <v>19.3</v>
      </c>
      <c r="HI29" s="1695">
        <f t="shared" si="25"/>
        <v>10</v>
      </c>
      <c r="HJ29" s="1694">
        <f t="shared" si="26"/>
        <v>1.2705882352941178</v>
      </c>
      <c r="HK29" s="1698">
        <f t="shared" si="27"/>
        <v>15</v>
      </c>
      <c r="HL29" s="1698">
        <f t="shared" si="28"/>
        <v>6.5</v>
      </c>
      <c r="HM29" s="1699">
        <f t="shared" si="29"/>
        <v>0.37777777777777777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51.099999999999994</v>
      </c>
      <c r="BZ30" s="2411">
        <f>SUM(BZ$8,BZ$10,BZ$12,BZ$14,BZ$16,BZ$18,BZ$20,BZ$22,BZ$24,BZ$26,BZ$28)</f>
        <v>51.099999999999994</v>
      </c>
      <c r="CA30" s="2411">
        <f t="shared" ref="CA30:DW30" si="36">SUM(CA$8,CA$10,CA$12,CA$14,CA$16,CA$18,CA$20,CA$22,CA$24,CA$26,CA$28)</f>
        <v>51.099999999999994</v>
      </c>
      <c r="CB30" s="2411">
        <f t="shared" si="36"/>
        <v>153.29999999999998</v>
      </c>
      <c r="CC30" s="2411">
        <f t="shared" si="36"/>
        <v>48.599999999999994</v>
      </c>
      <c r="CD30" s="2411">
        <f t="shared" si="36"/>
        <v>48.599999999999994</v>
      </c>
      <c r="CE30" s="2411">
        <f t="shared" si="36"/>
        <v>48.599999999999994</v>
      </c>
      <c r="CF30" s="2411">
        <f t="shared" si="36"/>
        <v>145.79999999999998</v>
      </c>
      <c r="CG30" s="2411">
        <f t="shared" si="36"/>
        <v>0</v>
      </c>
      <c r="CH30" s="2411">
        <f t="shared" si="36"/>
        <v>63.735840000000003</v>
      </c>
      <c r="CI30" s="2411">
        <f t="shared" si="36"/>
        <v>0</v>
      </c>
      <c r="CJ30" s="2411">
        <f t="shared" si="36"/>
        <v>72.496800000000007</v>
      </c>
      <c r="CK30" s="2411">
        <f t="shared" si="36"/>
        <v>136.23264</v>
      </c>
      <c r="CL30" s="2472">
        <f t="shared" si="36"/>
        <v>4.3660368000000007</v>
      </c>
      <c r="CM30" s="2511" t="s">
        <v>19</v>
      </c>
      <c r="CN30" s="2483">
        <f t="shared" si="36"/>
        <v>257.57541354815112</v>
      </c>
      <c r="CO30" s="2484">
        <f t="shared" si="36"/>
        <v>17769.856599999999</v>
      </c>
      <c r="CP30" s="2484">
        <f t="shared" si="36"/>
        <v>0</v>
      </c>
      <c r="CQ30" s="2484">
        <f t="shared" si="36"/>
        <v>2553.3039647577093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8.0810539017536893</v>
      </c>
      <c r="CY30" s="2411">
        <f t="shared" si="36"/>
        <v>8.3060010896334582</v>
      </c>
      <c r="CZ30" s="2411">
        <f t="shared" si="36"/>
        <v>8.2142226369785138</v>
      </c>
      <c r="DA30" s="2495">
        <f t="shared" si="36"/>
        <v>0.97237693705066441</v>
      </c>
      <c r="DB30" s="2495">
        <f t="shared" si="36"/>
        <v>0.98729115234854792</v>
      </c>
      <c r="DC30" s="2495">
        <f t="shared" si="36"/>
        <v>0.89297009373795078</v>
      </c>
      <c r="DD30" s="2495">
        <f t="shared" si="36"/>
        <v>0.81372961339358851</v>
      </c>
      <c r="DE30" s="2495">
        <f t="shared" si="36"/>
        <v>0.68171272948795647</v>
      </c>
      <c r="DF30" s="2495">
        <f t="shared" si="36"/>
        <v>0.67425562183901477</v>
      </c>
      <c r="DG30" s="2495">
        <f t="shared" si="36"/>
        <v>7.0383091149273458</v>
      </c>
      <c r="DH30" s="2411">
        <f t="shared" si="36"/>
        <v>14</v>
      </c>
      <c r="DI30" s="2495">
        <f t="shared" si="36"/>
        <v>0.35036858324135112</v>
      </c>
      <c r="DJ30" s="2495">
        <f t="shared" si="36"/>
        <v>0.34982468846026882</v>
      </c>
      <c r="DK30" s="2495">
        <f t="shared" si="36"/>
        <v>0.34917414764368016</v>
      </c>
      <c r="DL30" s="2495">
        <f t="shared" si="36"/>
        <v>5.5573800149927806</v>
      </c>
      <c r="DM30" s="2495">
        <f t="shared" si="36"/>
        <v>2.4944602963506393</v>
      </c>
      <c r="DN30" s="2495">
        <f t="shared" si="36"/>
        <v>0.50536621474878785</v>
      </c>
      <c r="DO30" s="2495">
        <f t="shared" si="36"/>
        <v>19.036841967257065</v>
      </c>
      <c r="DP30" s="2495">
        <f t="shared" si="36"/>
        <v>3.5555605094028642</v>
      </c>
      <c r="DQ30" s="2495">
        <f t="shared" si="36"/>
        <v>26.150262735534685</v>
      </c>
      <c r="DR30" s="2495">
        <f t="shared" si="36"/>
        <v>5.5076073885801833</v>
      </c>
      <c r="DS30" s="2495">
        <f t="shared" si="36"/>
        <v>2.5471658508840633</v>
      </c>
      <c r="DT30" s="2495">
        <f t="shared" si="36"/>
        <v>0.51800816969590779</v>
      </c>
      <c r="DU30" s="2495">
        <f t="shared" si="36"/>
        <v>20.02152823785239</v>
      </c>
      <c r="DV30" s="2495">
        <f t="shared" si="36"/>
        <v>3.7860790989176785</v>
      </c>
      <c r="DW30" s="2495">
        <f t="shared" si="36"/>
        <v>48.846082665553283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6.57</v>
      </c>
      <c r="C31" s="1143">
        <v>21</v>
      </c>
      <c r="D31" s="1143">
        <v>17</v>
      </c>
      <c r="E31" s="1142">
        <v>5.29</v>
      </c>
      <c r="F31" s="1143">
        <v>82</v>
      </c>
      <c r="G31" s="1143">
        <v>110</v>
      </c>
      <c r="H31" s="1149">
        <v>19.399999999999999</v>
      </c>
      <c r="I31" s="1144">
        <v>0.34300000000000003</v>
      </c>
      <c r="J31" s="2248"/>
      <c r="K31" s="1164">
        <v>6.02</v>
      </c>
      <c r="L31" s="922">
        <v>10</v>
      </c>
      <c r="M31" s="1165">
        <v>5.8999999999999997E-2</v>
      </c>
      <c r="N31" s="1478">
        <v>6</v>
      </c>
      <c r="O31" s="1479">
        <v>10</v>
      </c>
      <c r="P31" s="2244"/>
      <c r="Q31" s="1478">
        <v>5.98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4.1000000000000002E-2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0.4</v>
      </c>
      <c r="AS31" s="2248"/>
      <c r="AT31" s="2230">
        <v>4.3999999999999997E-2</v>
      </c>
      <c r="AU31" s="2727">
        <v>3.3000000000000002E-2</v>
      </c>
      <c r="AV31" s="1125">
        <v>1</v>
      </c>
      <c r="AW31" s="2534">
        <v>0.44</v>
      </c>
      <c r="AX31" s="2248"/>
      <c r="AY31" s="2727">
        <v>5.6000000000000001E-2</v>
      </c>
      <c r="AZ31" s="1125">
        <v>1</v>
      </c>
      <c r="BA31" s="2534">
        <v>0.27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10.219999999999999</v>
      </c>
      <c r="BZ31" s="2412">
        <f t="shared" ref="BZ31:DW31" si="37">IF(BZ30&gt;=0.1,AVERAGE(BZ$8,BZ$10,BZ$12,BZ$14,BZ$16,BZ$18,BZ$20,BZ$22,BZ$24,BZ$26,BZ$28),"")</f>
        <v>10.219999999999999</v>
      </c>
      <c r="CA31" s="2412">
        <f t="shared" si="37"/>
        <v>10.219999999999999</v>
      </c>
      <c r="CB31" s="2412">
        <f t="shared" si="37"/>
        <v>30.659999999999997</v>
      </c>
      <c r="CC31" s="2412">
        <f t="shared" si="37"/>
        <v>9.7199999999999989</v>
      </c>
      <c r="CD31" s="2412">
        <f t="shared" si="37"/>
        <v>9.7199999999999989</v>
      </c>
      <c r="CE31" s="2412">
        <f t="shared" si="37"/>
        <v>9.7199999999999989</v>
      </c>
      <c r="CF31" s="2412">
        <f t="shared" si="37"/>
        <v>29.159999999999997</v>
      </c>
      <c r="CG31" s="2412" t="str">
        <f t="shared" si="37"/>
        <v/>
      </c>
      <c r="CH31" s="2412">
        <f t="shared" si="37"/>
        <v>12.747168</v>
      </c>
      <c r="CI31" s="2412" t="str">
        <f t="shared" si="37"/>
        <v/>
      </c>
      <c r="CJ31" s="2412">
        <f t="shared" si="37"/>
        <v>14.499360000000001</v>
      </c>
      <c r="CK31" s="2412">
        <f t="shared" si="37"/>
        <v>27.246528000000001</v>
      </c>
      <c r="CL31" s="2413">
        <f t="shared" si="37"/>
        <v>0.8732073600000001</v>
      </c>
      <c r="CM31" s="2511" t="s">
        <v>50</v>
      </c>
      <c r="CN31" s="2483">
        <f t="shared" si="37"/>
        <v>51.515082709630221</v>
      </c>
      <c r="CO31" s="2485">
        <f>AVERAGE(CO$8,CO$10,CO$12,CO$14,CO$16,CO$18,CO$20,CO$22,CO$24,CO$26,CO$28)</f>
        <v>3553.9713199999997</v>
      </c>
      <c r="CP31" s="2485" t="str">
        <f t="shared" si="37"/>
        <v/>
      </c>
      <c r="CQ31" s="2485">
        <f t="shared" si="37"/>
        <v>510.66079295154185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1.616210780350738</v>
      </c>
      <c r="CY31" s="2412">
        <f t="shared" si="37"/>
        <v>1.6612002179266916</v>
      </c>
      <c r="CZ31" s="2412">
        <f t="shared" si="37"/>
        <v>1.6428445273957029</v>
      </c>
      <c r="DA31" s="2496">
        <f t="shared" si="37"/>
        <v>0.19447538741013287</v>
      </c>
      <c r="DB31" s="2496">
        <f t="shared" si="37"/>
        <v>0.19745823046970959</v>
      </c>
      <c r="DC31" s="2496">
        <f t="shared" si="37"/>
        <v>0.17859401874759015</v>
      </c>
      <c r="DD31" s="2496">
        <f t="shared" si="37"/>
        <v>0.16274592267871771</v>
      </c>
      <c r="DE31" s="2496">
        <f t="shared" si="37"/>
        <v>0.13634254589759129</v>
      </c>
      <c r="DF31" s="2496">
        <f t="shared" si="37"/>
        <v>0.13485112436780294</v>
      </c>
      <c r="DG31" s="2496">
        <f t="shared" si="37"/>
        <v>1.4076618229854692</v>
      </c>
      <c r="DH31" s="2412">
        <f t="shared" si="37"/>
        <v>2.8</v>
      </c>
      <c r="DI31" s="2496">
        <f t="shared" si="37"/>
        <v>7.0073716648270223E-2</v>
      </c>
      <c r="DJ31" s="2496">
        <f t="shared" si="37"/>
        <v>6.9964937692053766E-2</v>
      </c>
      <c r="DK31" s="2496">
        <f t="shared" si="37"/>
        <v>6.9834829528736028E-2</v>
      </c>
      <c r="DL31" s="2496">
        <f t="shared" si="37"/>
        <v>1.1114760029985562</v>
      </c>
      <c r="DM31" s="2496">
        <f t="shared" si="37"/>
        <v>0.49889205927012786</v>
      </c>
      <c r="DN31" s="2496">
        <f t="shared" si="37"/>
        <v>0.10107324294975757</v>
      </c>
      <c r="DO31" s="2496">
        <f t="shared" si="37"/>
        <v>3.8073683934514131</v>
      </c>
      <c r="DP31" s="2496">
        <f t="shared" si="37"/>
        <v>0.71111210188057283</v>
      </c>
      <c r="DQ31" s="2496">
        <f t="shared" si="37"/>
        <v>5.2300525471069372</v>
      </c>
      <c r="DR31" s="2496">
        <f t="shared" si="37"/>
        <v>1.1015214777160367</v>
      </c>
      <c r="DS31" s="2496">
        <f t="shared" si="37"/>
        <v>0.50943317017681267</v>
      </c>
      <c r="DT31" s="2496">
        <f t="shared" si="37"/>
        <v>0.10360163393918156</v>
      </c>
      <c r="DU31" s="2496">
        <f t="shared" si="37"/>
        <v>4.0043056475704777</v>
      </c>
      <c r="DV31" s="2496">
        <f t="shared" si="37"/>
        <v>0.75721581978353569</v>
      </c>
      <c r="DW31" s="2506">
        <f t="shared" si="37"/>
        <v>9.7692165331106562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39.58</v>
      </c>
      <c r="C32" s="1327">
        <f t="shared" ref="C32:H32" si="40">SUM(C8:C31)</f>
        <v>125</v>
      </c>
      <c r="D32" s="1327">
        <f t="shared" si="40"/>
        <v>108</v>
      </c>
      <c r="E32" s="1327">
        <f t="shared" si="40"/>
        <v>33.58</v>
      </c>
      <c r="F32" s="1327">
        <f t="shared" si="40"/>
        <v>475</v>
      </c>
      <c r="G32" s="1327">
        <f t="shared" si="40"/>
        <v>664</v>
      </c>
      <c r="H32" s="1324">
        <f t="shared" si="40"/>
        <v>116.6</v>
      </c>
      <c r="I32" s="1155">
        <f t="shared" si="39"/>
        <v>1.976</v>
      </c>
      <c r="J32" s="1156">
        <f t="shared" ref="J32" si="41">SUM(J8:J31)</f>
        <v>6.5000000000000002E-2</v>
      </c>
      <c r="K32" s="1162">
        <f t="shared" si="39"/>
        <v>36</v>
      </c>
      <c r="L32" s="924">
        <f t="shared" si="39"/>
        <v>60</v>
      </c>
      <c r="M32" s="1163">
        <f t="shared" ref="M32:S32" si="42">SUM(M8:M31)</f>
        <v>0.35200000000000004</v>
      </c>
      <c r="N32" s="1480">
        <f t="shared" si="42"/>
        <v>36.059999999999995</v>
      </c>
      <c r="O32" s="1556">
        <f t="shared" si="42"/>
        <v>62</v>
      </c>
      <c r="P32" s="1481">
        <f t="shared" si="42"/>
        <v>0</v>
      </c>
      <c r="Q32" s="1480">
        <f t="shared" si="42"/>
        <v>35.799999999999997</v>
      </c>
      <c r="R32" s="1556">
        <f t="shared" si="42"/>
        <v>61</v>
      </c>
      <c r="S32" s="1481">
        <f t="shared" si="42"/>
        <v>0</v>
      </c>
      <c r="T32" s="1480">
        <f t="shared" si="39"/>
        <v>24.169999999999998</v>
      </c>
      <c r="U32" s="1480">
        <f t="shared" si="39"/>
        <v>1.5090000000000001</v>
      </c>
      <c r="V32" s="1556">
        <f t="shared" si="39"/>
        <v>15</v>
      </c>
      <c r="W32" s="1480">
        <f t="shared" ref="W32" si="43">SUM(W8:W31)</f>
        <v>2.37</v>
      </c>
      <c r="X32" s="1482">
        <f t="shared" ref="X32:BU32" si="44">SUM(X8:X31)</f>
        <v>72.8</v>
      </c>
      <c r="Y32" s="1482">
        <f t="shared" si="44"/>
        <v>42.3</v>
      </c>
      <c r="Z32" s="1480">
        <f t="shared" si="44"/>
        <v>2.1427358490566037</v>
      </c>
      <c r="AA32" s="1481">
        <f t="shared" ref="AA32" si="45">SUM(AA8:AA31)</f>
        <v>0.24400000000000002</v>
      </c>
      <c r="AB32" s="1480">
        <f t="shared" si="44"/>
        <v>24.24</v>
      </c>
      <c r="AC32" s="1480">
        <f t="shared" si="44"/>
        <v>1.0760000000000001</v>
      </c>
      <c r="AD32" s="1556">
        <f t="shared" si="44"/>
        <v>14</v>
      </c>
      <c r="AE32" s="1480">
        <f t="shared" si="44"/>
        <v>2.2200000000000002</v>
      </c>
      <c r="AF32" s="1482">
        <f t="shared" si="44"/>
        <v>76.2</v>
      </c>
      <c r="AG32" s="1482">
        <f t="shared" si="44"/>
        <v>42.3</v>
      </c>
      <c r="AH32" s="1480">
        <f t="shared" si="44"/>
        <v>2.1427358490566037</v>
      </c>
      <c r="AI32" s="1480">
        <f t="shared" si="44"/>
        <v>24.18</v>
      </c>
      <c r="AJ32" s="1495">
        <f t="shared" si="44"/>
        <v>1.03</v>
      </c>
      <c r="AK32" s="1559">
        <f t="shared" si="44"/>
        <v>13</v>
      </c>
      <c r="AL32" s="1495">
        <f t="shared" si="44"/>
        <v>2.0099999999999998</v>
      </c>
      <c r="AM32" s="1496">
        <f t="shared" si="44"/>
        <v>76.8</v>
      </c>
      <c r="AN32" s="1496">
        <f t="shared" si="44"/>
        <v>42.5</v>
      </c>
      <c r="AO32" s="1495">
        <f t="shared" si="44"/>
        <v>2.0540740740740744</v>
      </c>
      <c r="AP32" s="1497">
        <f t="shared" si="44"/>
        <v>0.17199999999999999</v>
      </c>
      <c r="AQ32" s="1559">
        <f t="shared" si="44"/>
        <v>6</v>
      </c>
      <c r="AR32" s="1495">
        <f t="shared" si="44"/>
        <v>1.81</v>
      </c>
      <c r="AS32" s="1489">
        <f t="shared" si="44"/>
        <v>2.8000000000000001E-2</v>
      </c>
      <c r="AT32" s="1489">
        <f t="shared" ref="AT32" si="46">SUM(AT8:AT31)</f>
        <v>0.23799999999999999</v>
      </c>
      <c r="AU32" s="923">
        <f t="shared" si="44"/>
        <v>0.17399999999999999</v>
      </c>
      <c r="AV32" s="924">
        <f t="shared" si="44"/>
        <v>6</v>
      </c>
      <c r="AW32" s="923">
        <f t="shared" si="44"/>
        <v>2.0700000000000003</v>
      </c>
      <c r="AX32" s="925">
        <f t="shared" si="44"/>
        <v>0</v>
      </c>
      <c r="AY32" s="923">
        <f t="shared" si="44"/>
        <v>0.247</v>
      </c>
      <c r="AZ32" s="924">
        <f t="shared" si="44"/>
        <v>7</v>
      </c>
      <c r="BA32" s="923">
        <f t="shared" si="44"/>
        <v>1.58</v>
      </c>
      <c r="BB32" s="925">
        <f t="shared" si="44"/>
        <v>0</v>
      </c>
      <c r="BC32" s="923">
        <f t="shared" si="44"/>
        <v>43.61</v>
      </c>
      <c r="BD32" s="923">
        <f t="shared" si="44"/>
        <v>0.33899999999999997</v>
      </c>
      <c r="BE32" s="924">
        <f t="shared" si="44"/>
        <v>6</v>
      </c>
      <c r="BF32" s="928">
        <f t="shared" si="44"/>
        <v>25.7</v>
      </c>
      <c r="BG32" s="1103">
        <f t="shared" ref="BG32:BI32" si="47">SUM(BG8:BG31)</f>
        <v>108.7</v>
      </c>
      <c r="BH32" s="2542">
        <f t="shared" si="47"/>
        <v>42</v>
      </c>
      <c r="BI32" s="2542">
        <f t="shared" si="47"/>
        <v>64</v>
      </c>
      <c r="BJ32" s="1097">
        <f t="shared" si="44"/>
        <v>4.3999999999999997E-2</v>
      </c>
      <c r="BK32" s="926">
        <f t="shared" si="44"/>
        <v>44.050000000000004</v>
      </c>
      <c r="BL32" s="923">
        <f t="shared" si="44"/>
        <v>0.32300000000000001</v>
      </c>
      <c r="BM32" s="924">
        <f t="shared" si="44"/>
        <v>6</v>
      </c>
      <c r="BN32" s="1103">
        <f t="shared" si="44"/>
        <v>25.1</v>
      </c>
      <c r="BO32" s="1103">
        <f t="shared" ref="BO32:BT32" si="48">SUM(BO8:BO31)</f>
        <v>110.10000000000001</v>
      </c>
      <c r="BP32" s="2542">
        <f t="shared" si="48"/>
        <v>43</v>
      </c>
      <c r="BQ32" s="2542">
        <f t="shared" si="48"/>
        <v>67</v>
      </c>
      <c r="BR32" s="2419">
        <f t="shared" si="48"/>
        <v>3.4000000000000002E-2</v>
      </c>
      <c r="BS32" s="2517">
        <f t="shared" si="48"/>
        <v>25.800000000000004</v>
      </c>
      <c r="BT32" s="2517">
        <f t="shared" si="48"/>
        <v>24.4</v>
      </c>
      <c r="BU32" s="2517">
        <f t="shared" si="44"/>
        <v>19.8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8.8000000000000007</v>
      </c>
      <c r="CF32" s="903">
        <f t="shared" si="49"/>
        <v>26.400000000000002</v>
      </c>
      <c r="CG32" s="903" t="str">
        <f t="shared" si="49"/>
        <v/>
      </c>
      <c r="CH32" s="903">
        <f t="shared" si="49"/>
        <v>8.2641600000000004</v>
      </c>
      <c r="CI32" s="903" t="str">
        <f t="shared" si="49"/>
        <v/>
      </c>
      <c r="CJ32" s="903">
        <f t="shared" si="49"/>
        <v>13.381920000000001</v>
      </c>
      <c r="CK32" s="903">
        <f t="shared" si="49"/>
        <v>23.585760000000001</v>
      </c>
      <c r="CL32" s="2415">
        <f t="shared" si="49"/>
        <v>1.4184E-3</v>
      </c>
      <c r="CM32" s="2511" t="s">
        <v>51</v>
      </c>
      <c r="CN32" s="2486">
        <f t="shared" si="49"/>
        <v>49.966105309660378</v>
      </c>
      <c r="CO32" s="2487">
        <f t="shared" si="49"/>
        <v>3135.857</v>
      </c>
      <c r="CP32" s="2487" t="str">
        <f t="shared" si="49"/>
        <v/>
      </c>
      <c r="CQ32" s="2487">
        <f t="shared" si="49"/>
        <v>475.77092511013217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1.5273914057036289</v>
      </c>
      <c r="CY32" s="903">
        <f t="shared" si="49"/>
        <v>1.5273914057036289</v>
      </c>
      <c r="CZ32" s="903">
        <f t="shared" si="49"/>
        <v>1.5273914057036289</v>
      </c>
      <c r="DA32" s="2497">
        <f t="shared" si="49"/>
        <v>0.18482476154199537</v>
      </c>
      <c r="DB32" s="2497">
        <f t="shared" si="49"/>
        <v>0.18482476154199537</v>
      </c>
      <c r="DC32" s="2497">
        <f t="shared" si="49"/>
        <v>0.16778492210118923</v>
      </c>
      <c r="DD32" s="2497">
        <f t="shared" si="49"/>
        <v>0.14217289349384257</v>
      </c>
      <c r="DE32" s="2497">
        <f t="shared" si="49"/>
        <v>0.12795560414445833</v>
      </c>
      <c r="DF32" s="2497">
        <f t="shared" si="49"/>
        <v>0.12795560414445833</v>
      </c>
      <c r="DG32" s="2497">
        <f t="shared" si="49"/>
        <v>1.4076618229854692</v>
      </c>
      <c r="DH32" s="903">
        <f t="shared" si="49"/>
        <v>2</v>
      </c>
      <c r="DI32" s="2497">
        <f t="shared" si="49"/>
        <v>6.8274791931160955E-2</v>
      </c>
      <c r="DJ32" s="2497">
        <f t="shared" si="49"/>
        <v>6.8274791931160955E-2</v>
      </c>
      <c r="DK32" s="2497">
        <f t="shared" si="49"/>
        <v>6.7442952854211494E-2</v>
      </c>
      <c r="DL32" s="2497">
        <f t="shared" si="49"/>
        <v>1.0901765612039342</v>
      </c>
      <c r="DM32" s="2497">
        <f t="shared" si="49"/>
        <v>0.49217452861077882</v>
      </c>
      <c r="DN32" s="2497">
        <f t="shared" si="49"/>
        <v>9.8513653646733479E-2</v>
      </c>
      <c r="DO32" s="2497">
        <f t="shared" si="49"/>
        <v>3.7963052279444613</v>
      </c>
      <c r="DP32" s="2497">
        <f t="shared" si="49"/>
        <v>0.69991407604354017</v>
      </c>
      <c r="DQ32" s="2497">
        <f t="shared" si="49"/>
        <v>5.0060600144353327</v>
      </c>
      <c r="DR32" s="2497">
        <f t="shared" si="49"/>
        <v>1.0664770707429791</v>
      </c>
      <c r="DS32" s="2497">
        <f t="shared" si="49"/>
        <v>0.49217452861077882</v>
      </c>
      <c r="DT32" s="2497">
        <f t="shared" si="49"/>
        <v>8.2094711372277918E-2</v>
      </c>
      <c r="DU32" s="2497">
        <f t="shared" si="49"/>
        <v>3.9772814208032137</v>
      </c>
      <c r="DV32" s="2497">
        <f t="shared" si="49"/>
        <v>0.75165039098779818</v>
      </c>
      <c r="DW32" s="2507">
        <f t="shared" si="49"/>
        <v>9.4399988843637708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13.083428571428572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1.3083428571428573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0.54</v>
      </c>
      <c r="GR32" s="1662">
        <f t="shared" si="50"/>
        <v>10.8</v>
      </c>
      <c r="GS32" s="1662">
        <f t="shared" si="50"/>
        <v>23.555555555555554</v>
      </c>
      <c r="GT32" s="1662">
        <f t="shared" si="50"/>
        <v>12.72</v>
      </c>
      <c r="GU32" s="1662">
        <f t="shared" si="50"/>
        <v>6.06</v>
      </c>
      <c r="GV32" s="1662">
        <f t="shared" si="50"/>
        <v>19</v>
      </c>
      <c r="GW32" s="1662">
        <f t="shared" si="50"/>
        <v>10</v>
      </c>
      <c r="GX32" s="1553">
        <f>MIN(GX8:GX31)</f>
        <v>1.272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662">
        <f t="shared" si="51"/>
        <v>10.6</v>
      </c>
      <c r="HE32" s="1662">
        <f t="shared" si="51"/>
        <v>25.471698113207548</v>
      </c>
      <c r="HF32" s="1662">
        <f t="shared" si="51"/>
        <v>12.226415094339623</v>
      </c>
      <c r="HG32" s="1662">
        <f t="shared" si="51"/>
        <v>6.05</v>
      </c>
      <c r="HH32" s="1662">
        <f t="shared" si="51"/>
        <v>19.2</v>
      </c>
      <c r="HI32" s="1662">
        <f t="shared" si="51"/>
        <v>10</v>
      </c>
      <c r="HJ32" s="1553">
        <f>MIN(HJ8:HJ31)</f>
        <v>1.2226415094339624</v>
      </c>
      <c r="HK32" s="1534"/>
      <c r="HL32" s="1534"/>
      <c r="HM32" s="1535"/>
      <c r="HN32" s="1535">
        <f>MIN(HJ32,GX32,GL32)</f>
        <v>1.2226415094339624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6.5966666666666667</v>
      </c>
      <c r="C33" s="1328">
        <f t="shared" ref="C33:V33" si="52">IF(C32&lt;=0,"",AVERAGE(C8:C31))</f>
        <v>20.833333333333332</v>
      </c>
      <c r="D33" s="1328">
        <f t="shared" si="52"/>
        <v>18</v>
      </c>
      <c r="E33" s="1157">
        <f t="shared" si="52"/>
        <v>5.5966666666666667</v>
      </c>
      <c r="F33" s="1328">
        <f t="shared" si="52"/>
        <v>79.166666666666671</v>
      </c>
      <c r="G33" s="1328">
        <f t="shared" si="52"/>
        <v>110.66666666666667</v>
      </c>
      <c r="H33" s="1325">
        <f t="shared" si="52"/>
        <v>19.433333333333334</v>
      </c>
      <c r="I33" s="1369">
        <f t="shared" si="52"/>
        <v>0.32933333333333331</v>
      </c>
      <c r="J33" s="1369">
        <f>IF(J32&lt;=0.0001,"",AVERAGE(J8:J31))</f>
        <v>3.2500000000000001E-2</v>
      </c>
      <c r="K33" s="1157">
        <f t="shared" si="52"/>
        <v>6</v>
      </c>
      <c r="L33" s="1328">
        <f t="shared" si="52"/>
        <v>10</v>
      </c>
      <c r="M33" s="1369">
        <f t="shared" si="52"/>
        <v>5.8666666666666673E-2</v>
      </c>
      <c r="N33" s="1484">
        <f t="shared" si="52"/>
        <v>6.0099999999999989</v>
      </c>
      <c r="O33" s="1557">
        <f t="shared" si="52"/>
        <v>10.333333333333334</v>
      </c>
      <c r="P33" s="1476" t="str">
        <f t="shared" si="52"/>
        <v/>
      </c>
      <c r="Q33" s="1484">
        <f t="shared" si="52"/>
        <v>5.9666666666666659</v>
      </c>
      <c r="R33" s="1557">
        <f t="shared" si="52"/>
        <v>10.166666666666666</v>
      </c>
      <c r="S33" s="1476" t="str">
        <f t="shared" si="52"/>
        <v/>
      </c>
      <c r="T33" s="1484">
        <f t="shared" si="52"/>
        <v>6.0424999999999995</v>
      </c>
      <c r="U33" s="1484">
        <f t="shared" si="52"/>
        <v>0.37725000000000003</v>
      </c>
      <c r="V33" s="1557">
        <f t="shared" si="52"/>
        <v>3.75</v>
      </c>
      <c r="W33" s="1484">
        <f t="shared" ref="W33" si="53">IF(W32&lt;=0,"",AVERAGE(W8:W31))</f>
        <v>0.59250000000000003</v>
      </c>
      <c r="X33" s="1476">
        <f t="shared" ref="X33:AR33" si="54">IF(X32&lt;=0,"",AVERAGE(X8:X31))</f>
        <v>18.2</v>
      </c>
      <c r="Y33" s="1476">
        <f t="shared" si="54"/>
        <v>10.574999999999999</v>
      </c>
      <c r="Z33" s="1484">
        <f t="shared" si="54"/>
        <v>0.53568396226415094</v>
      </c>
      <c r="AA33" s="1483">
        <f t="shared" ref="AA33" si="55">IF(AA32&lt;=0,"",AVERAGE(AA8:AA31))</f>
        <v>4.066666666666667E-2</v>
      </c>
      <c r="AB33" s="1484">
        <f t="shared" si="54"/>
        <v>6.06</v>
      </c>
      <c r="AC33" s="1484">
        <f t="shared" si="54"/>
        <v>0.26900000000000002</v>
      </c>
      <c r="AD33" s="1557">
        <f t="shared" si="54"/>
        <v>3.5</v>
      </c>
      <c r="AE33" s="1484">
        <f t="shared" si="54"/>
        <v>0.55500000000000005</v>
      </c>
      <c r="AF33" s="1476">
        <f t="shared" si="54"/>
        <v>19.05</v>
      </c>
      <c r="AG33" s="1476">
        <f t="shared" si="54"/>
        <v>10.574999999999999</v>
      </c>
      <c r="AH33" s="1484">
        <f t="shared" si="54"/>
        <v>0.53568396226415094</v>
      </c>
      <c r="AI33" s="1484">
        <f t="shared" si="54"/>
        <v>6.0449999999999999</v>
      </c>
      <c r="AJ33" s="1495">
        <f t="shared" si="54"/>
        <v>0.25750000000000001</v>
      </c>
      <c r="AK33" s="1559">
        <f t="shared" si="54"/>
        <v>3.25</v>
      </c>
      <c r="AL33" s="1495">
        <f t="shared" si="54"/>
        <v>0.50249999999999995</v>
      </c>
      <c r="AM33" s="1496">
        <f t="shared" si="54"/>
        <v>19.2</v>
      </c>
      <c r="AN33" s="1496">
        <f t="shared" si="54"/>
        <v>10.625</v>
      </c>
      <c r="AO33" s="1495">
        <f t="shared" si="54"/>
        <v>0.5135185185185186</v>
      </c>
      <c r="AP33" s="1497">
        <f t="shared" si="54"/>
        <v>2.8666666666666663E-2</v>
      </c>
      <c r="AQ33" s="1559">
        <f t="shared" si="54"/>
        <v>1</v>
      </c>
      <c r="AR33" s="1495">
        <f t="shared" si="54"/>
        <v>0.30166666666666669</v>
      </c>
      <c r="AS33" s="2529">
        <f>IF(AS32&lt;=0.01,"",AVERAGE(AS8:AS31))</f>
        <v>1.4E-2</v>
      </c>
      <c r="AT33" s="2529">
        <f>IF(AT32&lt;=0.01,"",AVERAGE(AT8:AT31))</f>
        <v>3.9666666666666663E-2</v>
      </c>
      <c r="AU33" s="1157">
        <f>IF(AU32&lt;=0,"",AVERAGE(AU8:AU31))</f>
        <v>2.8999999999999998E-2</v>
      </c>
      <c r="AV33" s="1328">
        <f>IF(AV32&lt;=0,"",AVERAGE(AV8:AV31))</f>
        <v>1</v>
      </c>
      <c r="AW33" s="1157">
        <f>IF(AW32&lt;=0,"",AVERAGE(AW8:AW31))</f>
        <v>0.34500000000000003</v>
      </c>
      <c r="AX33" s="1369" t="str">
        <f>IF(AX32&lt;=0.01,"",AVERAGE(AX8:AX31))</f>
        <v/>
      </c>
      <c r="AY33" s="1157">
        <f>IF(AY32&lt;=0,"",AVERAGE(AY8:AY31))</f>
        <v>4.1166666666666664E-2</v>
      </c>
      <c r="AZ33" s="1328">
        <f>IF(AZ32&lt;=0,"",AVERAGE(AZ8:AZ31))</f>
        <v>1.1666666666666667</v>
      </c>
      <c r="BA33" s="1157">
        <f>IF(BA32&lt;=0,"",AVERAGE(BA8:BA31))</f>
        <v>0.26333333333333336</v>
      </c>
      <c r="BB33" s="1369" t="str">
        <f>IF(BB32&lt;=0.01,"",AVERAGE(BB8:BB31))</f>
        <v/>
      </c>
      <c r="BC33" s="1157">
        <f>IF(BC32&lt;=0,"",AVERAGE(BC8:BC31))</f>
        <v>7.2683333333333335</v>
      </c>
      <c r="BD33" s="1157">
        <f>IF(BD32&lt;=0,"",AVERAGE(BD8:BD31))</f>
        <v>5.6499999999999995E-2</v>
      </c>
      <c r="BE33" s="1328">
        <f>IF(BE32&lt;=0,"",AVERAGE(BE8:BE31))</f>
        <v>1</v>
      </c>
      <c r="BF33" s="1157">
        <f>IF(BF32&lt;=0,"",AVERAGE(BF8:BF31))</f>
        <v>4.2833333333333332</v>
      </c>
      <c r="BG33" s="1325">
        <f t="shared" ref="BG33:BI33" si="56">IF(BG32&lt;=0,"",AVERAGE(BG8:BG31))</f>
        <v>18.116666666666667</v>
      </c>
      <c r="BH33" s="1328">
        <f t="shared" si="56"/>
        <v>21</v>
      </c>
      <c r="BI33" s="1328">
        <f t="shared" si="56"/>
        <v>32</v>
      </c>
      <c r="BJ33" s="1369">
        <f>IF(BJ32&lt;=0.01,"",AVERAGE(BJ8:BJ31))</f>
        <v>2.1999999999999999E-2</v>
      </c>
      <c r="BK33" s="1157">
        <f>IF(BK32&lt;=0,"",AVERAGE(BK8:BK31))</f>
        <v>7.3416666666666677</v>
      </c>
      <c r="BL33" s="1157">
        <f>IF(BL32&lt;=0,"",AVERAGE(BL8:BL31))</f>
        <v>5.3833333333333337E-2</v>
      </c>
      <c r="BM33" s="1328">
        <f>IF(BM32&lt;=0,"",AVERAGE(BM8:BM31))</f>
        <v>1</v>
      </c>
      <c r="BN33" s="1325">
        <f>IF(BN32&lt;=0,"",AVERAGE(BN8:BN31))</f>
        <v>4.1833333333333336</v>
      </c>
      <c r="BO33" s="1325">
        <f t="shared" ref="BO33:BQ33" si="57">IF(BO32&lt;=0,"",AVERAGE(BO8:BO31))</f>
        <v>18.350000000000001</v>
      </c>
      <c r="BP33" s="1328">
        <f t="shared" si="57"/>
        <v>21.5</v>
      </c>
      <c r="BQ33" s="1328">
        <f t="shared" si="57"/>
        <v>33.5</v>
      </c>
      <c r="BR33" s="2523">
        <f t="shared" ref="BR33:BT33" si="58">IF(BR32&lt;=0.01,"",AVERAGE(BR8:BR31))</f>
        <v>1.7000000000000001E-2</v>
      </c>
      <c r="BS33" s="2420">
        <f t="shared" si="58"/>
        <v>4.3000000000000007</v>
      </c>
      <c r="BT33" s="2420">
        <f t="shared" si="58"/>
        <v>4.0666666666666664</v>
      </c>
      <c r="BU33" s="2420">
        <f>IF(BU32&lt;=0.01,"",AVERAGE(BU8:BU31))</f>
        <v>3.3000000000000003</v>
      </c>
      <c r="BV33" s="2947"/>
      <c r="BW33" s="2948"/>
      <c r="BX33" s="2434" t="s">
        <v>52</v>
      </c>
      <c r="BY33" s="2416">
        <f>IF(BY30&gt;=0.1,MAX(BY8,BY10,BY12,BY14,BY16,BY18,BY20,BY22,BY24,BY26,BY28),"")</f>
        <v>10.7</v>
      </c>
      <c r="BZ33" s="2417">
        <f t="shared" ref="BZ33:DW33" si="59">IF(BZ30&gt;=0.1,MAX(BZ$8,BZ$10,BZ$12,BZ$14,BZ$16,BZ$18,BZ$20,BZ$22,BZ$24,BZ$26,BZ$28),"")</f>
        <v>10.7</v>
      </c>
      <c r="CA33" s="2417">
        <f t="shared" si="59"/>
        <v>10.7</v>
      </c>
      <c r="CB33" s="2417">
        <f t="shared" si="59"/>
        <v>32.099999999999994</v>
      </c>
      <c r="CC33" s="2417">
        <f t="shared" si="59"/>
        <v>10.199999999999999</v>
      </c>
      <c r="CD33" s="2417">
        <f t="shared" si="59"/>
        <v>10.199999999999999</v>
      </c>
      <c r="CE33" s="2417">
        <f t="shared" si="59"/>
        <v>10.199999999999999</v>
      </c>
      <c r="CF33" s="2417">
        <f t="shared" si="59"/>
        <v>30.599999999999998</v>
      </c>
      <c r="CG33" s="2417" t="str">
        <f t="shared" si="59"/>
        <v/>
      </c>
      <c r="CH33" s="2417">
        <f t="shared" si="59"/>
        <v>14.41872</v>
      </c>
      <c r="CI33" s="2417" t="str">
        <f t="shared" si="59"/>
        <v/>
      </c>
      <c r="CJ33" s="2417">
        <f t="shared" si="59"/>
        <v>17.029440000000001</v>
      </c>
      <c r="CK33" s="2417">
        <f t="shared" si="59"/>
        <v>29.244959999999999</v>
      </c>
      <c r="CL33" s="2418">
        <f t="shared" si="59"/>
        <v>1.4543999999999999</v>
      </c>
      <c r="CM33" s="2511" t="s">
        <v>52</v>
      </c>
      <c r="CN33" s="2488">
        <f t="shared" si="59"/>
        <v>55.209401372347976</v>
      </c>
      <c r="CO33" s="2489">
        <f t="shared" si="59"/>
        <v>3873.7058000000002</v>
      </c>
      <c r="CP33" s="2489" t="str">
        <f t="shared" si="59"/>
        <v/>
      </c>
      <c r="CQ33" s="2489">
        <f t="shared" si="59"/>
        <v>523.34801762114535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1.7703854929746605</v>
      </c>
      <c r="CY33" s="2417">
        <f t="shared" si="59"/>
        <v>1.7703854929746605</v>
      </c>
      <c r="CZ33" s="2417">
        <f t="shared" si="59"/>
        <v>1.7703854929746605</v>
      </c>
      <c r="DA33" s="2498">
        <f t="shared" si="59"/>
        <v>0.20446908069678973</v>
      </c>
      <c r="DB33" s="2498">
        <f t="shared" si="59"/>
        <v>0.20507046034589793</v>
      </c>
      <c r="DC33" s="2498">
        <f t="shared" si="59"/>
        <v>0.19904205089137961</v>
      </c>
      <c r="DD33" s="2498">
        <f t="shared" si="59"/>
        <v>0.18402217262711076</v>
      </c>
      <c r="DE33" s="2498">
        <f t="shared" si="59"/>
        <v>0.14312835648775279</v>
      </c>
      <c r="DF33" s="2498">
        <f t="shared" si="59"/>
        <v>0.14312835648775279</v>
      </c>
      <c r="DG33" s="2498">
        <f t="shared" si="59"/>
        <v>1.4076618229854692</v>
      </c>
      <c r="DH33" s="2417">
        <f t="shared" si="59"/>
        <v>3</v>
      </c>
      <c r="DI33" s="2498">
        <f t="shared" si="59"/>
        <v>7.1942446043165464E-2</v>
      </c>
      <c r="DJ33" s="2498">
        <f t="shared" si="59"/>
        <v>7.1942446043165464E-2</v>
      </c>
      <c r="DK33" s="2498">
        <f t="shared" si="59"/>
        <v>7.1942446043165464E-2</v>
      </c>
      <c r="DL33" s="2498">
        <f t="shared" si="59"/>
        <v>1.1268875366238451</v>
      </c>
      <c r="DM33" s="2498">
        <f t="shared" si="59"/>
        <v>0.50105297108767921</v>
      </c>
      <c r="DN33" s="2498">
        <f t="shared" si="59"/>
        <v>0.10426874681509937</v>
      </c>
      <c r="DO33" s="2498">
        <f t="shared" si="59"/>
        <v>3.8171187916953202</v>
      </c>
      <c r="DP33" s="2498">
        <f t="shared" si="59"/>
        <v>0.71718082097804858</v>
      </c>
      <c r="DQ33" s="2498">
        <f t="shared" si="59"/>
        <v>5.3880158921601051</v>
      </c>
      <c r="DR33" s="2498">
        <f t="shared" si="59"/>
        <v>1.1268875366238451</v>
      </c>
      <c r="DS33" s="2498">
        <f t="shared" si="59"/>
        <v>0.53581062083812625</v>
      </c>
      <c r="DT33" s="2498">
        <f t="shared" si="59"/>
        <v>0.1191642820743993</v>
      </c>
      <c r="DU33" s="2498">
        <f t="shared" si="59"/>
        <v>4.021450253271623</v>
      </c>
      <c r="DV33" s="2498">
        <f t="shared" si="59"/>
        <v>0.76923463948555204</v>
      </c>
      <c r="DW33" s="2508">
        <f t="shared" si="59"/>
        <v>10.112891366823582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60">IF(C32&lt;=0,"",MIN(C8:C31))</f>
        <v>20</v>
      </c>
      <c r="D34" s="1328">
        <f t="shared" si="60"/>
        <v>17</v>
      </c>
      <c r="E34" s="1157">
        <f t="shared" si="60"/>
        <v>5.26</v>
      </c>
      <c r="F34" s="1328">
        <f t="shared" si="60"/>
        <v>76</v>
      </c>
      <c r="G34" s="1328">
        <f t="shared" si="60"/>
        <v>106</v>
      </c>
      <c r="H34" s="1325">
        <f t="shared" si="60"/>
        <v>19.2</v>
      </c>
      <c r="I34" s="1369">
        <f t="shared" si="60"/>
        <v>0.315</v>
      </c>
      <c r="J34" s="1369">
        <f>IF(J32&lt;=0.001,"",MIN(J8:J31))</f>
        <v>2.9000000000000001E-2</v>
      </c>
      <c r="K34" s="1157">
        <f t="shared" si="60"/>
        <v>5.93</v>
      </c>
      <c r="L34" s="1328">
        <f t="shared" si="60"/>
        <v>9</v>
      </c>
      <c r="M34" s="1369">
        <f t="shared" si="60"/>
        <v>4.7E-2</v>
      </c>
      <c r="N34" s="1484">
        <f t="shared" si="60"/>
        <v>5.92</v>
      </c>
      <c r="O34" s="1557">
        <f t="shared" si="60"/>
        <v>10</v>
      </c>
      <c r="P34" s="1476" t="str">
        <f t="shared" si="60"/>
        <v/>
      </c>
      <c r="Q34" s="1484">
        <f t="shared" si="60"/>
        <v>5.89</v>
      </c>
      <c r="R34" s="1557">
        <f t="shared" si="60"/>
        <v>10</v>
      </c>
      <c r="S34" s="1476" t="str">
        <f t="shared" si="60"/>
        <v/>
      </c>
      <c r="T34" s="1484">
        <f t="shared" si="60"/>
        <v>6.02</v>
      </c>
      <c r="U34" s="1484">
        <f t="shared" si="60"/>
        <v>0.33</v>
      </c>
      <c r="V34" s="1557">
        <f t="shared" si="60"/>
        <v>3</v>
      </c>
      <c r="W34" s="1484">
        <f t="shared" ref="W34" si="61">IF(W32&lt;=0,"",MIN(W8:W31))</f>
        <v>0.54</v>
      </c>
      <c r="X34" s="1476">
        <f t="shared" ref="X34:AR34" si="62">IF(X32&lt;=0,"",MIN(X8:X31))</f>
        <v>17</v>
      </c>
      <c r="Y34" s="1476">
        <f t="shared" si="62"/>
        <v>10.199999999999999</v>
      </c>
      <c r="Z34" s="1484">
        <f t="shared" si="62"/>
        <v>0.52094339622641506</v>
      </c>
      <c r="AA34" s="1483">
        <f t="shared" ref="AA34" si="63">IF(AA32&lt;=0,"",MIN(AA8:AA31))</f>
        <v>3.2000000000000001E-2</v>
      </c>
      <c r="AB34" s="1484">
        <f t="shared" si="62"/>
        <v>6.05</v>
      </c>
      <c r="AC34" s="1484">
        <f t="shared" si="62"/>
        <v>0.23400000000000001</v>
      </c>
      <c r="AD34" s="1557">
        <f t="shared" si="62"/>
        <v>3</v>
      </c>
      <c r="AE34" s="1484">
        <f t="shared" si="62"/>
        <v>0.53</v>
      </c>
      <c r="AF34" s="1476">
        <f t="shared" si="62"/>
        <v>19</v>
      </c>
      <c r="AG34" s="1476">
        <f t="shared" si="62"/>
        <v>10.199999999999999</v>
      </c>
      <c r="AH34" s="1484">
        <f t="shared" si="62"/>
        <v>0.52094339622641506</v>
      </c>
      <c r="AI34" s="1484">
        <f t="shared" si="62"/>
        <v>6.04</v>
      </c>
      <c r="AJ34" s="1495">
        <f t="shared" si="62"/>
        <v>0.17699999999999999</v>
      </c>
      <c r="AK34" s="1559">
        <f t="shared" si="62"/>
        <v>3</v>
      </c>
      <c r="AL34" s="1495">
        <f t="shared" si="62"/>
        <v>0.48</v>
      </c>
      <c r="AM34" s="1496">
        <f t="shared" si="62"/>
        <v>19</v>
      </c>
      <c r="AN34" s="1496">
        <f t="shared" si="62"/>
        <v>10.199999999999999</v>
      </c>
      <c r="AO34" s="1495">
        <f t="shared" si="62"/>
        <v>0.49777777777777776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0.24</v>
      </c>
      <c r="AS34" s="2529">
        <f>IF(AS32&lt;=0.01,"",MIN(AS8:AS31))</f>
        <v>1.4E-2</v>
      </c>
      <c r="AT34" s="2529">
        <f>IF(AT32&lt;=0.01,"",MIN(AT8:AT31))</f>
        <v>2.9000000000000001E-2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0.25</v>
      </c>
      <c r="AX34" s="1369" t="str">
        <f>IF(AX32&lt;=0.01,"",MIN(AX8:AX31))</f>
        <v/>
      </c>
      <c r="AY34" s="1157">
        <f>IF(AY32&lt;=0,"",MIN(AY8:AY31))</f>
        <v>2.9000000000000001E-2</v>
      </c>
      <c r="AZ34" s="1328">
        <f>IF(AZ32&lt;=0,"",MIN(AZ8:AZ31))</f>
        <v>1</v>
      </c>
      <c r="BA34" s="1157">
        <f>IF(BA32&lt;=0,"",MIN(BA8:BA31))</f>
        <v>0.12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17.5</v>
      </c>
      <c r="BH34" s="1328">
        <f t="shared" si="64"/>
        <v>21</v>
      </c>
      <c r="BI34" s="1328">
        <f t="shared" si="64"/>
        <v>29</v>
      </c>
      <c r="BJ34" s="1369">
        <f>IF(BJ32&lt;=0.01,"",MIN(BJ8:BJ31))</f>
        <v>1.7999999999999999E-2</v>
      </c>
      <c r="BK34" s="1157">
        <f>IF(BK32&lt;=0,"",MIN(BK8:BK31))</f>
        <v>7.21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18</v>
      </c>
      <c r="BP34" s="1328">
        <f t="shared" si="65"/>
        <v>20</v>
      </c>
      <c r="BQ34" s="1328">
        <f t="shared" si="65"/>
        <v>32</v>
      </c>
      <c r="BR34" s="2523">
        <f t="shared" ref="BR34:BT34" si="66">IF(BR32&lt;=0.01,"",MIN(BR8:BR31))</f>
        <v>1.4E-2</v>
      </c>
      <c r="BS34" s="2420">
        <f t="shared" si="66"/>
        <v>4.0999999999999996</v>
      </c>
      <c r="BT34" s="2420">
        <f t="shared" si="66"/>
        <v>3.9</v>
      </c>
      <c r="BU34" s="2476">
        <f>IF(BU32&lt;=0.01,"",MIN(BU8:BU31))</f>
        <v>1.7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32240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1760</v>
      </c>
      <c r="CY34" s="2440">
        <f t="shared" si="67"/>
        <v>1810</v>
      </c>
      <c r="CZ34" s="2440">
        <f t="shared" si="67"/>
        <v>1790</v>
      </c>
      <c r="DA34" s="2440">
        <f t="shared" si="67"/>
        <v>2610</v>
      </c>
      <c r="DB34" s="2440">
        <f t="shared" si="67"/>
        <v>2650</v>
      </c>
      <c r="DC34" s="2440">
        <f t="shared" si="67"/>
        <v>2400</v>
      </c>
      <c r="DD34" s="2440">
        <f t="shared" si="67"/>
        <v>2180</v>
      </c>
      <c r="DE34" s="2440">
        <f t="shared" si="67"/>
        <v>1830</v>
      </c>
      <c r="DF34" s="2440">
        <f t="shared" si="67"/>
        <v>1810</v>
      </c>
      <c r="DG34" s="2440">
        <f t="shared" si="67"/>
        <v>3700</v>
      </c>
      <c r="DH34" s="2440">
        <f t="shared" si="67"/>
        <v>0</v>
      </c>
      <c r="DI34" s="2440">
        <f t="shared" si="67"/>
        <v>6450</v>
      </c>
      <c r="DJ34" s="2440">
        <f t="shared" si="67"/>
        <v>6440</v>
      </c>
      <c r="DK34" s="2440">
        <f t="shared" si="67"/>
        <v>6430</v>
      </c>
      <c r="DL34" s="2502">
        <f t="shared" si="67"/>
        <v>470</v>
      </c>
      <c r="DM34" s="2440">
        <f t="shared" si="67"/>
        <v>560</v>
      </c>
      <c r="DN34" s="2440">
        <f t="shared" si="67"/>
        <v>68</v>
      </c>
      <c r="DO34" s="2440">
        <f t="shared" si="67"/>
        <v>7440</v>
      </c>
      <c r="DP34" s="2440">
        <f t="shared" si="67"/>
        <v>1515</v>
      </c>
      <c r="DQ34" s="2440">
        <f t="shared" si="67"/>
        <v>1740</v>
      </c>
      <c r="DR34" s="2440">
        <f t="shared" si="67"/>
        <v>233</v>
      </c>
      <c r="DS34" s="2440">
        <f t="shared" si="67"/>
        <v>286</v>
      </c>
      <c r="DT34" s="2440">
        <f t="shared" si="67"/>
        <v>35</v>
      </c>
      <c r="DU34" s="2440">
        <f t="shared" si="67"/>
        <v>3970</v>
      </c>
      <c r="DV34" s="2440">
        <f t="shared" si="67"/>
        <v>807</v>
      </c>
      <c r="DW34" s="2440">
        <f t="shared" si="67"/>
        <v>1625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6.15</v>
      </c>
      <c r="F35" s="1329">
        <f t="shared" si="68"/>
        <v>82</v>
      </c>
      <c r="G35" s="1329">
        <f t="shared" si="68"/>
        <v>115</v>
      </c>
      <c r="H35" s="1326">
        <f t="shared" si="68"/>
        <v>19.8</v>
      </c>
      <c r="I35" s="1370">
        <f t="shared" si="68"/>
        <v>0.34300000000000003</v>
      </c>
      <c r="J35" s="1370">
        <f>IF(J32&lt;=0.001,"",MAX(J8:J31))</f>
        <v>3.5999999999999997E-2</v>
      </c>
      <c r="K35" s="1158">
        <f t="shared" si="68"/>
        <v>6.06</v>
      </c>
      <c r="L35" s="1329">
        <f t="shared" si="68"/>
        <v>11</v>
      </c>
      <c r="M35" s="1370">
        <f t="shared" si="68"/>
        <v>6.6000000000000003E-2</v>
      </c>
      <c r="N35" s="1485">
        <f t="shared" si="68"/>
        <v>6.11</v>
      </c>
      <c r="O35" s="1558">
        <f t="shared" si="68"/>
        <v>11</v>
      </c>
      <c r="P35" s="1477" t="str">
        <f t="shared" si="68"/>
        <v/>
      </c>
      <c r="Q35" s="1485">
        <f t="shared" si="68"/>
        <v>6</v>
      </c>
      <c r="R35" s="1558">
        <f t="shared" si="68"/>
        <v>11</v>
      </c>
      <c r="S35" s="1477" t="str">
        <f t="shared" si="68"/>
        <v/>
      </c>
      <c r="T35" s="1485">
        <f t="shared" si="68"/>
        <v>6.06</v>
      </c>
      <c r="U35" s="1485">
        <f t="shared" si="68"/>
        <v>0.41799999999999998</v>
      </c>
      <c r="V35" s="1558">
        <f t="shared" si="68"/>
        <v>5</v>
      </c>
      <c r="W35" s="1485">
        <f t="shared" ref="W35" si="69">IF(W32&lt;=0,"",MAX(W8:W31))</f>
        <v>0.66</v>
      </c>
      <c r="X35" s="1477">
        <f t="shared" ref="X35:AR35" si="70">IF(X32&lt;=0,"",MAX(X8:X31))</f>
        <v>18.7</v>
      </c>
      <c r="Y35" s="1477">
        <f t="shared" si="70"/>
        <v>10.8</v>
      </c>
      <c r="Z35" s="1485">
        <f t="shared" si="70"/>
        <v>0.54452830188679247</v>
      </c>
      <c r="AA35" s="1486">
        <f t="shared" ref="AA35" si="71">IF(AA32&lt;=0,"",MAX(AA8:AA31))</f>
        <v>4.7E-2</v>
      </c>
      <c r="AB35" s="1485">
        <f t="shared" si="70"/>
        <v>6.07</v>
      </c>
      <c r="AC35" s="1485">
        <f t="shared" si="70"/>
        <v>0.28799999999999998</v>
      </c>
      <c r="AD35" s="1558">
        <f t="shared" si="70"/>
        <v>4</v>
      </c>
      <c r="AE35" s="1485">
        <f t="shared" si="70"/>
        <v>0.59</v>
      </c>
      <c r="AF35" s="1477">
        <f t="shared" si="70"/>
        <v>19.100000000000001</v>
      </c>
      <c r="AG35" s="1477">
        <f t="shared" si="70"/>
        <v>10.8</v>
      </c>
      <c r="AH35" s="1485">
        <f t="shared" si="70"/>
        <v>0.54452830188679247</v>
      </c>
      <c r="AI35" s="1485">
        <f t="shared" si="70"/>
        <v>6.05</v>
      </c>
      <c r="AJ35" s="1495">
        <f t="shared" si="70"/>
        <v>0.32700000000000001</v>
      </c>
      <c r="AK35" s="1559">
        <f t="shared" si="70"/>
        <v>4</v>
      </c>
      <c r="AL35" s="1495">
        <f t="shared" si="70"/>
        <v>0.55000000000000004</v>
      </c>
      <c r="AM35" s="1496">
        <f t="shared" si="70"/>
        <v>19.3</v>
      </c>
      <c r="AN35" s="1496">
        <f t="shared" si="70"/>
        <v>10.9</v>
      </c>
      <c r="AO35" s="1495">
        <f t="shared" si="70"/>
        <v>0.52370370370370378</v>
      </c>
      <c r="AP35" s="1497">
        <f t="shared" si="70"/>
        <v>3.1E-2</v>
      </c>
      <c r="AQ35" s="1559">
        <f t="shared" si="70"/>
        <v>1</v>
      </c>
      <c r="AR35" s="1495">
        <f t="shared" si="70"/>
        <v>0.4</v>
      </c>
      <c r="AS35" s="2530">
        <f>IF(AS32&lt;=0.01,"",MAX(AS8:AS31))</f>
        <v>1.4E-2</v>
      </c>
      <c r="AT35" s="2530">
        <f>IF(AT32&lt;=0.01,"",MAX(AT8:AT31))</f>
        <v>4.3999999999999997E-2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0.44</v>
      </c>
      <c r="AX35" s="1370" t="str">
        <f>IF(AX32&lt;=0.01,"",MAX(AX8:AX31))</f>
        <v/>
      </c>
      <c r="AY35" s="1158">
        <f>IF(AY32&lt;=0,"",MAX(AY8:AY31))</f>
        <v>7.0000000000000007E-2</v>
      </c>
      <c r="AZ35" s="1329">
        <f>IF(AZ32&lt;=0,"",MAX(AZ8:AZ31))</f>
        <v>2</v>
      </c>
      <c r="BA35" s="1158">
        <f>IF(BA32&lt;=0,"",MAX(BA8:BA31))</f>
        <v>0.31</v>
      </c>
      <c r="BB35" s="1370" t="str">
        <f>IF(BB32&lt;=0.01,"",MAX(BB8:BB31))</f>
        <v/>
      </c>
      <c r="BC35" s="1158">
        <f>IF(BC32&lt;=0,"",MAX(BC8:BC31))</f>
        <v>7.38</v>
      </c>
      <c r="BD35" s="1158">
        <f>IF(BD32&lt;=0,"",MAX(BD8:BD31))</f>
        <v>6.0999999999999999E-2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18.600000000000001</v>
      </c>
      <c r="BH35" s="1329">
        <f t="shared" si="72"/>
        <v>21</v>
      </c>
      <c r="BI35" s="1329">
        <f t="shared" si="72"/>
        <v>35</v>
      </c>
      <c r="BJ35" s="1370">
        <f>IF(BJ32&lt;=0.01,"",MAX(BJ8:BJ31))</f>
        <v>2.5999999999999999E-2</v>
      </c>
      <c r="BK35" s="1158">
        <f>IF(BK32&lt;=0,"",MAX(BK8:BK31))</f>
        <v>7.57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4.9000000000000004</v>
      </c>
      <c r="BO35" s="1326">
        <f t="shared" ref="BO35:BQ35" si="73">IF(BO32&lt;=0,"",MAX(BO8:BO31))</f>
        <v>18.8</v>
      </c>
      <c r="BP35" s="1329">
        <f t="shared" si="73"/>
        <v>23</v>
      </c>
      <c r="BQ35" s="1329">
        <f t="shared" si="73"/>
        <v>35</v>
      </c>
      <c r="BR35" s="2524">
        <f t="shared" ref="BR35:BT35" si="74">IF(BR32&lt;=0.01,"",MAX(BR8:BR31))</f>
        <v>0.02</v>
      </c>
      <c r="BS35" s="2421">
        <f t="shared" si="74"/>
        <v>4.4000000000000004</v>
      </c>
      <c r="BT35" s="2421">
        <f t="shared" si="74"/>
        <v>4.2</v>
      </c>
      <c r="BU35" s="2477">
        <f>IF(BU32&lt;=0.01,"",MAX(BU8:BU31))</f>
        <v>4.5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6448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352</v>
      </c>
      <c r="CY35" s="2438">
        <f t="shared" si="75"/>
        <v>362</v>
      </c>
      <c r="CZ35" s="2438">
        <f t="shared" si="75"/>
        <v>358</v>
      </c>
      <c r="DA35" s="2438">
        <f t="shared" si="75"/>
        <v>522</v>
      </c>
      <c r="DB35" s="2438">
        <f t="shared" si="75"/>
        <v>530</v>
      </c>
      <c r="DC35" s="2438">
        <f t="shared" si="75"/>
        <v>480</v>
      </c>
      <c r="DD35" s="2438">
        <f t="shared" si="75"/>
        <v>436</v>
      </c>
      <c r="DE35" s="2438">
        <f t="shared" si="75"/>
        <v>366</v>
      </c>
      <c r="DF35" s="2438">
        <f t="shared" si="75"/>
        <v>362</v>
      </c>
      <c r="DG35" s="2438">
        <f t="shared" si="75"/>
        <v>740</v>
      </c>
      <c r="DH35" s="2438" t="str">
        <f t="shared" si="75"/>
        <v/>
      </c>
      <c r="DI35" s="2438">
        <f t="shared" si="75"/>
        <v>1290</v>
      </c>
      <c r="DJ35" s="2438">
        <f t="shared" si="75"/>
        <v>1288</v>
      </c>
      <c r="DK35" s="2438">
        <f t="shared" si="75"/>
        <v>1286</v>
      </c>
      <c r="DL35" s="2503">
        <f t="shared" si="75"/>
        <v>94</v>
      </c>
      <c r="DM35" s="2438">
        <f t="shared" si="75"/>
        <v>112</v>
      </c>
      <c r="DN35" s="2438">
        <f t="shared" si="75"/>
        <v>13.6</v>
      </c>
      <c r="DO35" s="2438">
        <f t="shared" si="75"/>
        <v>1488</v>
      </c>
      <c r="DP35" s="2438">
        <f t="shared" si="75"/>
        <v>303</v>
      </c>
      <c r="DQ35" s="2438">
        <f t="shared" si="75"/>
        <v>348</v>
      </c>
      <c r="DR35" s="2438">
        <f t="shared" si="75"/>
        <v>46.6</v>
      </c>
      <c r="DS35" s="2438">
        <f t="shared" si="75"/>
        <v>57.2</v>
      </c>
      <c r="DT35" s="2438">
        <f t="shared" si="75"/>
        <v>7</v>
      </c>
      <c r="DU35" s="2438">
        <f t="shared" si="75"/>
        <v>794</v>
      </c>
      <c r="DV35" s="2438">
        <f t="shared" si="75"/>
        <v>161.4</v>
      </c>
      <c r="DW35" s="2468">
        <f t="shared" si="75"/>
        <v>325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5.992222222222221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10.166666666666666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0.41799999999999998</v>
      </c>
      <c r="Z36" s="931"/>
      <c r="AA36" s="931"/>
      <c r="AB36" s="1623" t="s">
        <v>515</v>
      </c>
      <c r="AC36" s="1624"/>
      <c r="AD36" s="1624"/>
      <c r="AE36" s="2968">
        <f>MIN(AE34,W34,AL34)</f>
        <v>0.48</v>
      </c>
      <c r="AF36" s="2968"/>
      <c r="AG36" s="2968"/>
      <c r="AH36" s="2968"/>
      <c r="AI36" s="2968"/>
      <c r="AJ36" s="2969"/>
      <c r="AK36" s="1491">
        <f>IF(T32&lt;=0,"",AVERAGE(T33,AB33,AI33))</f>
        <v>6.0491666666666672</v>
      </c>
      <c r="AL36" s="1492"/>
      <c r="AM36" s="1625"/>
      <c r="AN36" s="1625"/>
      <c r="AO36" s="1625"/>
      <c r="AP36" s="1493">
        <f>MAX(AP35,AU35,AY35)</f>
        <v>7.0000000000000007E-2</v>
      </c>
      <c r="AQ36" s="1494"/>
      <c r="AR36" s="1494"/>
      <c r="AS36" s="934"/>
      <c r="AT36" s="934"/>
      <c r="AU36" s="1260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7.0000000000000007E-2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6260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350</v>
      </c>
      <c r="CY36" s="2439">
        <f t="shared" si="76"/>
        <v>350</v>
      </c>
      <c r="CZ36" s="2439">
        <f t="shared" si="76"/>
        <v>350</v>
      </c>
      <c r="DA36" s="2439">
        <f t="shared" si="76"/>
        <v>500</v>
      </c>
      <c r="DB36" s="2439">
        <f t="shared" si="76"/>
        <v>500</v>
      </c>
      <c r="DC36" s="2439">
        <f t="shared" si="76"/>
        <v>450</v>
      </c>
      <c r="DD36" s="2439">
        <f t="shared" si="76"/>
        <v>400</v>
      </c>
      <c r="DE36" s="2439">
        <f t="shared" si="76"/>
        <v>350</v>
      </c>
      <c r="DF36" s="2439">
        <f t="shared" si="76"/>
        <v>350</v>
      </c>
      <c r="DG36" s="2439">
        <f t="shared" si="76"/>
        <v>740</v>
      </c>
      <c r="DH36" s="2439" t="str">
        <f t="shared" si="76"/>
        <v/>
      </c>
      <c r="DI36" s="2439">
        <f t="shared" si="76"/>
        <v>1200</v>
      </c>
      <c r="DJ36" s="2439">
        <f t="shared" si="76"/>
        <v>1200</v>
      </c>
      <c r="DK36" s="2439">
        <f t="shared" si="76"/>
        <v>1200</v>
      </c>
      <c r="DL36" s="2504">
        <f t="shared" si="76"/>
        <v>85</v>
      </c>
      <c r="DM36" s="2439">
        <f t="shared" si="76"/>
        <v>100</v>
      </c>
      <c r="DN36" s="2439">
        <f t="shared" si="76"/>
        <v>12</v>
      </c>
      <c r="DO36" s="2439">
        <f t="shared" si="76"/>
        <v>1350</v>
      </c>
      <c r="DP36" s="2439">
        <f t="shared" si="76"/>
        <v>275</v>
      </c>
      <c r="DQ36" s="2439">
        <f t="shared" si="76"/>
        <v>325</v>
      </c>
      <c r="DR36" s="2439">
        <f t="shared" si="76"/>
        <v>42</v>
      </c>
      <c r="DS36" s="2439">
        <f t="shared" si="76"/>
        <v>50</v>
      </c>
      <c r="DT36" s="2439">
        <f t="shared" si="76"/>
        <v>5</v>
      </c>
      <c r="DU36" s="2439">
        <f t="shared" si="76"/>
        <v>720</v>
      </c>
      <c r="DV36" s="2439">
        <f t="shared" si="76"/>
        <v>145</v>
      </c>
      <c r="DW36" s="2469">
        <f t="shared" si="76"/>
        <v>305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6560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360</v>
      </c>
      <c r="CY37" s="2441">
        <f t="shared" si="77"/>
        <v>380</v>
      </c>
      <c r="CZ37" s="2441">
        <f t="shared" si="77"/>
        <v>380</v>
      </c>
      <c r="DA37" s="2441">
        <f t="shared" si="77"/>
        <v>560</v>
      </c>
      <c r="DB37" s="2441">
        <f t="shared" si="77"/>
        <v>560</v>
      </c>
      <c r="DC37" s="2441">
        <f t="shared" si="77"/>
        <v>560</v>
      </c>
      <c r="DD37" s="2441">
        <f t="shared" si="77"/>
        <v>480</v>
      </c>
      <c r="DE37" s="2441">
        <f t="shared" si="77"/>
        <v>400</v>
      </c>
      <c r="DF37" s="2441">
        <f t="shared" si="77"/>
        <v>400</v>
      </c>
      <c r="DG37" s="2441">
        <f t="shared" si="77"/>
        <v>740</v>
      </c>
      <c r="DH37" s="2441" t="str">
        <f t="shared" si="77"/>
        <v/>
      </c>
      <c r="DI37" s="2441">
        <f t="shared" si="77"/>
        <v>1350</v>
      </c>
      <c r="DJ37" s="2441">
        <f t="shared" si="77"/>
        <v>1350</v>
      </c>
      <c r="DK37" s="2441">
        <f t="shared" si="77"/>
        <v>1360</v>
      </c>
      <c r="DL37" s="2505">
        <f t="shared" si="77"/>
        <v>100</v>
      </c>
      <c r="DM37" s="2441">
        <f t="shared" si="77"/>
        <v>118</v>
      </c>
      <c r="DN37" s="2441">
        <f t="shared" si="77"/>
        <v>14</v>
      </c>
      <c r="DO37" s="2441">
        <f t="shared" si="77"/>
        <v>1570</v>
      </c>
      <c r="DP37" s="2441">
        <f t="shared" si="77"/>
        <v>320</v>
      </c>
      <c r="DQ37" s="2441">
        <f t="shared" si="77"/>
        <v>355</v>
      </c>
      <c r="DR37" s="2441">
        <f t="shared" si="77"/>
        <v>50</v>
      </c>
      <c r="DS37" s="2441">
        <f t="shared" si="77"/>
        <v>60</v>
      </c>
      <c r="DT37" s="2441">
        <f t="shared" si="77"/>
        <v>8</v>
      </c>
      <c r="DU37" s="2441">
        <f t="shared" si="77"/>
        <v>850</v>
      </c>
      <c r="DV37" s="2441">
        <f t="shared" si="77"/>
        <v>172</v>
      </c>
      <c r="DW37" s="2470">
        <f t="shared" si="77"/>
        <v>330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11.939</v>
      </c>
      <c r="BX40" s="2994"/>
      <c r="BY40" s="905" t="s">
        <v>53</v>
      </c>
      <c r="BZ40" s="905"/>
      <c r="CA40" s="2942">
        <f>(CJ40-CG40)/1000</f>
        <v>1E-3</v>
      </c>
      <c r="CB40" s="2942"/>
      <c r="CC40" s="499"/>
      <c r="CD40" s="1626" t="s">
        <v>493</v>
      </c>
      <c r="CE40" s="1626"/>
      <c r="CF40" s="1632" t="s">
        <v>54</v>
      </c>
      <c r="CG40" s="2936">
        <f>'8'!CJ40</f>
        <v>23827682</v>
      </c>
      <c r="CH40" s="2936"/>
      <c r="CI40" s="906" t="s">
        <v>55</v>
      </c>
      <c r="CJ40" s="2988">
        <f t="shared" ref="CJ40:CJ48" si="78">CQ51</f>
        <v>23827683</v>
      </c>
      <c r="CK40" s="2988"/>
      <c r="CL40" s="2333"/>
      <c r="CM40" s="1667" t="s">
        <v>543</v>
      </c>
      <c r="CN40" s="2761">
        <f>VLOOKUP($B$1,'[1]Bulk Tanks'!$C$3:$V$9967,2,0)</f>
        <v>4899</v>
      </c>
      <c r="CO40" s="2761">
        <f>VLOOKUP($B$1,'[1]Bulk Tanks'!$C$3:$V$9967,3,0)</f>
        <v>8020</v>
      </c>
      <c r="CP40" s="2761">
        <f>VLOOKUP($B$1,'[1]Bulk Tanks'!$C$3:$V$9967,4,0)</f>
        <v>8020</v>
      </c>
      <c r="CQ40" s="2761">
        <f>VLOOKUP($B$1,'[1]Bulk Tanks'!$C$3:$V$9967,5,0)</f>
        <v>9077</v>
      </c>
      <c r="CR40" s="2761">
        <f>VLOOKUP($B$1,'[1]Bulk Tanks'!$C$3:$V$9967,6,0)</f>
        <v>9077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9">IF($GL$32=$HN$32,GF32,IF($GX$32=$HN$32,GR32,IF($HJ$32=$HN$32,HD32,"")))</f>
        <v>10.6</v>
      </c>
      <c r="GS40" s="1664">
        <f t="shared" si="79"/>
        <v>25.471698113207548</v>
      </c>
      <c r="GT40" s="1664">
        <f t="shared" si="79"/>
        <v>12.226415094339623</v>
      </c>
      <c r="GU40" s="1664">
        <f t="shared" si="79"/>
        <v>6.05</v>
      </c>
      <c r="GV40" s="1664">
        <f t="shared" si="79"/>
        <v>19.2</v>
      </c>
      <c r="GW40" s="1664">
        <f t="shared" si="79"/>
        <v>10</v>
      </c>
      <c r="GX40" s="1665">
        <f t="shared" si="79"/>
        <v>1.2226415094339624</v>
      </c>
    </row>
    <row r="41" spans="1:208" ht="34.5" customHeight="1" thickBot="1" x14ac:dyDescent="0.35">
      <c r="BV41" s="533" t="s">
        <v>48</v>
      </c>
      <c r="BW41" s="2995">
        <f>CA42+CA43</f>
        <v>15.844000000000001</v>
      </c>
      <c r="BX41" s="2995"/>
      <c r="BY41" s="908" t="s">
        <v>53</v>
      </c>
      <c r="BZ41" s="908"/>
      <c r="CA41" s="2942">
        <f t="shared" ref="CA41:CA47" si="80">(CJ41-CG41)/1000</f>
        <v>11.938000000000001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'8'!CJ41</f>
        <v>44924827</v>
      </c>
      <c r="CH41" s="2936"/>
      <c r="CI41" s="906" t="s">
        <v>55</v>
      </c>
      <c r="CJ41" s="2988">
        <f t="shared" si="78"/>
        <v>44936765</v>
      </c>
      <c r="CK41" s="2988"/>
      <c r="CL41" s="2333"/>
      <c r="CM41" s="1668" t="s">
        <v>544</v>
      </c>
      <c r="CN41" s="2762">
        <f>VLOOKUP($B$1,'[1]Bulk Tanks'!$C$3:$V$9967,8,0)</f>
        <v>6126</v>
      </c>
      <c r="CO41" s="2762">
        <f>VLOOKUP($B$1,'[1]Bulk Tanks'!$C$3:$V$9967,9,0)</f>
        <v>7830</v>
      </c>
      <c r="CP41" s="2762">
        <f>VLOOKUP($B$1,'[1]Bulk Tanks'!$C$3:$V$9967,10,0)</f>
        <v>7830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30.635999999999999</v>
      </c>
      <c r="BX42" s="2995"/>
      <c r="BY42" s="908" t="s">
        <v>53</v>
      </c>
      <c r="BZ42" s="908"/>
      <c r="CA42" s="2942">
        <f t="shared" si="80"/>
        <v>4.9530000000000003</v>
      </c>
      <c r="CB42" s="2942"/>
      <c r="CC42" s="499"/>
      <c r="CD42" s="1630" t="s">
        <v>56</v>
      </c>
      <c r="CE42" s="1630"/>
      <c r="CF42" s="1631" t="s">
        <v>54</v>
      </c>
      <c r="CG42" s="2936">
        <f>'8'!CJ42</f>
        <v>10675374</v>
      </c>
      <c r="CH42" s="2936"/>
      <c r="CI42" s="906" t="s">
        <v>55</v>
      </c>
      <c r="CJ42" s="2988">
        <f t="shared" si="78"/>
        <v>10680327</v>
      </c>
      <c r="CK42" s="2988"/>
      <c r="CL42" s="2333"/>
      <c r="CM42" s="2767" t="s">
        <v>545</v>
      </c>
      <c r="CN42" s="2824">
        <f>VLOOKUP($B$1,'[1]Bulk Tanks'!$C$3:$V$9967,11,0)</f>
        <v>18</v>
      </c>
      <c r="CO42" s="2825"/>
      <c r="CP42" s="2824">
        <f>VLOOKUP($B$1,'[1]Bulk Tanks'!$C$3:$V$9967,12,0)</f>
        <v>30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10.891</v>
      </c>
      <c r="CB43" s="2942"/>
      <c r="CC43" s="499"/>
      <c r="CD43" s="1630" t="s">
        <v>495</v>
      </c>
      <c r="CE43" s="1630"/>
      <c r="CF43" s="1631" t="s">
        <v>54</v>
      </c>
      <c r="CG43" s="2936">
        <f>'8'!CJ43</f>
        <v>34766951</v>
      </c>
      <c r="CH43" s="2936"/>
      <c r="CI43" s="906" t="s">
        <v>55</v>
      </c>
      <c r="CJ43" s="2988">
        <f t="shared" si="78"/>
        <v>34777842</v>
      </c>
      <c r="CK43" s="2988"/>
      <c r="CL43" s="2333"/>
      <c r="CM43" s="2767" t="s">
        <v>123</v>
      </c>
      <c r="CN43" s="2917">
        <f>VLOOKUP($B$1,'[1]Bulk Tanks'!$C$3:$V$9967,13,0)</f>
        <v>1216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10.119999999999999</v>
      </c>
      <c r="CB44" s="2942"/>
      <c r="CC44" s="499"/>
      <c r="CD44" s="1630" t="s">
        <v>57</v>
      </c>
      <c r="CE44" s="1630"/>
      <c r="CF44" s="1631" t="s">
        <v>54</v>
      </c>
      <c r="CG44" s="2936">
        <f>'8'!CJ44</f>
        <v>31858740</v>
      </c>
      <c r="CH44" s="2936"/>
      <c r="CI44" s="906" t="s">
        <v>55</v>
      </c>
      <c r="CJ44" s="2988">
        <f t="shared" si="78"/>
        <v>31868860</v>
      </c>
      <c r="CK44" s="2988"/>
      <c r="CL44" s="2333"/>
      <c r="CM44" s="2767" t="s">
        <v>90</v>
      </c>
      <c r="CN44" s="2917">
        <f>VLOOKUP($B$1,'[1]Bulk Tanks'!$C$3:$V$9967,14,0)</f>
        <v>2400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10.246</v>
      </c>
      <c r="CB45" s="2942"/>
      <c r="CC45" s="499"/>
      <c r="CD45" s="1630" t="s">
        <v>58</v>
      </c>
      <c r="CE45" s="1630"/>
      <c r="CF45" s="1631" t="s">
        <v>54</v>
      </c>
      <c r="CG45" s="2936">
        <f>'8'!CJ45</f>
        <v>31821404</v>
      </c>
      <c r="CH45" s="2936"/>
      <c r="CI45" s="906" t="s">
        <v>55</v>
      </c>
      <c r="CJ45" s="2988">
        <f t="shared" si="78"/>
        <v>31831650</v>
      </c>
      <c r="CK45" s="2988"/>
      <c r="CL45" s="2333"/>
      <c r="CM45" s="1668" t="s">
        <v>546</v>
      </c>
      <c r="CN45" s="2928">
        <f>VLOOKUP($B$1,'[1]Bulk Tanks'!$C$3:$V$9967,15,0)</f>
        <v>8.75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10.27</v>
      </c>
      <c r="CB46" s="2942"/>
      <c r="CC46" s="499"/>
      <c r="CD46" s="1630" t="s">
        <v>59</v>
      </c>
      <c r="CE46" s="1630"/>
      <c r="CF46" s="1631" t="s">
        <v>54</v>
      </c>
      <c r="CG46" s="2936">
        <f>'8'!CJ46</f>
        <v>8454900</v>
      </c>
      <c r="CH46" s="2936"/>
      <c r="CI46" s="906" t="s">
        <v>55</v>
      </c>
      <c r="CJ46" s="2988">
        <f t="shared" si="78"/>
        <v>8465170</v>
      </c>
      <c r="CK46" s="2988"/>
      <c r="CL46" s="2333"/>
      <c r="CM46" s="1668" t="s">
        <v>273</v>
      </c>
      <c r="CN46" s="2917">
        <f>VLOOKUP($B$1,'[1]Bulk Tanks'!$C$3:$V$9967,16,0)</f>
        <v>2483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0.77400000000000002</v>
      </c>
      <c r="CB47" s="2942"/>
      <c r="CC47" s="499"/>
      <c r="CD47" s="1630" t="s">
        <v>62</v>
      </c>
      <c r="CE47" s="1630"/>
      <c r="CF47" s="1631" t="s">
        <v>54</v>
      </c>
      <c r="CG47" s="2936">
        <f>'8'!CJ47</f>
        <v>1943125</v>
      </c>
      <c r="CH47" s="2936"/>
      <c r="CI47" s="906" t="s">
        <v>55</v>
      </c>
      <c r="CJ47" s="2988">
        <f t="shared" si="78"/>
        <v>1943899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3004">
        <f>(CJ48-CG48)</f>
        <v>0.89142999999967287</v>
      </c>
      <c r="CB48" s="3004"/>
      <c r="CC48" s="499"/>
      <c r="CD48" s="1630" t="s">
        <v>496</v>
      </c>
      <c r="CE48" s="1630"/>
      <c r="CF48" s="1631" t="s">
        <v>54</v>
      </c>
      <c r="CG48" s="2936">
        <f>'8'!CJ48</f>
        <v>9246.6126899999999</v>
      </c>
      <c r="CH48" s="2936"/>
      <c r="CI48" s="906" t="s">
        <v>55</v>
      </c>
      <c r="CJ48" s="2988">
        <f t="shared" si="78"/>
        <v>9247.5041199999996</v>
      </c>
      <c r="CK48" s="2988"/>
      <c r="CL48" s="2322"/>
      <c r="CM48" s="1668" t="s">
        <v>264</v>
      </c>
      <c r="CN48" s="2928">
        <f>VLOOKUP($B$1,'[1]Bulk Tanks'!$C$3:$V$9967,18,0)</f>
        <v>9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476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23827683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44936765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10680327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34777842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31868860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31831650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8465170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1943899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9247.5041199999996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6">
      <pane xSplit="1" ySplit="7" topLeftCell="BQ8" activePane="bottomRight" state="frozen"/>
      <selection pane="bottomRight" activeCell="BQ12" sqref="BQ1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75" zoomScaleNormal="75" zoomScaleSheetLayoutView="59" workbookViewId="0">
      <pane xSplit="1" ySplit="7" topLeftCell="A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C3" sqref="BC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'9'!B1:L1+1</f>
        <v>43565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85">
        <f>AX1</f>
        <v>18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2999">
        <f>AX2</f>
        <v>21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43565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43565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43565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43565.003655902779</v>
      </c>
      <c r="BW8" s="2423" t="s">
        <v>1203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1204</v>
      </c>
      <c r="CH8" s="748">
        <v>14.41872</v>
      </c>
      <c r="CI8" s="750" t="s">
        <v>1110</v>
      </c>
      <c r="CJ8" s="751">
        <v>13.381920000000001</v>
      </c>
      <c r="CK8" s="745">
        <v>27.800640000000001</v>
      </c>
      <c r="CL8" s="2339">
        <v>1.4184E-3</v>
      </c>
      <c r="CM8" s="2336">
        <v>43565.003655902779</v>
      </c>
      <c r="CN8" s="2285">
        <v>55.209401372347976</v>
      </c>
      <c r="CO8" s="752">
        <v>3627.7561999999998</v>
      </c>
      <c r="CP8" s="1209">
        <v>0</v>
      </c>
      <c r="CQ8" s="753">
        <v>475.77092511013217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1.7703854929746605</v>
      </c>
      <c r="CY8" s="755">
        <v>1.7703854929746605</v>
      </c>
      <c r="CZ8" s="756">
        <v>1.7703854929746605</v>
      </c>
      <c r="DA8" s="757">
        <v>0.20446908069678973</v>
      </c>
      <c r="DB8" s="757">
        <v>0.20446908069678973</v>
      </c>
      <c r="DC8" s="757">
        <v>0.18402217262711076</v>
      </c>
      <c r="DD8" s="757">
        <v>0.18402217262711076</v>
      </c>
      <c r="DE8" s="757">
        <v>0.14312835648775279</v>
      </c>
      <c r="DF8" s="758">
        <v>0.14312835648775279</v>
      </c>
      <c r="DG8" s="1251">
        <v>1.4076618229854692</v>
      </c>
      <c r="DH8" s="748">
        <v>3</v>
      </c>
      <c r="DI8" s="1233">
        <v>7.1942446043165464E-2</v>
      </c>
      <c r="DJ8" s="757">
        <v>7.1942446043165464E-2</v>
      </c>
      <c r="DK8" s="759">
        <v>7.1942446043165464E-2</v>
      </c>
      <c r="DL8" s="2499">
        <v>1.1102403343782654</v>
      </c>
      <c r="DM8" s="757">
        <v>0.49217452861077882</v>
      </c>
      <c r="DN8" s="757">
        <v>9.8513653646733479E-2</v>
      </c>
      <c r="DO8" s="757">
        <v>3.8090621649431977</v>
      </c>
      <c r="DP8" s="757">
        <v>0.71277192248842935</v>
      </c>
      <c r="DQ8" s="759">
        <v>5.3880158921601051</v>
      </c>
      <c r="DR8" s="2499">
        <v>1.0971786833855799</v>
      </c>
      <c r="DS8" s="757">
        <v>0.49217452861077882</v>
      </c>
      <c r="DT8" s="757">
        <v>8.2094711372277918E-2</v>
      </c>
      <c r="DU8" s="757">
        <v>4.0123329759394117</v>
      </c>
      <c r="DV8" s="757">
        <v>0.75165039098779818</v>
      </c>
      <c r="DW8" s="759">
        <v>10.112891366823582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6.04</v>
      </c>
      <c r="U9" s="2733">
        <v>0.36599999999999999</v>
      </c>
      <c r="V9" s="2294">
        <v>3</v>
      </c>
      <c r="W9" s="2295">
        <v>0.57999999999999996</v>
      </c>
      <c r="X9" s="2296">
        <v>19</v>
      </c>
      <c r="Y9" s="2443">
        <v>9.3000000000000007</v>
      </c>
      <c r="Z9" s="2297">
        <f>IF(T9&lt;=0,"",GO9+0.12)</f>
        <v>0.48556603773584911</v>
      </c>
      <c r="AA9" s="2526"/>
      <c r="AB9" s="2298">
        <v>6.06</v>
      </c>
      <c r="AC9" s="2733">
        <v>0.26400000000000001</v>
      </c>
      <c r="AD9" s="2299">
        <v>3</v>
      </c>
      <c r="AE9" s="2630">
        <v>0.55000000000000004</v>
      </c>
      <c r="AF9" s="2296">
        <v>19.5</v>
      </c>
      <c r="AG9" s="2443">
        <v>9.3000000000000007</v>
      </c>
      <c r="AH9" s="2561">
        <f>IF(AE9&lt;=0,"",HA9+0.12)</f>
        <v>0.48556603773584911</v>
      </c>
      <c r="AI9" s="2298">
        <v>6.02</v>
      </c>
      <c r="AJ9" s="2733">
        <v>0.315</v>
      </c>
      <c r="AK9" s="2299">
        <v>3</v>
      </c>
      <c r="AL9" s="2295">
        <v>0.5</v>
      </c>
      <c r="AM9" s="2296">
        <v>19.5</v>
      </c>
      <c r="AN9" s="2443">
        <v>9.3000000000000007</v>
      </c>
      <c r="AO9" s="2561">
        <f>IF(AI9&lt;=0,"",HM9+0.12)</f>
        <v>0.46444444444444444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7.24</v>
      </c>
      <c r="BD9" s="2295">
        <v>5.5E-2</v>
      </c>
      <c r="BE9" s="2299">
        <v>1</v>
      </c>
      <c r="BF9" s="2295">
        <v>4.4000000000000004</v>
      </c>
      <c r="BG9" s="2443">
        <v>18.5</v>
      </c>
      <c r="BH9" s="2537"/>
      <c r="BI9" s="2537"/>
      <c r="BJ9" s="2292"/>
      <c r="BK9" s="2293">
        <v>7.24</v>
      </c>
      <c r="BL9" s="2295">
        <v>5.8000000000000003E-2</v>
      </c>
      <c r="BM9" s="2299">
        <v>1</v>
      </c>
      <c r="BN9" s="2296">
        <v>4</v>
      </c>
      <c r="BO9" s="2443">
        <v>18.5</v>
      </c>
      <c r="BP9" s="2537"/>
      <c r="BQ9" s="2537"/>
      <c r="BR9" s="2519"/>
      <c r="BS9" s="2459">
        <v>4.4000000000000004</v>
      </c>
      <c r="BT9" s="2443">
        <v>3.9</v>
      </c>
      <c r="BU9" s="2513">
        <v>1.9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350</v>
      </c>
      <c r="CZ9" s="2273">
        <v>350</v>
      </c>
      <c r="DA9" s="2280">
        <v>500</v>
      </c>
      <c r="DB9" s="2280">
        <v>500</v>
      </c>
      <c r="DC9" s="2280">
        <v>450</v>
      </c>
      <c r="DD9" s="2280">
        <v>450</v>
      </c>
      <c r="DE9" s="2280">
        <v>350</v>
      </c>
      <c r="DF9" s="2281">
        <v>350</v>
      </c>
      <c r="DG9" s="2280">
        <v>740</v>
      </c>
      <c r="DH9" s="2282"/>
      <c r="DI9" s="2283">
        <v>1200</v>
      </c>
      <c r="DJ9" s="2280">
        <v>1200</v>
      </c>
      <c r="DK9" s="2282">
        <v>1200</v>
      </c>
      <c r="DL9" s="2500">
        <v>85</v>
      </c>
      <c r="DM9" s="2280">
        <v>100</v>
      </c>
      <c r="DN9" s="2280">
        <v>12</v>
      </c>
      <c r="DO9" s="2280">
        <v>1350</v>
      </c>
      <c r="DP9" s="2280">
        <v>275</v>
      </c>
      <c r="DQ9" s="2282">
        <v>325</v>
      </c>
      <c r="DR9" s="2275">
        <v>42</v>
      </c>
      <c r="DS9" s="2280">
        <v>50</v>
      </c>
      <c r="DT9" s="2280">
        <v>5</v>
      </c>
      <c r="DU9" s="2280">
        <v>720</v>
      </c>
      <c r="DV9" s="2280">
        <v>145</v>
      </c>
      <c r="DW9" s="2282">
        <v>305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15.865806451612901</v>
      </c>
      <c r="GI9" s="1701">
        <f t="shared" si="3"/>
        <v>6.04</v>
      </c>
      <c r="GJ9" s="1701">
        <f t="shared" si="4"/>
        <v>19</v>
      </c>
      <c r="GK9" s="1687">
        <f t="shared" si="5"/>
        <v>10</v>
      </c>
      <c r="GL9" s="1688">
        <f t="shared" si="6"/>
        <v>1.58658064516129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15.04516129032258</v>
      </c>
      <c r="GU9" s="1693">
        <f t="shared" si="13"/>
        <v>6.06</v>
      </c>
      <c r="GV9" s="1693">
        <f t="shared" si="14"/>
        <v>19.5</v>
      </c>
      <c r="GW9" s="1695">
        <f t="shared" si="15"/>
        <v>10</v>
      </c>
      <c r="GX9" s="1688">
        <f t="shared" si="16"/>
        <v>1.504516129032258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14.516129032258064</v>
      </c>
      <c r="HG9" s="1693">
        <f t="shared" si="23"/>
        <v>6.02</v>
      </c>
      <c r="HH9" s="1693">
        <f t="shared" si="24"/>
        <v>19.5</v>
      </c>
      <c r="HI9" s="1695">
        <f t="shared" si="25"/>
        <v>10</v>
      </c>
      <c r="HJ9" s="1694">
        <f t="shared" si="26"/>
        <v>1.4516129032258065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43565.329688194448</v>
      </c>
      <c r="BW10" s="2423" t="s">
        <v>1203</v>
      </c>
      <c r="BX10" s="742">
        <v>45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1204</v>
      </c>
      <c r="CH10" s="748">
        <v>9.6926400000000008</v>
      </c>
      <c r="CI10" s="750" t="s">
        <v>1110</v>
      </c>
      <c r="CJ10" s="751">
        <v>13.885919999999999</v>
      </c>
      <c r="CK10" s="745">
        <v>23.57856</v>
      </c>
      <c r="CL10" s="2341">
        <v>1.0483199999999999</v>
      </c>
      <c r="CM10" s="2338">
        <v>43565.329688194448</v>
      </c>
      <c r="CN10" s="2285">
        <v>55.209401372347976</v>
      </c>
      <c r="CO10" s="752">
        <v>3689.2435999999998</v>
      </c>
      <c r="CP10" s="1209">
        <v>0</v>
      </c>
      <c r="CQ10" s="753">
        <v>475.77092511013217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1.6186381650054043</v>
      </c>
      <c r="CY10" s="755">
        <v>1.5680557223489853</v>
      </c>
      <c r="CZ10" s="756">
        <v>1.5174732796925665</v>
      </c>
      <c r="DA10" s="757">
        <v>0.20446908069678973</v>
      </c>
      <c r="DB10" s="757">
        <v>0.20446908069678973</v>
      </c>
      <c r="DC10" s="757">
        <v>0.18402217262711076</v>
      </c>
      <c r="DD10" s="757">
        <v>0.18402217262711076</v>
      </c>
      <c r="DE10" s="757">
        <v>0.1553965013295602</v>
      </c>
      <c r="DF10" s="758">
        <v>0.1553965013295602</v>
      </c>
      <c r="DG10" s="1251">
        <v>1.4076618229854692</v>
      </c>
      <c r="DH10" s="748">
        <v>1.5</v>
      </c>
      <c r="DI10" s="1233">
        <v>6.9544364508393283E-2</v>
      </c>
      <c r="DJ10" s="757">
        <v>6.9544364508393283E-2</v>
      </c>
      <c r="DK10" s="759">
        <v>6.9544364508393283E-2</v>
      </c>
      <c r="DL10" s="2499">
        <v>1.0971786833855799</v>
      </c>
      <c r="DM10" s="757">
        <v>0.49217452861077882</v>
      </c>
      <c r="DN10" s="757">
        <v>9.8513653646733479E-2</v>
      </c>
      <c r="DO10" s="757">
        <v>3.7992647174442506</v>
      </c>
      <c r="DP10" s="757">
        <v>0.71277192248842935</v>
      </c>
      <c r="DQ10" s="759">
        <v>5.3880158921601051</v>
      </c>
      <c r="DR10" s="2499">
        <v>1.0971786833855799</v>
      </c>
      <c r="DS10" s="757">
        <v>0.49217452861077882</v>
      </c>
      <c r="DT10" s="757">
        <v>9.8513653646733479E-2</v>
      </c>
      <c r="DU10" s="757">
        <v>3.9286570599410946</v>
      </c>
      <c r="DV10" s="757">
        <v>0.75165039098779818</v>
      </c>
      <c r="DW10" s="759">
        <v>10.112891366823582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22</v>
      </c>
      <c r="D11" s="1138">
        <v>20</v>
      </c>
      <c r="E11" s="1137">
        <v>4.9800000000000004</v>
      </c>
      <c r="F11" s="1138">
        <v>75</v>
      </c>
      <c r="G11" s="1138">
        <v>105</v>
      </c>
      <c r="H11" s="1148">
        <v>20</v>
      </c>
      <c r="I11" s="1139">
        <v>0.318</v>
      </c>
      <c r="J11" s="2240"/>
      <c r="K11" s="1562">
        <v>6.05</v>
      </c>
      <c r="L11" s="921">
        <v>11</v>
      </c>
      <c r="M11" s="1124">
        <v>5.5E-2</v>
      </c>
      <c r="N11" s="1562">
        <v>6.07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3.5000000000000003E-2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2.1999999999999999E-2</v>
      </c>
      <c r="AQ11" s="921">
        <v>1</v>
      </c>
      <c r="AR11" s="1574">
        <v>0.35</v>
      </c>
      <c r="AS11" s="2240"/>
      <c r="AT11" s="2229">
        <v>3.7999999999999999E-2</v>
      </c>
      <c r="AU11" s="2528">
        <v>3.1E-2</v>
      </c>
      <c r="AV11" s="921">
        <v>1</v>
      </c>
      <c r="AW11" s="1574">
        <v>0.38</v>
      </c>
      <c r="AX11" s="2240"/>
      <c r="AY11" s="2528">
        <v>4.2000000000000003E-2</v>
      </c>
      <c r="AZ11" s="921">
        <v>1</v>
      </c>
      <c r="BA11" s="1574">
        <v>0.28000000000000003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310</v>
      </c>
      <c r="CZ11" s="2273">
        <v>300</v>
      </c>
      <c r="DA11" s="2280">
        <v>500</v>
      </c>
      <c r="DB11" s="2280">
        <v>500</v>
      </c>
      <c r="DC11" s="2280">
        <v>450</v>
      </c>
      <c r="DD11" s="2280">
        <v>450</v>
      </c>
      <c r="DE11" s="2280">
        <v>380</v>
      </c>
      <c r="DF11" s="2281">
        <v>380</v>
      </c>
      <c r="DG11" s="2280">
        <v>740</v>
      </c>
      <c r="DH11" s="2282"/>
      <c r="DI11" s="2283">
        <v>1160</v>
      </c>
      <c r="DJ11" s="2280">
        <v>1160</v>
      </c>
      <c r="DK11" s="2282">
        <v>1160</v>
      </c>
      <c r="DL11" s="2500">
        <v>84</v>
      </c>
      <c r="DM11" s="2280">
        <v>100</v>
      </c>
      <c r="DN11" s="2280">
        <v>12</v>
      </c>
      <c r="DO11" s="2280">
        <v>1325</v>
      </c>
      <c r="DP11" s="2280">
        <v>275</v>
      </c>
      <c r="DQ11" s="2282">
        <v>325</v>
      </c>
      <c r="DR11" s="2275">
        <v>42</v>
      </c>
      <c r="DS11" s="2280">
        <v>50</v>
      </c>
      <c r="DT11" s="2280">
        <v>6</v>
      </c>
      <c r="DU11" s="2280">
        <v>700</v>
      </c>
      <c r="DV11" s="2280">
        <v>145</v>
      </c>
      <c r="DW11" s="2282">
        <v>305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43565.61925520833</v>
      </c>
      <c r="BW12" s="2423" t="s">
        <v>1203</v>
      </c>
      <c r="BX12" s="742">
        <v>45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1204</v>
      </c>
      <c r="CH12" s="748">
        <v>9.6926400000000008</v>
      </c>
      <c r="CI12" s="750" t="s">
        <v>1110</v>
      </c>
      <c r="CJ12" s="751">
        <v>13.885919999999999</v>
      </c>
      <c r="CK12" s="745">
        <v>23.57856</v>
      </c>
      <c r="CL12" s="2341">
        <v>1.0483199999999999</v>
      </c>
      <c r="CM12" s="2338">
        <v>43565.61925520833</v>
      </c>
      <c r="CN12" s="2285">
        <v>55.209401372347976</v>
      </c>
      <c r="CO12" s="752">
        <v>3689.2435999999998</v>
      </c>
      <c r="CP12" s="1209">
        <v>0</v>
      </c>
      <c r="CQ12" s="753">
        <v>475.77092511013217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1.6186381650054043</v>
      </c>
      <c r="CY12" s="755">
        <v>1.5680557223489853</v>
      </c>
      <c r="CZ12" s="756">
        <v>1.5174732796925665</v>
      </c>
      <c r="DA12" s="757">
        <v>0.20446908069678973</v>
      </c>
      <c r="DB12" s="757">
        <v>0.20446908069678973</v>
      </c>
      <c r="DC12" s="757">
        <v>0.18402217262711076</v>
      </c>
      <c r="DD12" s="757">
        <v>0.18402217262711076</v>
      </c>
      <c r="DE12" s="757">
        <v>0.1553965013295602</v>
      </c>
      <c r="DF12" s="758">
        <v>0.1553965013295602</v>
      </c>
      <c r="DG12" s="1251">
        <v>1.4076618229854692</v>
      </c>
      <c r="DH12" s="748">
        <v>1.5</v>
      </c>
      <c r="DI12" s="1233">
        <v>6.9544364508393283E-2</v>
      </c>
      <c r="DJ12" s="757">
        <v>6.9544364508393283E-2</v>
      </c>
      <c r="DK12" s="759">
        <v>6.9544364508393283E-2</v>
      </c>
      <c r="DL12" s="2499">
        <v>1.0971786833855799</v>
      </c>
      <c r="DM12" s="757">
        <v>0.49217452861077882</v>
      </c>
      <c r="DN12" s="757">
        <v>9.8513653646733479E-2</v>
      </c>
      <c r="DO12" s="757">
        <v>3.7992647174442506</v>
      </c>
      <c r="DP12" s="757">
        <v>0.71277192248842935</v>
      </c>
      <c r="DQ12" s="759">
        <v>5.3880158921601051</v>
      </c>
      <c r="DR12" s="2499">
        <v>1.0971786833855799</v>
      </c>
      <c r="DS12" s="757">
        <v>0.49217452861077882</v>
      </c>
      <c r="DT12" s="757">
        <v>9.8513653646733479E-2</v>
      </c>
      <c r="DU12" s="757">
        <v>3.9286570599410946</v>
      </c>
      <c r="DV12" s="757">
        <v>0.75165039098779818</v>
      </c>
      <c r="DW12" s="759">
        <v>10.112891366823582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5.3999999999999999E-2</v>
      </c>
      <c r="BE13" s="921">
        <v>1</v>
      </c>
      <c r="BF13" s="1574">
        <v>4.2</v>
      </c>
      <c r="BG13" s="2445">
        <v>18.5</v>
      </c>
      <c r="BH13" s="2538"/>
      <c r="BI13" s="2538"/>
      <c r="BJ13" s="2240"/>
      <c r="BK13" s="1562">
        <v>7.28</v>
      </c>
      <c r="BL13" s="1574">
        <v>5.8000000000000003E-2</v>
      </c>
      <c r="BM13" s="921">
        <v>1</v>
      </c>
      <c r="BN13" s="1563">
        <v>4</v>
      </c>
      <c r="BO13" s="2445">
        <v>18.5</v>
      </c>
      <c r="BP13" s="2538"/>
      <c r="BQ13" s="2538"/>
      <c r="BR13" s="2520"/>
      <c r="BS13" s="2461">
        <v>4.4000000000000004</v>
      </c>
      <c r="BT13" s="2445">
        <v>3.8</v>
      </c>
      <c r="BU13" s="2515">
        <v>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310</v>
      </c>
      <c r="CZ13" s="2273">
        <v>300</v>
      </c>
      <c r="DA13" s="2280">
        <v>500</v>
      </c>
      <c r="DB13" s="2280">
        <v>500</v>
      </c>
      <c r="DC13" s="2280">
        <v>450</v>
      </c>
      <c r="DD13" s="2280">
        <v>450</v>
      </c>
      <c r="DE13" s="2280">
        <v>380</v>
      </c>
      <c r="DF13" s="2281">
        <v>380</v>
      </c>
      <c r="DG13" s="2280">
        <v>740</v>
      </c>
      <c r="DH13" s="2282"/>
      <c r="DI13" s="2283">
        <v>1160</v>
      </c>
      <c r="DJ13" s="2280">
        <v>1160</v>
      </c>
      <c r="DK13" s="2282">
        <v>1160</v>
      </c>
      <c r="DL13" s="2500">
        <v>84</v>
      </c>
      <c r="DM13" s="2280">
        <v>100</v>
      </c>
      <c r="DN13" s="2280">
        <v>12</v>
      </c>
      <c r="DO13" s="2280">
        <v>1325</v>
      </c>
      <c r="DP13" s="2280">
        <v>275</v>
      </c>
      <c r="DQ13" s="2282">
        <v>325</v>
      </c>
      <c r="DR13" s="2275">
        <v>42</v>
      </c>
      <c r="DS13" s="2280">
        <v>50</v>
      </c>
      <c r="DT13" s="2280">
        <v>6</v>
      </c>
      <c r="DU13" s="2280">
        <v>700</v>
      </c>
      <c r="DV13" s="2280">
        <v>145</v>
      </c>
      <c r="DW13" s="2282">
        <v>305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43565.827670949075</v>
      </c>
      <c r="BW14" s="2423" t="s">
        <v>1203</v>
      </c>
      <c r="BX14" s="742">
        <v>45</v>
      </c>
      <c r="BY14" s="743">
        <v>9.6</v>
      </c>
      <c r="BZ14" s="744">
        <v>9.6</v>
      </c>
      <c r="CA14" s="745">
        <v>9.6</v>
      </c>
      <c r="CB14" s="746">
        <v>28.799999999999997</v>
      </c>
      <c r="CC14" s="747">
        <v>9.1</v>
      </c>
      <c r="CD14" s="744">
        <v>9.1</v>
      </c>
      <c r="CE14" s="748">
        <v>9.1</v>
      </c>
      <c r="CF14" s="748">
        <v>27.299999999999997</v>
      </c>
      <c r="CG14" s="749" t="s">
        <v>1204</v>
      </c>
      <c r="CH14" s="748">
        <v>11.07072</v>
      </c>
      <c r="CI14" s="750" t="s">
        <v>1110</v>
      </c>
      <c r="CJ14" s="751">
        <v>17.25264</v>
      </c>
      <c r="CK14" s="745">
        <v>28.323360000000001</v>
      </c>
      <c r="CL14" s="2341">
        <v>1.0483199999999999</v>
      </c>
      <c r="CM14" s="2338">
        <v>43565.827670949075</v>
      </c>
      <c r="CN14" s="2285">
        <v>55.419722901385498</v>
      </c>
      <c r="CO14" s="752">
        <v>4181.1427999999996</v>
      </c>
      <c r="CP14" s="1209">
        <v>0</v>
      </c>
      <c r="CQ14" s="753">
        <v>475.77092511013217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1.8587658048688429</v>
      </c>
      <c r="CY14" s="755">
        <v>1.8098509152670315</v>
      </c>
      <c r="CZ14" s="756">
        <v>1.6141913568597848</v>
      </c>
      <c r="DA14" s="757">
        <v>0.19807942192501507</v>
      </c>
      <c r="DB14" s="757">
        <v>0.19015624504801446</v>
      </c>
      <c r="DC14" s="757">
        <v>0.17629068551326341</v>
      </c>
      <c r="DD14" s="757">
        <v>0.17430989129401325</v>
      </c>
      <c r="DE14" s="757">
        <v>0.15846353754001205</v>
      </c>
      <c r="DF14" s="758">
        <v>0.15846353754001205</v>
      </c>
      <c r="DG14" s="1251">
        <v>1.4076618229854692</v>
      </c>
      <c r="DH14" s="748">
        <v>3.5</v>
      </c>
      <c r="DI14" s="1233">
        <v>6.9570717052731462E-2</v>
      </c>
      <c r="DJ14" s="757">
        <v>6.9570717052731462E-2</v>
      </c>
      <c r="DK14" s="759">
        <v>7.0150473028170873E-2</v>
      </c>
      <c r="DL14" s="2499">
        <v>1.1115321460149048</v>
      </c>
      <c r="DM14" s="757">
        <v>0.4997464444355601</v>
      </c>
      <c r="DN14" s="757">
        <v>9.5265950779258771E-2</v>
      </c>
      <c r="DO14" s="757">
        <v>3.7390310030199596</v>
      </c>
      <c r="DP14" s="757">
        <v>0.68927394702177791</v>
      </c>
      <c r="DQ14" s="759">
        <v>5.4508684866755832</v>
      </c>
      <c r="DR14" s="2499">
        <v>1.1115321460149048</v>
      </c>
      <c r="DS14" s="757">
        <v>0.52354389417058678</v>
      </c>
      <c r="DT14" s="757">
        <v>0.11114360924246856</v>
      </c>
      <c r="DU14" s="757">
        <v>3.7890310030199599</v>
      </c>
      <c r="DV14" s="757">
        <v>0.67674169343956381</v>
      </c>
      <c r="DW14" s="759">
        <v>10.100138666487108</v>
      </c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19</v>
      </c>
      <c r="D15" s="1138">
        <v>20</v>
      </c>
      <c r="E15" s="1137">
        <v>5.31</v>
      </c>
      <c r="F15" s="1138">
        <v>81</v>
      </c>
      <c r="G15" s="1138">
        <v>108</v>
      </c>
      <c r="H15" s="1148">
        <v>19.2</v>
      </c>
      <c r="I15" s="1139">
        <v>0.34200000000000003</v>
      </c>
      <c r="J15" s="2240"/>
      <c r="K15" s="1562">
        <v>5.96</v>
      </c>
      <c r="L15" s="921">
        <v>10</v>
      </c>
      <c r="M15" s="1124">
        <v>0.05</v>
      </c>
      <c r="N15" s="1562">
        <v>6</v>
      </c>
      <c r="O15" s="921">
        <v>10</v>
      </c>
      <c r="P15" s="2240"/>
      <c r="Q15" s="1562">
        <v>5.98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4.2000000000000003E-2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0.03</v>
      </c>
      <c r="AQ15" s="921">
        <v>1</v>
      </c>
      <c r="AR15" s="1574">
        <v>0.32</v>
      </c>
      <c r="AS15" s="2240"/>
      <c r="AT15" s="2229">
        <v>4.3999999999999997E-2</v>
      </c>
      <c r="AU15" s="2528">
        <v>3.2000000000000001E-2</v>
      </c>
      <c r="AV15" s="921">
        <v>1</v>
      </c>
      <c r="AW15" s="1574">
        <v>0.37</v>
      </c>
      <c r="AX15" s="2240"/>
      <c r="AY15" s="2528">
        <v>5.8999999999999997E-2</v>
      </c>
      <c r="AZ15" s="921">
        <v>1</v>
      </c>
      <c r="BA15" s="1574">
        <v>0.38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6528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380</v>
      </c>
      <c r="CY15" s="2269">
        <v>370</v>
      </c>
      <c r="CZ15" s="2273">
        <v>330</v>
      </c>
      <c r="DA15" s="2280">
        <v>500</v>
      </c>
      <c r="DB15" s="2280">
        <v>480</v>
      </c>
      <c r="DC15" s="2280">
        <v>445</v>
      </c>
      <c r="DD15" s="2280">
        <v>440</v>
      </c>
      <c r="DE15" s="2280">
        <v>400</v>
      </c>
      <c r="DF15" s="2281">
        <v>400</v>
      </c>
      <c r="DG15" s="2280">
        <v>740</v>
      </c>
      <c r="DH15" s="2282"/>
      <c r="DI15" s="2283">
        <v>1200</v>
      </c>
      <c r="DJ15" s="2280">
        <v>1200</v>
      </c>
      <c r="DK15" s="2282">
        <v>1210</v>
      </c>
      <c r="DL15" s="2500">
        <v>88</v>
      </c>
      <c r="DM15" s="2280">
        <v>105</v>
      </c>
      <c r="DN15" s="2280">
        <v>12</v>
      </c>
      <c r="DO15" s="2280">
        <v>1400</v>
      </c>
      <c r="DP15" s="2280">
        <v>275</v>
      </c>
      <c r="DQ15" s="2282">
        <v>340</v>
      </c>
      <c r="DR15" s="2275">
        <v>44</v>
      </c>
      <c r="DS15" s="2280">
        <v>55</v>
      </c>
      <c r="DT15" s="2280">
        <v>7</v>
      </c>
      <c r="DU15" s="2280">
        <v>700</v>
      </c>
      <c r="DV15" s="2280">
        <v>135</v>
      </c>
      <c r="DW15" s="2282">
        <v>315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5.99</v>
      </c>
      <c r="U17" s="2734">
        <v>0.48699999999999999</v>
      </c>
      <c r="V17" s="1560">
        <v>6</v>
      </c>
      <c r="W17" s="1574">
        <v>0.65</v>
      </c>
      <c r="X17" s="1563">
        <v>19</v>
      </c>
      <c r="Y17" s="2445">
        <v>9.3000000000000007</v>
      </c>
      <c r="Z17" s="2252">
        <f t="shared" si="33"/>
        <v>0.41245283018867929</v>
      </c>
      <c r="AA17" s="2527"/>
      <c r="AB17" s="1475">
        <v>6.03</v>
      </c>
      <c r="AC17" s="2734">
        <v>0.35399999999999998</v>
      </c>
      <c r="AD17" s="921">
        <v>4</v>
      </c>
      <c r="AE17" s="2627">
        <v>0.56000000000000005</v>
      </c>
      <c r="AF17" s="1563">
        <v>19.5</v>
      </c>
      <c r="AG17" s="2445">
        <v>9.3000000000000007</v>
      </c>
      <c r="AH17" s="2562">
        <f t="shared" si="34"/>
        <v>0.48556603773584911</v>
      </c>
      <c r="AI17" s="1475">
        <v>6.03</v>
      </c>
      <c r="AJ17" s="2734">
        <v>0.311</v>
      </c>
      <c r="AK17" s="921">
        <v>4</v>
      </c>
      <c r="AL17" s="1574">
        <v>0.53</v>
      </c>
      <c r="AM17" s="1563">
        <v>19.8</v>
      </c>
      <c r="AN17" s="2445">
        <v>9.3000000000000007</v>
      </c>
      <c r="AO17" s="2562">
        <f t="shared" si="35"/>
        <v>0.46444444444444444</v>
      </c>
      <c r="AP17" s="2730"/>
      <c r="AQ17" s="2238"/>
      <c r="AR17" s="2237"/>
      <c r="AS17" s="1124">
        <v>1.2E-2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7.26</v>
      </c>
      <c r="BD17" s="1574">
        <v>5.8000000000000003E-2</v>
      </c>
      <c r="BE17" s="921">
        <v>1</v>
      </c>
      <c r="BF17" s="1574">
        <v>4.4000000000000004</v>
      </c>
      <c r="BG17" s="2445">
        <v>18.7</v>
      </c>
      <c r="BH17" s="2540">
        <v>21</v>
      </c>
      <c r="BI17" s="2540">
        <v>45</v>
      </c>
      <c r="BJ17" s="1124">
        <v>1.7000000000000001E-2</v>
      </c>
      <c r="BK17" s="1562">
        <v>7.18</v>
      </c>
      <c r="BL17" s="1574">
        <v>6.2E-2</v>
      </c>
      <c r="BM17" s="921">
        <v>1</v>
      </c>
      <c r="BN17" s="1563">
        <v>3.9</v>
      </c>
      <c r="BO17" s="2445">
        <v>18</v>
      </c>
      <c r="BP17" s="2540">
        <v>25</v>
      </c>
      <c r="BQ17" s="2540">
        <v>40</v>
      </c>
      <c r="BR17" s="2521">
        <v>1.2E-2</v>
      </c>
      <c r="BS17" s="2461">
        <v>4.2</v>
      </c>
      <c r="BT17" s="2445">
        <v>3.8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17.78064516129032</v>
      </c>
      <c r="GI17" s="1701">
        <f t="shared" si="3"/>
        <v>5.99</v>
      </c>
      <c r="GJ17" s="1701">
        <f t="shared" si="4"/>
        <v>19</v>
      </c>
      <c r="GK17" s="1687">
        <f t="shared" si="5"/>
        <v>8</v>
      </c>
      <c r="GL17" s="1688">
        <f>IF(GK17&lt;=1,"",GH17/GK17)</f>
        <v>2.2225806451612899</v>
      </c>
      <c r="GM17" s="1689">
        <f t="shared" si="7"/>
        <v>15</v>
      </c>
      <c r="GN17" s="1689">
        <f t="shared" si="8"/>
        <v>6</v>
      </c>
      <c r="GO17" s="1690">
        <f t="shared" si="9"/>
        <v>0.29245283018867929</v>
      </c>
      <c r="GP17" s="1512">
        <v>0.375</v>
      </c>
      <c r="GQ17" s="1691">
        <f t="shared" si="31"/>
        <v>0.56000000000000005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15.318709677419355</v>
      </c>
      <c r="GU17" s="1693">
        <f t="shared" si="13"/>
        <v>6.03</v>
      </c>
      <c r="GV17" s="1693">
        <f t="shared" si="14"/>
        <v>19.5</v>
      </c>
      <c r="GW17" s="1695">
        <f t="shared" si="15"/>
        <v>10</v>
      </c>
      <c r="GX17" s="1688">
        <f t="shared" si="16"/>
        <v>1.5318709677419355</v>
      </c>
      <c r="GY17" s="1696">
        <f t="shared" si="17"/>
        <v>15</v>
      </c>
      <c r="GZ17" s="1696">
        <f t="shared" si="18"/>
        <v>6.5</v>
      </c>
      <c r="HA17" s="1697">
        <f t="shared" si="19"/>
        <v>0.36556603773584911</v>
      </c>
      <c r="HB17" s="1512">
        <v>0.375</v>
      </c>
      <c r="HC17" s="1691">
        <f t="shared" si="32"/>
        <v>0.53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15.387096774193548</v>
      </c>
      <c r="HG17" s="1693">
        <f t="shared" si="23"/>
        <v>6.03</v>
      </c>
      <c r="HH17" s="1693">
        <f t="shared" si="24"/>
        <v>19.8</v>
      </c>
      <c r="HI17" s="1695">
        <f t="shared" si="25"/>
        <v>10</v>
      </c>
      <c r="HJ17" s="1694">
        <f t="shared" si="26"/>
        <v>1.5387096774193547</v>
      </c>
      <c r="HK17" s="1698">
        <f t="shared" si="27"/>
        <v>15</v>
      </c>
      <c r="HL17" s="1698">
        <f t="shared" si="28"/>
        <v>6.5</v>
      </c>
      <c r="HM17" s="1699">
        <f t="shared" si="29"/>
        <v>0.34444444444444444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19</v>
      </c>
      <c r="D19" s="1138">
        <v>19</v>
      </c>
      <c r="E19" s="1137">
        <v>4.7699999999999996</v>
      </c>
      <c r="F19" s="1138">
        <v>77</v>
      </c>
      <c r="G19" s="1138">
        <v>107</v>
      </c>
      <c r="H19" s="1148">
        <v>19.399999999999999</v>
      </c>
      <c r="I19" s="1139">
        <v>0.35399999999999998</v>
      </c>
      <c r="J19" s="2240"/>
      <c r="K19" s="1562">
        <v>6.02</v>
      </c>
      <c r="L19" s="921">
        <v>10</v>
      </c>
      <c r="M19" s="1124">
        <v>5.2999999999999999E-2</v>
      </c>
      <c r="N19" s="1562">
        <v>6</v>
      </c>
      <c r="O19" s="921">
        <v>10</v>
      </c>
      <c r="P19" s="2240"/>
      <c r="Q19" s="1562">
        <v>5.95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4.2999999999999997E-2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0.28000000000000003</v>
      </c>
      <c r="AS19" s="2240"/>
      <c r="AT19" s="2229">
        <v>4.2000000000000003E-2</v>
      </c>
      <c r="AU19" s="2528">
        <v>2.4E-2</v>
      </c>
      <c r="AV19" s="921">
        <v>1</v>
      </c>
      <c r="AW19" s="1574">
        <v>0.43</v>
      </c>
      <c r="AX19" s="2240"/>
      <c r="AY19" s="2528">
        <v>4.2999999999999997E-2</v>
      </c>
      <c r="AZ19" s="921">
        <v>1</v>
      </c>
      <c r="BA19" s="1574">
        <v>0.42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6.14</v>
      </c>
      <c r="U21" s="2734">
        <v>0.35399999999999998</v>
      </c>
      <c r="V21" s="1560">
        <v>4</v>
      </c>
      <c r="W21" s="1574">
        <v>0.63</v>
      </c>
      <c r="X21" s="1563">
        <v>19.5</v>
      </c>
      <c r="Y21" s="2445">
        <v>9.3000000000000007</v>
      </c>
      <c r="Z21" s="2252">
        <f t="shared" si="33"/>
        <v>0.48556603773584911</v>
      </c>
      <c r="AA21" s="2527"/>
      <c r="AB21" s="1475">
        <v>6.08</v>
      </c>
      <c r="AC21" s="2734">
        <v>0.26900000000000002</v>
      </c>
      <c r="AD21" s="921">
        <v>5</v>
      </c>
      <c r="AE21" s="2627">
        <v>0.49</v>
      </c>
      <c r="AF21" s="1563">
        <v>20</v>
      </c>
      <c r="AG21" s="2445">
        <v>9.3000000000000007</v>
      </c>
      <c r="AH21" s="2562">
        <f t="shared" si="34"/>
        <v>0.37589622641509435</v>
      </c>
      <c r="AI21" s="1475">
        <v>6.04</v>
      </c>
      <c r="AJ21" s="2734">
        <v>0.44</v>
      </c>
      <c r="AK21" s="921">
        <v>4</v>
      </c>
      <c r="AL21" s="1574">
        <v>0.61</v>
      </c>
      <c r="AM21" s="1563">
        <v>20</v>
      </c>
      <c r="AN21" s="2445">
        <v>9.3000000000000007</v>
      </c>
      <c r="AO21" s="2562">
        <f t="shared" si="35"/>
        <v>0.3611111111111111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7.51</v>
      </c>
      <c r="BD21" s="1574">
        <v>5.8999999999999997E-2</v>
      </c>
      <c r="BE21" s="921">
        <v>1</v>
      </c>
      <c r="BF21" s="1574">
        <v>4.5</v>
      </c>
      <c r="BG21" s="2445">
        <v>18.600000000000001</v>
      </c>
      <c r="BH21" s="2539"/>
      <c r="BI21" s="2539"/>
      <c r="BJ21" s="2240"/>
      <c r="BK21" s="1562">
        <v>7.27</v>
      </c>
      <c r="BL21" s="1574">
        <v>6.0999999999999999E-2</v>
      </c>
      <c r="BM21" s="921">
        <v>1</v>
      </c>
      <c r="BN21" s="1563">
        <v>3.9</v>
      </c>
      <c r="BO21" s="2445">
        <v>19.100000000000001</v>
      </c>
      <c r="BP21" s="2538"/>
      <c r="BQ21" s="2538"/>
      <c r="BR21" s="2520"/>
      <c r="BS21" s="2461">
        <v>4.2</v>
      </c>
      <c r="BT21" s="2445">
        <v>3.8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17.233548387096771</v>
      </c>
      <c r="GI21" s="1701">
        <f t="shared" si="3"/>
        <v>6.14</v>
      </c>
      <c r="GJ21" s="1701">
        <f t="shared" si="4"/>
        <v>19.5</v>
      </c>
      <c r="GK21" s="1687">
        <f t="shared" si="5"/>
        <v>10</v>
      </c>
      <c r="GL21" s="1688">
        <f t="shared" si="6"/>
        <v>1.7233548387096771</v>
      </c>
      <c r="GM21" s="1689">
        <f t="shared" si="7"/>
        <v>15</v>
      </c>
      <c r="GN21" s="1689">
        <f t="shared" si="8"/>
        <v>6.5</v>
      </c>
      <c r="GO21" s="1690">
        <f t="shared" si="9"/>
        <v>0.36556603773584911</v>
      </c>
      <c r="GP21" s="1512">
        <v>0.54166666666666696</v>
      </c>
      <c r="GQ21" s="1691">
        <f t="shared" si="31"/>
        <v>0.49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13.403870967741934</v>
      </c>
      <c r="GU21" s="1693">
        <f t="shared" si="13"/>
        <v>6.08</v>
      </c>
      <c r="GV21" s="1693">
        <f t="shared" si="14"/>
        <v>20</v>
      </c>
      <c r="GW21" s="1695">
        <f t="shared" si="15"/>
        <v>7</v>
      </c>
      <c r="GX21" s="1688">
        <f t="shared" si="16"/>
        <v>1.9148387096774191</v>
      </c>
      <c r="GY21" s="1696">
        <f t="shared" si="17"/>
        <v>20</v>
      </c>
      <c r="GZ21" s="1696">
        <f t="shared" si="18"/>
        <v>6.5</v>
      </c>
      <c r="HA21" s="1697">
        <f t="shared" si="19"/>
        <v>0.25589622641509435</v>
      </c>
      <c r="HB21" s="1512">
        <v>0.54166666666666696</v>
      </c>
      <c r="HC21" s="1691">
        <f t="shared" si="32"/>
        <v>0.61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17.709677419354836</v>
      </c>
      <c r="HG21" s="1693">
        <f t="shared" si="23"/>
        <v>6.04</v>
      </c>
      <c r="HH21" s="1693">
        <f t="shared" si="24"/>
        <v>20</v>
      </c>
      <c r="HI21" s="1695">
        <f t="shared" si="25"/>
        <v>7</v>
      </c>
      <c r="HJ21" s="1694">
        <f t="shared" si="26"/>
        <v>2.5299539170506908</v>
      </c>
      <c r="HK21" s="1698">
        <f t="shared" si="27"/>
        <v>20</v>
      </c>
      <c r="HL21" s="1698">
        <f t="shared" si="28"/>
        <v>6.5</v>
      </c>
      <c r="HM21" s="1699">
        <f t="shared" si="29"/>
        <v>0.24111111111111111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19</v>
      </c>
      <c r="D23" s="1138">
        <v>19</v>
      </c>
      <c r="E23" s="1137">
        <v>4.43</v>
      </c>
      <c r="F23" s="1138">
        <v>80</v>
      </c>
      <c r="G23" s="1138">
        <v>105</v>
      </c>
      <c r="H23" s="1148">
        <v>19.600000000000001</v>
      </c>
      <c r="I23" s="1139">
        <v>0.35299999999999998</v>
      </c>
      <c r="J23" s="2240"/>
      <c r="K23" s="1562">
        <v>6.12</v>
      </c>
      <c r="L23" s="921">
        <v>10</v>
      </c>
      <c r="M23" s="1124">
        <v>5.6000000000000001E-2</v>
      </c>
      <c r="N23" s="1562">
        <v>6</v>
      </c>
      <c r="O23" s="921">
        <v>10</v>
      </c>
      <c r="P23" s="2240"/>
      <c r="Q23" s="1562">
        <v>5.95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4.4999999999999998E-2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2.3E-2</v>
      </c>
      <c r="AQ23" s="921">
        <v>1</v>
      </c>
      <c r="AR23" s="1574">
        <v>0.32</v>
      </c>
      <c r="AS23" s="2240"/>
      <c r="AT23" s="2229">
        <v>4.2000000000000003E-2</v>
      </c>
      <c r="AU23" s="2528">
        <v>2.9000000000000001E-2</v>
      </c>
      <c r="AV23" s="921">
        <v>1</v>
      </c>
      <c r="AW23" s="1574">
        <v>0.38</v>
      </c>
      <c r="AX23" s="2240"/>
      <c r="AY23" s="2528">
        <v>4.2999999999999997E-2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7.46</v>
      </c>
      <c r="BD25" s="1574">
        <v>0.06</v>
      </c>
      <c r="BE25" s="921">
        <v>1</v>
      </c>
      <c r="BF25" s="1574">
        <v>4.4000000000000004</v>
      </c>
      <c r="BG25" s="2445">
        <v>18.7</v>
      </c>
      <c r="BH25" s="2539"/>
      <c r="BI25" s="2539"/>
      <c r="BJ25" s="2240"/>
      <c r="BK25" s="1562">
        <v>7.27</v>
      </c>
      <c r="BL25" s="1574">
        <v>6.0999999999999999E-2</v>
      </c>
      <c r="BM25" s="921">
        <v>1</v>
      </c>
      <c r="BN25" s="1563">
        <v>3.8</v>
      </c>
      <c r="BO25" s="2445">
        <v>18.7</v>
      </c>
      <c r="BP25" s="2538"/>
      <c r="BQ25" s="2538"/>
      <c r="BR25" s="2520"/>
      <c r="BS25" s="2461">
        <v>4.2</v>
      </c>
      <c r="BT25" s="2445">
        <v>3.8</v>
      </c>
      <c r="BU25" s="2515">
        <v>3.9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18</v>
      </c>
      <c r="D27" s="1138">
        <v>18</v>
      </c>
      <c r="E27" s="1137">
        <v>4.63</v>
      </c>
      <c r="F27" s="1138">
        <v>81</v>
      </c>
      <c r="G27" s="1138">
        <v>105</v>
      </c>
      <c r="H27" s="1148">
        <v>19.8</v>
      </c>
      <c r="I27" s="1139">
        <v>0.34799999999999998</v>
      </c>
      <c r="J27" s="2240"/>
      <c r="K27" s="1562">
        <v>5.99</v>
      </c>
      <c r="L27" s="921">
        <v>8</v>
      </c>
      <c r="M27" s="1124">
        <v>5.6000000000000001E-2</v>
      </c>
      <c r="N27" s="1562">
        <v>6.01</v>
      </c>
      <c r="O27" s="921">
        <v>9</v>
      </c>
      <c r="P27" s="2240"/>
      <c r="Q27" s="1562">
        <v>5.97</v>
      </c>
      <c r="R27" s="921">
        <v>9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4.5999999999999999E-2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2.3E-2</v>
      </c>
      <c r="AQ27" s="921">
        <v>1</v>
      </c>
      <c r="AR27" s="1574">
        <v>0.17</v>
      </c>
      <c r="AS27" s="2240"/>
      <c r="AT27" s="2229">
        <v>0.05</v>
      </c>
      <c r="AU27" s="2528">
        <v>2.9000000000000001E-2</v>
      </c>
      <c r="AV27" s="921">
        <v>1</v>
      </c>
      <c r="AW27" s="1574">
        <v>0.28999999999999998</v>
      </c>
      <c r="AX27" s="2240"/>
      <c r="AY27" s="2528">
        <v>5.2999999999999999E-2</v>
      </c>
      <c r="AZ27" s="921">
        <v>1</v>
      </c>
      <c r="BA27" s="1574">
        <v>0.28000000000000003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2.4E-2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6.06</v>
      </c>
      <c r="U29" s="2734">
        <v>0.65300000000000002</v>
      </c>
      <c r="V29" s="1560">
        <v>6</v>
      </c>
      <c r="W29" s="1574">
        <v>0.77</v>
      </c>
      <c r="X29" s="1563">
        <v>19.2</v>
      </c>
      <c r="Y29" s="2445">
        <v>9.6</v>
      </c>
      <c r="Z29" s="2252">
        <f t="shared" si="33"/>
        <v>0.49735849056603776</v>
      </c>
      <c r="AA29" s="2527"/>
      <c r="AB29" s="1475">
        <v>6.06</v>
      </c>
      <c r="AC29" s="2734">
        <v>0.53300000000000003</v>
      </c>
      <c r="AD29" s="921">
        <v>5</v>
      </c>
      <c r="AE29" s="2627">
        <v>0.6</v>
      </c>
      <c r="AF29" s="1563">
        <v>19.5</v>
      </c>
      <c r="AG29" s="2445">
        <v>9.6999999999999993</v>
      </c>
      <c r="AH29" s="2562">
        <f t="shared" si="34"/>
        <v>0.50128930817610051</v>
      </c>
      <c r="AI29" s="1475">
        <v>6.06</v>
      </c>
      <c r="AJ29" s="2734">
        <v>0.44900000000000001</v>
      </c>
      <c r="AK29" s="921">
        <v>4</v>
      </c>
      <c r="AL29" s="1574">
        <v>0.6</v>
      </c>
      <c r="AM29" s="1563">
        <v>19.8</v>
      </c>
      <c r="AN29" s="2445">
        <v>9.8000000000000007</v>
      </c>
      <c r="AO29" s="2562">
        <f t="shared" si="35"/>
        <v>0.48296296296296298</v>
      </c>
      <c r="AP29" s="2730"/>
      <c r="AQ29" s="2238"/>
      <c r="AR29" s="2237"/>
      <c r="AS29" s="1124">
        <v>1.7000000000000001E-2</v>
      </c>
      <c r="AT29" s="2261"/>
      <c r="AU29" s="2527"/>
      <c r="AV29" s="2238"/>
      <c r="AW29" s="2237"/>
      <c r="AX29" s="2240">
        <v>2.4E-2</v>
      </c>
      <c r="AY29" s="2527"/>
      <c r="AZ29" s="2238"/>
      <c r="BA29" s="2237"/>
      <c r="BB29" s="2240">
        <v>1.4999999999999999E-2</v>
      </c>
      <c r="BC29" s="1562">
        <v>7.29</v>
      </c>
      <c r="BD29" s="1574">
        <v>5.7000000000000002E-2</v>
      </c>
      <c r="BE29" s="921">
        <v>1</v>
      </c>
      <c r="BF29" s="1574">
        <v>4.2</v>
      </c>
      <c r="BG29" s="2445">
        <v>18.8</v>
      </c>
      <c r="BH29" s="2540">
        <v>20</v>
      </c>
      <c r="BI29" s="2540">
        <v>33</v>
      </c>
      <c r="BJ29" s="1124">
        <v>2.1999999999999999E-2</v>
      </c>
      <c r="BK29" s="1562">
        <v>7.28</v>
      </c>
      <c r="BL29" s="1574">
        <v>5.8999999999999997E-2</v>
      </c>
      <c r="BM29" s="921">
        <v>1</v>
      </c>
      <c r="BN29" s="1563">
        <v>3.6</v>
      </c>
      <c r="BO29" s="2445">
        <v>18.399999999999999</v>
      </c>
      <c r="BP29" s="2540">
        <v>20</v>
      </c>
      <c r="BQ29" s="2540">
        <v>35</v>
      </c>
      <c r="BR29" s="2521">
        <v>1.7000000000000001E-2</v>
      </c>
      <c r="BS29" s="2461">
        <v>4.2</v>
      </c>
      <c r="BT29" s="2445">
        <v>3.7</v>
      </c>
      <c r="BU29" s="2515">
        <v>3.9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0.77</v>
      </c>
      <c r="GF29" s="1700">
        <f t="shared" si="0"/>
        <v>9.6</v>
      </c>
      <c r="GG29" s="1686">
        <f t="shared" si="1"/>
        <v>26.5</v>
      </c>
      <c r="GH29" s="1684">
        <f t="shared" si="2"/>
        <v>20.405000000000001</v>
      </c>
      <c r="GI29" s="1701">
        <f t="shared" si="3"/>
        <v>6.06</v>
      </c>
      <c r="GJ29" s="1701">
        <f t="shared" si="4"/>
        <v>19.2</v>
      </c>
      <c r="GK29" s="1687">
        <f t="shared" si="5"/>
        <v>10</v>
      </c>
      <c r="GL29" s="1688">
        <f t="shared" si="6"/>
        <v>2.0405000000000002</v>
      </c>
      <c r="GM29" s="1689">
        <f t="shared" si="7"/>
        <v>15</v>
      </c>
      <c r="GN29" s="1689">
        <f t="shared" si="8"/>
        <v>6.5</v>
      </c>
      <c r="GO29" s="1690">
        <f t="shared" si="9"/>
        <v>0.37735849056603776</v>
      </c>
      <c r="GP29" s="1512">
        <v>0.875</v>
      </c>
      <c r="GQ29" s="1691">
        <f t="shared" si="31"/>
        <v>0.6</v>
      </c>
      <c r="GR29" s="1692">
        <f t="shared" si="10"/>
        <v>9.6999999999999993</v>
      </c>
      <c r="GS29" s="1693">
        <f t="shared" si="11"/>
        <v>26.226804123711343</v>
      </c>
      <c r="GT29" s="1694">
        <f t="shared" si="12"/>
        <v>15.736082474226805</v>
      </c>
      <c r="GU29" s="1693">
        <f t="shared" si="13"/>
        <v>6.06</v>
      </c>
      <c r="GV29" s="1693">
        <f t="shared" si="14"/>
        <v>19.5</v>
      </c>
      <c r="GW29" s="1695">
        <f t="shared" si="15"/>
        <v>10</v>
      </c>
      <c r="GX29" s="1688">
        <f t="shared" si="16"/>
        <v>1.5736082474226805</v>
      </c>
      <c r="GY29" s="1696">
        <f t="shared" si="17"/>
        <v>15</v>
      </c>
      <c r="GZ29" s="1696">
        <f t="shared" si="18"/>
        <v>6.5</v>
      </c>
      <c r="HA29" s="1697">
        <f t="shared" si="19"/>
        <v>0.38128930817610057</v>
      </c>
      <c r="HB29" s="1512">
        <v>0.875</v>
      </c>
      <c r="HC29" s="1691">
        <f t="shared" si="32"/>
        <v>0.6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16.530612244897959</v>
      </c>
      <c r="HG29" s="1693">
        <f t="shared" si="23"/>
        <v>6.06</v>
      </c>
      <c r="HH29" s="1693">
        <f t="shared" si="24"/>
        <v>19.8</v>
      </c>
      <c r="HI29" s="1695">
        <f t="shared" si="25"/>
        <v>10</v>
      </c>
      <c r="HJ29" s="1694">
        <f t="shared" si="26"/>
        <v>1.653061224489796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37.5</v>
      </c>
      <c r="BZ30" s="2411">
        <f>SUM(BZ$8,BZ$10,BZ$12,BZ$14,BZ$16,BZ$18,BZ$20,BZ$22,BZ$24,BZ$26,BZ$28)</f>
        <v>37.5</v>
      </c>
      <c r="CA30" s="2411">
        <f t="shared" ref="CA30:DW30" si="36">SUM(CA$8,CA$10,CA$12,CA$14,CA$16,CA$18,CA$20,CA$22,CA$24,CA$26,CA$28)</f>
        <v>37.5</v>
      </c>
      <c r="CB30" s="2411">
        <f t="shared" si="36"/>
        <v>112.5</v>
      </c>
      <c r="CC30" s="2411">
        <f t="shared" si="36"/>
        <v>35.5</v>
      </c>
      <c r="CD30" s="2411">
        <f t="shared" si="36"/>
        <v>35.5</v>
      </c>
      <c r="CE30" s="2411">
        <f t="shared" si="36"/>
        <v>35.5</v>
      </c>
      <c r="CF30" s="2411">
        <f t="shared" si="36"/>
        <v>106.5</v>
      </c>
      <c r="CG30" s="2411">
        <f t="shared" si="36"/>
        <v>0</v>
      </c>
      <c r="CH30" s="2411">
        <f t="shared" si="36"/>
        <v>44.874720000000003</v>
      </c>
      <c r="CI30" s="2411">
        <f t="shared" si="36"/>
        <v>0</v>
      </c>
      <c r="CJ30" s="2411">
        <f t="shared" si="36"/>
        <v>58.406399999999998</v>
      </c>
      <c r="CK30" s="2411">
        <f t="shared" si="36"/>
        <v>103.28111999999999</v>
      </c>
      <c r="CL30" s="2472">
        <f t="shared" si="36"/>
        <v>3.1463783999999997</v>
      </c>
      <c r="CM30" s="2511" t="s">
        <v>19</v>
      </c>
      <c r="CN30" s="2483">
        <f t="shared" si="36"/>
        <v>221.04792701842945</v>
      </c>
      <c r="CO30" s="2484">
        <f t="shared" si="36"/>
        <v>15187.386199999999</v>
      </c>
      <c r="CP30" s="2484">
        <f t="shared" si="36"/>
        <v>0</v>
      </c>
      <c r="CQ30" s="2484">
        <f t="shared" si="36"/>
        <v>1903.0837004405287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6.8664276278543115</v>
      </c>
      <c r="CY30" s="2411">
        <f t="shared" si="36"/>
        <v>6.7163478529396627</v>
      </c>
      <c r="CZ30" s="2411">
        <f t="shared" si="36"/>
        <v>6.419523409219579</v>
      </c>
      <c r="DA30" s="2495">
        <f t="shared" si="36"/>
        <v>0.81148666401538427</v>
      </c>
      <c r="DB30" s="2495">
        <f t="shared" si="36"/>
        <v>0.80356348713838366</v>
      </c>
      <c r="DC30" s="2495">
        <f t="shared" si="36"/>
        <v>0.72835720339459575</v>
      </c>
      <c r="DD30" s="2495">
        <f t="shared" si="36"/>
        <v>0.72637640917534552</v>
      </c>
      <c r="DE30" s="2495">
        <f t="shared" si="36"/>
        <v>0.61238489668688523</v>
      </c>
      <c r="DF30" s="2495">
        <f t="shared" si="36"/>
        <v>0.61238489668688523</v>
      </c>
      <c r="DG30" s="2495">
        <f t="shared" si="36"/>
        <v>5.6306472919418766</v>
      </c>
      <c r="DH30" s="2411">
        <f t="shared" si="36"/>
        <v>9.5</v>
      </c>
      <c r="DI30" s="2495">
        <f t="shared" si="36"/>
        <v>0.28060189211268349</v>
      </c>
      <c r="DJ30" s="2495">
        <f t="shared" si="36"/>
        <v>0.28060189211268349</v>
      </c>
      <c r="DK30" s="2495">
        <f t="shared" si="36"/>
        <v>0.28118164808812296</v>
      </c>
      <c r="DL30" s="2495">
        <f t="shared" si="36"/>
        <v>4.4161298471643295</v>
      </c>
      <c r="DM30" s="2495">
        <f t="shared" si="36"/>
        <v>1.9762700302678966</v>
      </c>
      <c r="DN30" s="2495">
        <f t="shared" si="36"/>
        <v>0.39080691171945919</v>
      </c>
      <c r="DO30" s="2495">
        <f t="shared" si="36"/>
        <v>15.146622602851659</v>
      </c>
      <c r="DP30" s="2495">
        <f t="shared" si="36"/>
        <v>2.8275897144870661</v>
      </c>
      <c r="DQ30" s="2495">
        <f t="shared" si="36"/>
        <v>21.614916163155897</v>
      </c>
      <c r="DR30" s="2495">
        <f t="shared" si="36"/>
        <v>4.4030681961716445</v>
      </c>
      <c r="DS30" s="2495">
        <f t="shared" si="36"/>
        <v>2.0000674800029232</v>
      </c>
      <c r="DT30" s="2495">
        <f t="shared" si="36"/>
        <v>0.39026562790821345</v>
      </c>
      <c r="DU30" s="2495">
        <f t="shared" si="36"/>
        <v>15.658678098841563</v>
      </c>
      <c r="DV30" s="2495">
        <f t="shared" si="36"/>
        <v>2.9316928664029582</v>
      </c>
      <c r="DW30" s="2495">
        <f t="shared" si="36"/>
        <v>40.438812766957852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6.57</v>
      </c>
      <c r="C31" s="1143">
        <v>20</v>
      </c>
      <c r="D31" s="1143">
        <v>19</v>
      </c>
      <c r="E31" s="1142">
        <v>4.7</v>
      </c>
      <c r="F31" s="1143">
        <v>82</v>
      </c>
      <c r="G31" s="1143">
        <v>107</v>
      </c>
      <c r="H31" s="1149">
        <v>19.7</v>
      </c>
      <c r="I31" s="1144">
        <v>0.34899999999999998</v>
      </c>
      <c r="J31" s="2248"/>
      <c r="K31" s="1164">
        <v>6.02</v>
      </c>
      <c r="L31" s="922">
        <v>10</v>
      </c>
      <c r="M31" s="1165">
        <v>5.8000000000000003E-2</v>
      </c>
      <c r="N31" s="1478">
        <v>6.09</v>
      </c>
      <c r="O31" s="1479">
        <v>11</v>
      </c>
      <c r="P31" s="2244"/>
      <c r="Q31" s="1478">
        <v>5.96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5.1999999999999998E-2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1</v>
      </c>
      <c r="AR31" s="2535">
        <v>0.27</v>
      </c>
      <c r="AS31" s="2248"/>
      <c r="AT31" s="2230">
        <v>4.8000000000000001E-2</v>
      </c>
      <c r="AU31" s="2727">
        <v>4.3999999999999997E-2</v>
      </c>
      <c r="AV31" s="1125">
        <v>1</v>
      </c>
      <c r="AW31" s="2534">
        <v>0.3</v>
      </c>
      <c r="AX31" s="2248"/>
      <c r="AY31" s="2727">
        <v>4.2000000000000003E-2</v>
      </c>
      <c r="AZ31" s="1125">
        <v>1</v>
      </c>
      <c r="BA31" s="2534">
        <v>0.34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9.375</v>
      </c>
      <c r="BZ31" s="2412">
        <f t="shared" ref="BZ31:DW31" si="37">IF(BZ30&gt;=0.1,AVERAGE(BZ$8,BZ$10,BZ$12,BZ$14,BZ$16,BZ$18,BZ$20,BZ$22,BZ$24,BZ$26,BZ$28),"")</f>
        <v>9.375</v>
      </c>
      <c r="CA31" s="2412">
        <f t="shared" si="37"/>
        <v>9.375</v>
      </c>
      <c r="CB31" s="2412">
        <f t="shared" si="37"/>
        <v>28.125</v>
      </c>
      <c r="CC31" s="2412">
        <f t="shared" si="37"/>
        <v>8.875</v>
      </c>
      <c r="CD31" s="2412">
        <f t="shared" si="37"/>
        <v>8.875</v>
      </c>
      <c r="CE31" s="2412">
        <f t="shared" si="37"/>
        <v>8.875</v>
      </c>
      <c r="CF31" s="2412">
        <f t="shared" si="37"/>
        <v>26.625</v>
      </c>
      <c r="CG31" s="2412" t="str">
        <f t="shared" si="37"/>
        <v/>
      </c>
      <c r="CH31" s="2412">
        <f t="shared" si="37"/>
        <v>11.218680000000001</v>
      </c>
      <c r="CI31" s="2412" t="str">
        <f t="shared" si="37"/>
        <v/>
      </c>
      <c r="CJ31" s="2412">
        <f t="shared" si="37"/>
        <v>14.601599999999999</v>
      </c>
      <c r="CK31" s="2412">
        <f t="shared" si="37"/>
        <v>25.820279999999997</v>
      </c>
      <c r="CL31" s="2413">
        <f t="shared" si="37"/>
        <v>0.78659459999999992</v>
      </c>
      <c r="CM31" s="2511" t="s">
        <v>50</v>
      </c>
      <c r="CN31" s="2483">
        <f t="shared" si="37"/>
        <v>55.261981754607362</v>
      </c>
      <c r="CO31" s="2485">
        <f>AVERAGE(CO$8,CO$10,CO$12,CO$14,CO$16,CO$18,CO$20,CO$22,CO$24,CO$26,CO$28)</f>
        <v>3796.8465499999998</v>
      </c>
      <c r="CP31" s="2485" t="str">
        <f t="shared" si="37"/>
        <v/>
      </c>
      <c r="CQ31" s="2485">
        <f t="shared" si="37"/>
        <v>475.77092511013217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1.7166069069635779</v>
      </c>
      <c r="CY31" s="2412">
        <f t="shared" si="37"/>
        <v>1.6790869632349157</v>
      </c>
      <c r="CZ31" s="2412">
        <f t="shared" si="37"/>
        <v>1.6048808523048947</v>
      </c>
      <c r="DA31" s="2496">
        <f t="shared" si="37"/>
        <v>0.20287166600384607</v>
      </c>
      <c r="DB31" s="2496">
        <f t="shared" si="37"/>
        <v>0.20089087178459591</v>
      </c>
      <c r="DC31" s="2496">
        <f t="shared" si="37"/>
        <v>0.18208930084864894</v>
      </c>
      <c r="DD31" s="2496">
        <f t="shared" si="37"/>
        <v>0.18159410229383638</v>
      </c>
      <c r="DE31" s="2496">
        <f t="shared" si="37"/>
        <v>0.15309622417172131</v>
      </c>
      <c r="DF31" s="2496">
        <f t="shared" si="37"/>
        <v>0.15309622417172131</v>
      </c>
      <c r="DG31" s="2496">
        <f t="shared" si="37"/>
        <v>1.4076618229854692</v>
      </c>
      <c r="DH31" s="2412">
        <f t="shared" si="37"/>
        <v>2.375</v>
      </c>
      <c r="DI31" s="2496">
        <f t="shared" si="37"/>
        <v>7.0150473028170873E-2</v>
      </c>
      <c r="DJ31" s="2496">
        <f t="shared" si="37"/>
        <v>7.0150473028170873E-2</v>
      </c>
      <c r="DK31" s="2496">
        <f t="shared" si="37"/>
        <v>7.029541202203074E-2</v>
      </c>
      <c r="DL31" s="2496">
        <f t="shared" si="37"/>
        <v>1.1040324617910824</v>
      </c>
      <c r="DM31" s="2496">
        <f t="shared" si="37"/>
        <v>0.49406750756697415</v>
      </c>
      <c r="DN31" s="2496">
        <f t="shared" si="37"/>
        <v>9.7701727929864798E-2</v>
      </c>
      <c r="DO31" s="2496">
        <f t="shared" si="37"/>
        <v>3.7866556507129148</v>
      </c>
      <c r="DP31" s="2496">
        <f t="shared" si="37"/>
        <v>0.70689742862176652</v>
      </c>
      <c r="DQ31" s="2496">
        <f t="shared" si="37"/>
        <v>5.4037290407889742</v>
      </c>
      <c r="DR31" s="2496">
        <f t="shared" si="37"/>
        <v>1.1007670490429111</v>
      </c>
      <c r="DS31" s="2496">
        <f t="shared" si="37"/>
        <v>0.50001687000073081</v>
      </c>
      <c r="DT31" s="2496">
        <f t="shared" si="37"/>
        <v>9.7566406977053363E-2</v>
      </c>
      <c r="DU31" s="2496">
        <f t="shared" si="37"/>
        <v>3.9146695247103906</v>
      </c>
      <c r="DV31" s="2496">
        <f t="shared" si="37"/>
        <v>0.73292321660073956</v>
      </c>
      <c r="DW31" s="2506">
        <f t="shared" si="37"/>
        <v>10.109703191739463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39.46</v>
      </c>
      <c r="C32" s="1327">
        <f t="shared" ref="C32:H32" si="40">SUM(C8:C31)</f>
        <v>117</v>
      </c>
      <c r="D32" s="1327">
        <f t="shared" si="40"/>
        <v>115</v>
      </c>
      <c r="E32" s="1327">
        <f t="shared" si="40"/>
        <v>28.819999999999997</v>
      </c>
      <c r="F32" s="1327">
        <f t="shared" si="40"/>
        <v>476</v>
      </c>
      <c r="G32" s="1327">
        <f t="shared" si="40"/>
        <v>637</v>
      </c>
      <c r="H32" s="1324">
        <f t="shared" si="40"/>
        <v>117.7</v>
      </c>
      <c r="I32" s="1155">
        <f t="shared" si="39"/>
        <v>2.0640000000000001</v>
      </c>
      <c r="J32" s="1156">
        <f t="shared" ref="J32" si="41">SUM(J8:J31)</f>
        <v>4.8000000000000001E-2</v>
      </c>
      <c r="K32" s="1162">
        <f t="shared" si="39"/>
        <v>36.159999999999997</v>
      </c>
      <c r="L32" s="924">
        <f t="shared" si="39"/>
        <v>59</v>
      </c>
      <c r="M32" s="1163">
        <f t="shared" ref="M32:S32" si="42">SUM(M8:M31)</f>
        <v>0.32800000000000001</v>
      </c>
      <c r="N32" s="1480">
        <f t="shared" si="42"/>
        <v>36.17</v>
      </c>
      <c r="O32" s="1556">
        <f t="shared" si="42"/>
        <v>61</v>
      </c>
      <c r="P32" s="1481">
        <f t="shared" si="42"/>
        <v>0</v>
      </c>
      <c r="Q32" s="1480">
        <f t="shared" si="42"/>
        <v>35.809999999999995</v>
      </c>
      <c r="R32" s="1556">
        <f t="shared" si="42"/>
        <v>60</v>
      </c>
      <c r="S32" s="1481">
        <f t="shared" si="42"/>
        <v>0</v>
      </c>
      <c r="T32" s="1480">
        <f t="shared" si="39"/>
        <v>24.23</v>
      </c>
      <c r="U32" s="1480">
        <f t="shared" si="39"/>
        <v>1.8599999999999999</v>
      </c>
      <c r="V32" s="1556">
        <f t="shared" si="39"/>
        <v>19</v>
      </c>
      <c r="W32" s="1480">
        <f t="shared" ref="W32" si="43">SUM(W8:W31)</f>
        <v>2.63</v>
      </c>
      <c r="X32" s="1482">
        <f t="shared" ref="X32:BU32" si="44">SUM(X8:X31)</f>
        <v>76.7</v>
      </c>
      <c r="Y32" s="1482">
        <f t="shared" si="44"/>
        <v>37.5</v>
      </c>
      <c r="Z32" s="1480">
        <f t="shared" si="44"/>
        <v>1.8809433962264153</v>
      </c>
      <c r="AA32" s="1481">
        <f t="shared" ref="AA32" si="45">SUM(AA8:AA31)</f>
        <v>0.26300000000000001</v>
      </c>
      <c r="AB32" s="1480">
        <f t="shared" si="44"/>
        <v>24.23</v>
      </c>
      <c r="AC32" s="1480">
        <f t="shared" si="44"/>
        <v>1.42</v>
      </c>
      <c r="AD32" s="1556">
        <f t="shared" si="44"/>
        <v>17</v>
      </c>
      <c r="AE32" s="1480">
        <f t="shared" si="44"/>
        <v>2.2000000000000002</v>
      </c>
      <c r="AF32" s="1482">
        <f t="shared" si="44"/>
        <v>78.5</v>
      </c>
      <c r="AG32" s="1482">
        <f t="shared" si="44"/>
        <v>37.6</v>
      </c>
      <c r="AH32" s="1480">
        <f t="shared" si="44"/>
        <v>1.8483176100628931</v>
      </c>
      <c r="AI32" s="1480">
        <f t="shared" si="44"/>
        <v>24.15</v>
      </c>
      <c r="AJ32" s="1495">
        <f t="shared" si="44"/>
        <v>1.5150000000000001</v>
      </c>
      <c r="AK32" s="1559">
        <f t="shared" si="44"/>
        <v>15</v>
      </c>
      <c r="AL32" s="1495">
        <f t="shared" si="44"/>
        <v>2.2400000000000002</v>
      </c>
      <c r="AM32" s="1496">
        <f t="shared" si="44"/>
        <v>79.099999999999994</v>
      </c>
      <c r="AN32" s="1496">
        <f t="shared" si="44"/>
        <v>37.700000000000003</v>
      </c>
      <c r="AO32" s="1495">
        <f t="shared" si="44"/>
        <v>1.7729629629629631</v>
      </c>
      <c r="AP32" s="1497">
        <f t="shared" si="44"/>
        <v>0.15</v>
      </c>
      <c r="AQ32" s="1559">
        <f t="shared" si="44"/>
        <v>6</v>
      </c>
      <c r="AR32" s="1495">
        <f t="shared" si="44"/>
        <v>1.71</v>
      </c>
      <c r="AS32" s="1489">
        <f t="shared" si="44"/>
        <v>2.9000000000000001E-2</v>
      </c>
      <c r="AT32" s="1489">
        <f t="shared" ref="AT32" si="46">SUM(AT8:AT31)</f>
        <v>0.26400000000000001</v>
      </c>
      <c r="AU32" s="923">
        <f t="shared" si="44"/>
        <v>0.189</v>
      </c>
      <c r="AV32" s="924">
        <f t="shared" si="44"/>
        <v>6</v>
      </c>
      <c r="AW32" s="923">
        <f t="shared" si="44"/>
        <v>2.15</v>
      </c>
      <c r="AX32" s="925">
        <f t="shared" si="44"/>
        <v>2.4E-2</v>
      </c>
      <c r="AY32" s="923">
        <f t="shared" si="44"/>
        <v>0.28199999999999997</v>
      </c>
      <c r="AZ32" s="924">
        <f t="shared" si="44"/>
        <v>6</v>
      </c>
      <c r="BA32" s="923">
        <f t="shared" si="44"/>
        <v>2.1</v>
      </c>
      <c r="BB32" s="925">
        <f t="shared" si="44"/>
        <v>1.4999999999999999E-2</v>
      </c>
      <c r="BC32" s="923">
        <f t="shared" si="44"/>
        <v>44.01</v>
      </c>
      <c r="BD32" s="923">
        <f t="shared" si="44"/>
        <v>0.34300000000000003</v>
      </c>
      <c r="BE32" s="924">
        <f t="shared" si="44"/>
        <v>6</v>
      </c>
      <c r="BF32" s="928">
        <f t="shared" si="44"/>
        <v>26.099999999999998</v>
      </c>
      <c r="BG32" s="1103">
        <f t="shared" ref="BG32:BI32" si="47">SUM(BG8:BG31)</f>
        <v>111.80000000000001</v>
      </c>
      <c r="BH32" s="2542">
        <f t="shared" si="47"/>
        <v>41</v>
      </c>
      <c r="BI32" s="2542">
        <f t="shared" si="47"/>
        <v>78</v>
      </c>
      <c r="BJ32" s="1097">
        <f t="shared" si="44"/>
        <v>3.9E-2</v>
      </c>
      <c r="BK32" s="926">
        <f t="shared" si="44"/>
        <v>43.519999999999996</v>
      </c>
      <c r="BL32" s="923">
        <f t="shared" si="44"/>
        <v>0.35899999999999999</v>
      </c>
      <c r="BM32" s="924">
        <f t="shared" si="44"/>
        <v>6</v>
      </c>
      <c r="BN32" s="1103">
        <f t="shared" si="44"/>
        <v>23.200000000000003</v>
      </c>
      <c r="BO32" s="1103">
        <f t="shared" ref="BO32:BT32" si="48">SUM(BO8:BO31)</f>
        <v>111.19999999999999</v>
      </c>
      <c r="BP32" s="2542">
        <f t="shared" si="48"/>
        <v>45</v>
      </c>
      <c r="BQ32" s="2542">
        <f t="shared" si="48"/>
        <v>75</v>
      </c>
      <c r="BR32" s="2419">
        <f t="shared" si="48"/>
        <v>2.9000000000000001E-2</v>
      </c>
      <c r="BS32" s="2517">
        <f t="shared" si="48"/>
        <v>25.599999999999998</v>
      </c>
      <c r="BT32" s="2517">
        <f t="shared" si="48"/>
        <v>22.8</v>
      </c>
      <c r="BU32" s="2517">
        <f t="shared" si="44"/>
        <v>19.2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8.8000000000000007</v>
      </c>
      <c r="CF32" s="903">
        <f t="shared" si="49"/>
        <v>26.400000000000002</v>
      </c>
      <c r="CG32" s="903" t="str">
        <f t="shared" si="49"/>
        <v/>
      </c>
      <c r="CH32" s="903">
        <f t="shared" si="49"/>
        <v>9.6926400000000008</v>
      </c>
      <c r="CI32" s="903" t="str">
        <f t="shared" si="49"/>
        <v/>
      </c>
      <c r="CJ32" s="903">
        <f t="shared" si="49"/>
        <v>13.381920000000001</v>
      </c>
      <c r="CK32" s="903">
        <f t="shared" si="49"/>
        <v>23.57856</v>
      </c>
      <c r="CL32" s="2415">
        <f t="shared" si="49"/>
        <v>1.4184E-3</v>
      </c>
      <c r="CM32" s="2511" t="s">
        <v>51</v>
      </c>
      <c r="CN32" s="2486">
        <f t="shared" si="49"/>
        <v>55.209401372347976</v>
      </c>
      <c r="CO32" s="2487">
        <f t="shared" si="49"/>
        <v>3627.7561999999998</v>
      </c>
      <c r="CP32" s="2487" t="str">
        <f t="shared" si="49"/>
        <v/>
      </c>
      <c r="CQ32" s="2487">
        <f t="shared" si="49"/>
        <v>475.77092511013217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1.6186381650054043</v>
      </c>
      <c r="CY32" s="903">
        <f t="shared" si="49"/>
        <v>1.5680557223489853</v>
      </c>
      <c r="CZ32" s="903">
        <f t="shared" si="49"/>
        <v>1.5174732796925665</v>
      </c>
      <c r="DA32" s="2497">
        <f t="shared" si="49"/>
        <v>0.19807942192501507</v>
      </c>
      <c r="DB32" s="2497">
        <f t="shared" si="49"/>
        <v>0.19015624504801446</v>
      </c>
      <c r="DC32" s="2497">
        <f t="shared" si="49"/>
        <v>0.17629068551326341</v>
      </c>
      <c r="DD32" s="2497">
        <f t="shared" si="49"/>
        <v>0.17430989129401325</v>
      </c>
      <c r="DE32" s="2497">
        <f t="shared" si="49"/>
        <v>0.14312835648775279</v>
      </c>
      <c r="DF32" s="2497">
        <f t="shared" si="49"/>
        <v>0.14312835648775279</v>
      </c>
      <c r="DG32" s="2497">
        <f t="shared" si="49"/>
        <v>1.4076618229854692</v>
      </c>
      <c r="DH32" s="903">
        <f t="shared" si="49"/>
        <v>1.5</v>
      </c>
      <c r="DI32" s="2497">
        <f t="shared" si="49"/>
        <v>6.9544364508393283E-2</v>
      </c>
      <c r="DJ32" s="2497">
        <f t="shared" si="49"/>
        <v>6.9544364508393283E-2</v>
      </c>
      <c r="DK32" s="2497">
        <f t="shared" si="49"/>
        <v>6.9544364508393283E-2</v>
      </c>
      <c r="DL32" s="2497">
        <f t="shared" si="49"/>
        <v>1.0971786833855799</v>
      </c>
      <c r="DM32" s="2497">
        <f t="shared" si="49"/>
        <v>0.49217452861077882</v>
      </c>
      <c r="DN32" s="2497">
        <f t="shared" si="49"/>
        <v>9.5265950779258771E-2</v>
      </c>
      <c r="DO32" s="2497">
        <f t="shared" si="49"/>
        <v>3.7390310030199596</v>
      </c>
      <c r="DP32" s="2497">
        <f t="shared" si="49"/>
        <v>0.68927394702177791</v>
      </c>
      <c r="DQ32" s="2497">
        <f t="shared" si="49"/>
        <v>5.3880158921601051</v>
      </c>
      <c r="DR32" s="2497">
        <f t="shared" si="49"/>
        <v>1.0971786833855799</v>
      </c>
      <c r="DS32" s="2497">
        <f t="shared" si="49"/>
        <v>0.49217452861077882</v>
      </c>
      <c r="DT32" s="2497">
        <f t="shared" si="49"/>
        <v>8.2094711372277918E-2</v>
      </c>
      <c r="DU32" s="2497">
        <f t="shared" si="49"/>
        <v>3.7890310030199599</v>
      </c>
      <c r="DV32" s="2497">
        <f t="shared" si="49"/>
        <v>0.67674169343956381</v>
      </c>
      <c r="DW32" s="2507">
        <f t="shared" si="49"/>
        <v>10.100138666487108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15.865806451612901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1.58658064516129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50"/>
        <v>9.3000000000000007</v>
      </c>
      <c r="GS32" s="1662">
        <f t="shared" si="50"/>
        <v>27.354838709677416</v>
      </c>
      <c r="GT32" s="1662">
        <f t="shared" si="50"/>
        <v>15.04516129032258</v>
      </c>
      <c r="GU32" s="1662">
        <f t="shared" si="50"/>
        <v>6.06</v>
      </c>
      <c r="GV32" s="1662">
        <f t="shared" si="50"/>
        <v>19.5</v>
      </c>
      <c r="GW32" s="1662">
        <f t="shared" si="50"/>
        <v>10</v>
      </c>
      <c r="GX32" s="1553">
        <f>MIN(GX8:GX31)</f>
        <v>1.504516129032258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2">
        <f t="shared" si="51"/>
        <v>9.3000000000000007</v>
      </c>
      <c r="HE32" s="1662">
        <f t="shared" si="51"/>
        <v>29.032258064516128</v>
      </c>
      <c r="HF32" s="1662">
        <f t="shared" si="51"/>
        <v>14.516129032258064</v>
      </c>
      <c r="HG32" s="1662">
        <f t="shared" si="51"/>
        <v>6.02</v>
      </c>
      <c r="HH32" s="1662">
        <f t="shared" si="51"/>
        <v>19.5</v>
      </c>
      <c r="HI32" s="1662">
        <f t="shared" si="51"/>
        <v>10</v>
      </c>
      <c r="HJ32" s="1553">
        <f>MIN(HJ8:HJ31)</f>
        <v>1.4516129032258065</v>
      </c>
      <c r="HK32" s="1534"/>
      <c r="HL32" s="1534"/>
      <c r="HM32" s="1535"/>
      <c r="HN32" s="1535">
        <f>MIN(HJ32,GX32,GL32)</f>
        <v>1.4516129032258065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6.5766666666666671</v>
      </c>
      <c r="C33" s="1328">
        <f t="shared" ref="C33:V33" si="52">IF(C32&lt;=0,"",AVERAGE(C8:C31))</f>
        <v>19.5</v>
      </c>
      <c r="D33" s="1328">
        <f t="shared" si="52"/>
        <v>19.166666666666668</v>
      </c>
      <c r="E33" s="1157">
        <f t="shared" si="52"/>
        <v>4.8033333333333328</v>
      </c>
      <c r="F33" s="1328">
        <f t="shared" si="52"/>
        <v>79.333333333333329</v>
      </c>
      <c r="G33" s="1328">
        <f t="shared" si="52"/>
        <v>106.16666666666667</v>
      </c>
      <c r="H33" s="1325">
        <f t="shared" si="52"/>
        <v>19.616666666666667</v>
      </c>
      <c r="I33" s="1369">
        <f t="shared" si="52"/>
        <v>0.34400000000000003</v>
      </c>
      <c r="J33" s="1369">
        <f>IF(J32&lt;=0.0001,"",AVERAGE(J8:J31))</f>
        <v>2.4E-2</v>
      </c>
      <c r="K33" s="1157">
        <f t="shared" si="52"/>
        <v>6.0266666666666664</v>
      </c>
      <c r="L33" s="1328">
        <f t="shared" si="52"/>
        <v>9.8333333333333339</v>
      </c>
      <c r="M33" s="1369">
        <f t="shared" si="52"/>
        <v>5.4666666666666669E-2</v>
      </c>
      <c r="N33" s="1484">
        <f t="shared" si="52"/>
        <v>6.0283333333333333</v>
      </c>
      <c r="O33" s="1557">
        <f t="shared" si="52"/>
        <v>10.166666666666666</v>
      </c>
      <c r="P33" s="1476" t="str">
        <f t="shared" si="52"/>
        <v/>
      </c>
      <c r="Q33" s="1484">
        <f t="shared" si="52"/>
        <v>5.9683333333333328</v>
      </c>
      <c r="R33" s="1557">
        <f t="shared" si="52"/>
        <v>10</v>
      </c>
      <c r="S33" s="1476" t="str">
        <f t="shared" si="52"/>
        <v/>
      </c>
      <c r="T33" s="1484">
        <f t="shared" si="52"/>
        <v>6.0575000000000001</v>
      </c>
      <c r="U33" s="1484">
        <f t="shared" si="52"/>
        <v>0.46499999999999997</v>
      </c>
      <c r="V33" s="1557">
        <f t="shared" si="52"/>
        <v>4.75</v>
      </c>
      <c r="W33" s="1484">
        <f t="shared" ref="W33" si="53">IF(W32&lt;=0,"",AVERAGE(W8:W31))</f>
        <v>0.65749999999999997</v>
      </c>
      <c r="X33" s="1476">
        <f t="shared" ref="X33:AR33" si="54">IF(X32&lt;=0,"",AVERAGE(X8:X31))</f>
        <v>19.175000000000001</v>
      </c>
      <c r="Y33" s="1476">
        <f t="shared" si="54"/>
        <v>9.375</v>
      </c>
      <c r="Z33" s="1484">
        <f t="shared" si="54"/>
        <v>0.47023584905660382</v>
      </c>
      <c r="AA33" s="1483">
        <f t="shared" ref="AA33" si="55">IF(AA32&lt;=0,"",AVERAGE(AA8:AA31))</f>
        <v>4.3833333333333335E-2</v>
      </c>
      <c r="AB33" s="1484">
        <f t="shared" si="54"/>
        <v>6.0575000000000001</v>
      </c>
      <c r="AC33" s="1484">
        <f t="shared" si="54"/>
        <v>0.35499999999999998</v>
      </c>
      <c r="AD33" s="1557">
        <f t="shared" si="54"/>
        <v>4.25</v>
      </c>
      <c r="AE33" s="1484">
        <f t="shared" si="54"/>
        <v>0.55000000000000004</v>
      </c>
      <c r="AF33" s="1476">
        <f t="shared" si="54"/>
        <v>19.625</v>
      </c>
      <c r="AG33" s="1476">
        <f t="shared" si="54"/>
        <v>9.4</v>
      </c>
      <c r="AH33" s="1484">
        <f t="shared" si="54"/>
        <v>0.46207940251572327</v>
      </c>
      <c r="AI33" s="1484">
        <f t="shared" si="54"/>
        <v>6.0374999999999996</v>
      </c>
      <c r="AJ33" s="1495">
        <f t="shared" si="54"/>
        <v>0.37875000000000003</v>
      </c>
      <c r="AK33" s="1559">
        <f t="shared" si="54"/>
        <v>3.75</v>
      </c>
      <c r="AL33" s="1495">
        <f t="shared" si="54"/>
        <v>0.56000000000000005</v>
      </c>
      <c r="AM33" s="1496">
        <f t="shared" si="54"/>
        <v>19.774999999999999</v>
      </c>
      <c r="AN33" s="1496">
        <f t="shared" si="54"/>
        <v>9.4250000000000007</v>
      </c>
      <c r="AO33" s="1495">
        <f t="shared" si="54"/>
        <v>0.44324074074074077</v>
      </c>
      <c r="AP33" s="1497">
        <f t="shared" si="54"/>
        <v>2.4999999999999998E-2</v>
      </c>
      <c r="AQ33" s="1559">
        <f t="shared" si="54"/>
        <v>1</v>
      </c>
      <c r="AR33" s="1495">
        <f t="shared" si="54"/>
        <v>0.28499999999999998</v>
      </c>
      <c r="AS33" s="2529">
        <f>IF(AS32&lt;=0.01,"",AVERAGE(AS8:AS31))</f>
        <v>1.4500000000000001E-2</v>
      </c>
      <c r="AT33" s="2529">
        <f>IF(AT32&lt;=0.01,"",AVERAGE(AT8:AT31))</f>
        <v>4.4000000000000004E-2</v>
      </c>
      <c r="AU33" s="1157">
        <f>IF(AU32&lt;=0,"",AVERAGE(AU8:AU31))</f>
        <v>3.15E-2</v>
      </c>
      <c r="AV33" s="1328">
        <f>IF(AV32&lt;=0,"",AVERAGE(AV8:AV31))</f>
        <v>1</v>
      </c>
      <c r="AW33" s="1157">
        <f>IF(AW32&lt;=0,"",AVERAGE(AW8:AW31))</f>
        <v>0.35833333333333334</v>
      </c>
      <c r="AX33" s="1369">
        <f>IF(AX32&lt;=0.01,"",AVERAGE(AX8:AX31))</f>
        <v>2.4E-2</v>
      </c>
      <c r="AY33" s="1157">
        <f>IF(AY32&lt;=0,"",AVERAGE(AY8:AY31))</f>
        <v>4.6999999999999993E-2</v>
      </c>
      <c r="AZ33" s="1328">
        <f>IF(AZ32&lt;=0,"",AVERAGE(AZ8:AZ31))</f>
        <v>1</v>
      </c>
      <c r="BA33" s="1157">
        <f>IF(BA32&lt;=0,"",AVERAGE(BA8:BA31))</f>
        <v>0.35000000000000003</v>
      </c>
      <c r="BB33" s="1369">
        <f>IF(BB32&lt;=0.01,"",AVERAGE(BB8:BB31))</f>
        <v>1.4999999999999999E-2</v>
      </c>
      <c r="BC33" s="1157">
        <f>IF(BC32&lt;=0,"",AVERAGE(BC8:BC31))</f>
        <v>7.335</v>
      </c>
      <c r="BD33" s="1157">
        <f>IF(BD32&lt;=0,"",AVERAGE(BD8:BD31))</f>
        <v>5.7166666666666671E-2</v>
      </c>
      <c r="BE33" s="1328">
        <f>IF(BE32&lt;=0,"",AVERAGE(BE8:BE31))</f>
        <v>1</v>
      </c>
      <c r="BF33" s="1157">
        <f>IF(BF32&lt;=0,"",AVERAGE(BF8:BF31))</f>
        <v>4.3499999999999996</v>
      </c>
      <c r="BG33" s="1325">
        <f t="shared" ref="BG33:BI33" si="56">IF(BG32&lt;=0,"",AVERAGE(BG8:BG31))</f>
        <v>18.633333333333336</v>
      </c>
      <c r="BH33" s="1328">
        <f t="shared" si="56"/>
        <v>20.5</v>
      </c>
      <c r="BI33" s="1328">
        <f t="shared" si="56"/>
        <v>39</v>
      </c>
      <c r="BJ33" s="1369">
        <f>IF(BJ32&lt;=0.01,"",AVERAGE(BJ8:BJ31))</f>
        <v>1.95E-2</v>
      </c>
      <c r="BK33" s="1157">
        <f>IF(BK32&lt;=0,"",AVERAGE(BK8:BK31))</f>
        <v>7.253333333333333</v>
      </c>
      <c r="BL33" s="1157">
        <f>IF(BL32&lt;=0,"",AVERAGE(BL8:BL31))</f>
        <v>5.9833333333333329E-2</v>
      </c>
      <c r="BM33" s="1328">
        <f>IF(BM32&lt;=0,"",AVERAGE(BM8:BM31))</f>
        <v>1</v>
      </c>
      <c r="BN33" s="1325">
        <f>IF(BN32&lt;=0,"",AVERAGE(BN8:BN31))</f>
        <v>3.8666666666666671</v>
      </c>
      <c r="BO33" s="1325">
        <f t="shared" ref="BO33:BQ33" si="57">IF(BO32&lt;=0,"",AVERAGE(BO8:BO31))</f>
        <v>18.533333333333331</v>
      </c>
      <c r="BP33" s="1328">
        <f t="shared" si="57"/>
        <v>22.5</v>
      </c>
      <c r="BQ33" s="1328">
        <f t="shared" si="57"/>
        <v>37.5</v>
      </c>
      <c r="BR33" s="2523">
        <f t="shared" ref="BR33:BT33" si="58">IF(BR32&lt;=0.01,"",AVERAGE(BR8:BR31))</f>
        <v>1.4500000000000001E-2</v>
      </c>
      <c r="BS33" s="2420">
        <f t="shared" si="58"/>
        <v>4.2666666666666666</v>
      </c>
      <c r="BT33" s="2420">
        <f t="shared" si="58"/>
        <v>3.8000000000000003</v>
      </c>
      <c r="BU33" s="2420">
        <f>IF(BU32&lt;=0.01,"",AVERAGE(BU8:BU31))</f>
        <v>3.1999999999999997</v>
      </c>
      <c r="BV33" s="2947"/>
      <c r="BW33" s="2948"/>
      <c r="BX33" s="2434" t="s">
        <v>52</v>
      </c>
      <c r="BY33" s="2416">
        <f>IF(BY30&gt;=0.1,MAX(BY8,BY10,BY12,BY14,BY16,BY18,BY20,BY22,BY24,BY26,BY28),"")</f>
        <v>9.6</v>
      </c>
      <c r="BZ33" s="2417">
        <f t="shared" ref="BZ33:DW33" si="59">IF(BZ30&gt;=0.1,MAX(BZ$8,BZ$10,BZ$12,BZ$14,BZ$16,BZ$18,BZ$20,BZ$22,BZ$24,BZ$26,BZ$28),"")</f>
        <v>9.6</v>
      </c>
      <c r="CA33" s="2417">
        <f t="shared" si="59"/>
        <v>9.6</v>
      </c>
      <c r="CB33" s="2417">
        <f t="shared" si="59"/>
        <v>28.799999999999997</v>
      </c>
      <c r="CC33" s="2417">
        <f t="shared" si="59"/>
        <v>9.1</v>
      </c>
      <c r="CD33" s="2417">
        <f t="shared" si="59"/>
        <v>9.1</v>
      </c>
      <c r="CE33" s="2417">
        <f t="shared" si="59"/>
        <v>9.1</v>
      </c>
      <c r="CF33" s="2417">
        <f t="shared" si="59"/>
        <v>27.299999999999997</v>
      </c>
      <c r="CG33" s="2417" t="str">
        <f t="shared" si="59"/>
        <v/>
      </c>
      <c r="CH33" s="2417">
        <f t="shared" si="59"/>
        <v>14.41872</v>
      </c>
      <c r="CI33" s="2417" t="str">
        <f t="shared" si="59"/>
        <v/>
      </c>
      <c r="CJ33" s="2417">
        <f t="shared" si="59"/>
        <v>17.25264</v>
      </c>
      <c r="CK33" s="2417">
        <f t="shared" si="59"/>
        <v>28.323360000000001</v>
      </c>
      <c r="CL33" s="2418">
        <f t="shared" si="59"/>
        <v>1.0483199999999999</v>
      </c>
      <c r="CM33" s="2511" t="s">
        <v>52</v>
      </c>
      <c r="CN33" s="2488">
        <f t="shared" si="59"/>
        <v>55.419722901385498</v>
      </c>
      <c r="CO33" s="2489">
        <f t="shared" si="59"/>
        <v>4181.1427999999996</v>
      </c>
      <c r="CP33" s="2489" t="str">
        <f t="shared" si="59"/>
        <v/>
      </c>
      <c r="CQ33" s="2489">
        <f t="shared" si="59"/>
        <v>475.77092511013217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1.8587658048688429</v>
      </c>
      <c r="CY33" s="2417">
        <f t="shared" si="59"/>
        <v>1.8098509152670315</v>
      </c>
      <c r="CZ33" s="2417">
        <f t="shared" si="59"/>
        <v>1.7703854929746605</v>
      </c>
      <c r="DA33" s="2498">
        <f t="shared" si="59"/>
        <v>0.20446908069678973</v>
      </c>
      <c r="DB33" s="2498">
        <f t="shared" si="59"/>
        <v>0.20446908069678973</v>
      </c>
      <c r="DC33" s="2498">
        <f t="shared" si="59"/>
        <v>0.18402217262711076</v>
      </c>
      <c r="DD33" s="2498">
        <f t="shared" si="59"/>
        <v>0.18402217262711076</v>
      </c>
      <c r="DE33" s="2498">
        <f t="shared" si="59"/>
        <v>0.15846353754001205</v>
      </c>
      <c r="DF33" s="2498">
        <f t="shared" si="59"/>
        <v>0.15846353754001205</v>
      </c>
      <c r="DG33" s="2498">
        <f t="shared" si="59"/>
        <v>1.4076618229854692</v>
      </c>
      <c r="DH33" s="2417">
        <f t="shared" si="59"/>
        <v>3.5</v>
      </c>
      <c r="DI33" s="2498">
        <f t="shared" si="59"/>
        <v>7.1942446043165464E-2</v>
      </c>
      <c r="DJ33" s="2498">
        <f t="shared" si="59"/>
        <v>7.1942446043165464E-2</v>
      </c>
      <c r="DK33" s="2498">
        <f t="shared" si="59"/>
        <v>7.1942446043165464E-2</v>
      </c>
      <c r="DL33" s="2498">
        <f t="shared" si="59"/>
        <v>1.1115321460149048</v>
      </c>
      <c r="DM33" s="2498">
        <f t="shared" si="59"/>
        <v>0.4997464444355601</v>
      </c>
      <c r="DN33" s="2498">
        <f t="shared" si="59"/>
        <v>9.8513653646733479E-2</v>
      </c>
      <c r="DO33" s="2498">
        <f t="shared" si="59"/>
        <v>3.8090621649431977</v>
      </c>
      <c r="DP33" s="2498">
        <f t="shared" si="59"/>
        <v>0.71277192248842935</v>
      </c>
      <c r="DQ33" s="2498">
        <f t="shared" si="59"/>
        <v>5.4508684866755832</v>
      </c>
      <c r="DR33" s="2498">
        <f t="shared" si="59"/>
        <v>1.1115321460149048</v>
      </c>
      <c r="DS33" s="2498">
        <f t="shared" si="59"/>
        <v>0.52354389417058678</v>
      </c>
      <c r="DT33" s="2498">
        <f t="shared" si="59"/>
        <v>0.11114360924246856</v>
      </c>
      <c r="DU33" s="2498">
        <f t="shared" si="59"/>
        <v>4.0123329759394117</v>
      </c>
      <c r="DV33" s="2498">
        <f t="shared" si="59"/>
        <v>0.75165039098779818</v>
      </c>
      <c r="DW33" s="2508">
        <f t="shared" si="59"/>
        <v>10.112891366823582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60">IF(C32&lt;=0,"",MIN(C8:C31))</f>
        <v>18</v>
      </c>
      <c r="D34" s="1328">
        <f t="shared" si="60"/>
        <v>18</v>
      </c>
      <c r="E34" s="1157">
        <f t="shared" si="60"/>
        <v>4.43</v>
      </c>
      <c r="F34" s="1328">
        <f t="shared" si="60"/>
        <v>75</v>
      </c>
      <c r="G34" s="1328">
        <f t="shared" si="60"/>
        <v>105</v>
      </c>
      <c r="H34" s="1325">
        <f t="shared" si="60"/>
        <v>19.2</v>
      </c>
      <c r="I34" s="1369">
        <f t="shared" si="60"/>
        <v>0.318</v>
      </c>
      <c r="J34" s="1369">
        <f>IF(J32&lt;=0.001,"",MIN(J8:J31))</f>
        <v>2.4E-2</v>
      </c>
      <c r="K34" s="1157">
        <f t="shared" si="60"/>
        <v>5.96</v>
      </c>
      <c r="L34" s="1328">
        <f t="shared" si="60"/>
        <v>8</v>
      </c>
      <c r="M34" s="1369">
        <f t="shared" si="60"/>
        <v>0.05</v>
      </c>
      <c r="N34" s="1484">
        <f t="shared" si="60"/>
        <v>6</v>
      </c>
      <c r="O34" s="1557">
        <f t="shared" si="60"/>
        <v>9</v>
      </c>
      <c r="P34" s="1476" t="str">
        <f t="shared" si="60"/>
        <v/>
      </c>
      <c r="Q34" s="1484">
        <f t="shared" si="60"/>
        <v>5.95</v>
      </c>
      <c r="R34" s="1557">
        <f t="shared" si="60"/>
        <v>9</v>
      </c>
      <c r="S34" s="1476" t="str">
        <f t="shared" si="60"/>
        <v/>
      </c>
      <c r="T34" s="1484">
        <f t="shared" si="60"/>
        <v>5.99</v>
      </c>
      <c r="U34" s="1484">
        <f t="shared" si="60"/>
        <v>0.35399999999999998</v>
      </c>
      <c r="V34" s="1557">
        <f t="shared" si="60"/>
        <v>3</v>
      </c>
      <c r="W34" s="1484">
        <f t="shared" ref="W34" si="61">IF(W32&lt;=0,"",MIN(W8:W31))</f>
        <v>0.57999999999999996</v>
      </c>
      <c r="X34" s="1476">
        <f t="shared" ref="X34:AR34" si="62">IF(X32&lt;=0,"",MIN(X8:X31))</f>
        <v>19</v>
      </c>
      <c r="Y34" s="1476">
        <f t="shared" si="62"/>
        <v>9.3000000000000007</v>
      </c>
      <c r="Z34" s="1484">
        <f t="shared" si="62"/>
        <v>0.41245283018867929</v>
      </c>
      <c r="AA34" s="1483">
        <f t="shared" ref="AA34" si="63">IF(AA32&lt;=0,"",MIN(AA8:AA31))</f>
        <v>3.5000000000000003E-2</v>
      </c>
      <c r="AB34" s="1484">
        <f t="shared" si="62"/>
        <v>6.03</v>
      </c>
      <c r="AC34" s="1484">
        <f t="shared" si="62"/>
        <v>0.26400000000000001</v>
      </c>
      <c r="AD34" s="1557">
        <f t="shared" si="62"/>
        <v>3</v>
      </c>
      <c r="AE34" s="1484">
        <f t="shared" si="62"/>
        <v>0.49</v>
      </c>
      <c r="AF34" s="1476">
        <f t="shared" si="62"/>
        <v>19.5</v>
      </c>
      <c r="AG34" s="1476">
        <f t="shared" si="62"/>
        <v>9.3000000000000007</v>
      </c>
      <c r="AH34" s="1484">
        <f t="shared" si="62"/>
        <v>0.37589622641509435</v>
      </c>
      <c r="AI34" s="1484">
        <f t="shared" si="62"/>
        <v>6.02</v>
      </c>
      <c r="AJ34" s="1495">
        <f t="shared" si="62"/>
        <v>0.311</v>
      </c>
      <c r="AK34" s="1559">
        <f t="shared" si="62"/>
        <v>3</v>
      </c>
      <c r="AL34" s="1495">
        <f t="shared" si="62"/>
        <v>0.5</v>
      </c>
      <c r="AM34" s="1496">
        <f t="shared" si="62"/>
        <v>19.5</v>
      </c>
      <c r="AN34" s="1496">
        <f t="shared" si="62"/>
        <v>9.3000000000000007</v>
      </c>
      <c r="AO34" s="1495">
        <f t="shared" si="62"/>
        <v>0.3611111111111111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0.17</v>
      </c>
      <c r="AS34" s="2529">
        <f>IF(AS32&lt;=0.01,"",MIN(AS8:AS31))</f>
        <v>1.2E-2</v>
      </c>
      <c r="AT34" s="2529">
        <f>IF(AT32&lt;=0.01,"",MIN(AT8:AT31))</f>
        <v>3.7999999999999999E-2</v>
      </c>
      <c r="AU34" s="1157">
        <f>IF(AU32&lt;=0,"",MIN(AU8:AU31))</f>
        <v>2.4E-2</v>
      </c>
      <c r="AV34" s="1328">
        <f>IF(AV32&lt;=0,"",MIN(AV8:AV31))</f>
        <v>1</v>
      </c>
      <c r="AW34" s="1157">
        <f>IF(AW32&lt;=0,"",MIN(AW8:AW31))</f>
        <v>0.28999999999999998</v>
      </c>
      <c r="AX34" s="1369">
        <f>IF(AX32&lt;=0.01,"",MIN(AX8:AX31))</f>
        <v>2.4E-2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0.28000000000000003</v>
      </c>
      <c r="BB34" s="1369">
        <f>IF(BB32&lt;=0.01,"",MIN(BB8:BB31))</f>
        <v>1.4999999999999999E-2</v>
      </c>
      <c r="BC34" s="1157">
        <f>IF(BC32&lt;=0,"",MIN(BC8:BC31))</f>
        <v>7.24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18.5</v>
      </c>
      <c r="BH34" s="1328">
        <f t="shared" si="64"/>
        <v>20</v>
      </c>
      <c r="BI34" s="1328">
        <f t="shared" si="64"/>
        <v>33</v>
      </c>
      <c r="BJ34" s="1369">
        <f>IF(BJ32&lt;=0.01,"",MIN(BJ8:BJ31))</f>
        <v>1.7000000000000001E-2</v>
      </c>
      <c r="BK34" s="1157">
        <f>IF(BK32&lt;=0,"",MIN(BK8:BK31))</f>
        <v>7.18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18</v>
      </c>
      <c r="BP34" s="1328">
        <f t="shared" si="65"/>
        <v>20</v>
      </c>
      <c r="BQ34" s="1328">
        <f t="shared" si="65"/>
        <v>35</v>
      </c>
      <c r="BR34" s="2523">
        <f t="shared" ref="BR34:BT34" si="66">IF(BR32&lt;=0.01,"",MIN(BR8:BR31))</f>
        <v>1.2E-2</v>
      </c>
      <c r="BS34" s="2420">
        <f t="shared" si="66"/>
        <v>4.2</v>
      </c>
      <c r="BT34" s="2420">
        <f t="shared" si="66"/>
        <v>3.7</v>
      </c>
      <c r="BU34" s="2476">
        <f>IF(BU32&lt;=0.01,"",MIN(BU8:BU31))</f>
        <v>1.9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25428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1370</v>
      </c>
      <c r="CY34" s="2440">
        <f t="shared" si="67"/>
        <v>1340</v>
      </c>
      <c r="CZ34" s="2440">
        <f t="shared" si="67"/>
        <v>1280</v>
      </c>
      <c r="DA34" s="2440">
        <f t="shared" si="67"/>
        <v>2000</v>
      </c>
      <c r="DB34" s="2440">
        <f t="shared" si="67"/>
        <v>1980</v>
      </c>
      <c r="DC34" s="2440">
        <f t="shared" si="67"/>
        <v>1795</v>
      </c>
      <c r="DD34" s="2440">
        <f t="shared" si="67"/>
        <v>1790</v>
      </c>
      <c r="DE34" s="2440">
        <f t="shared" si="67"/>
        <v>1510</v>
      </c>
      <c r="DF34" s="2440">
        <f t="shared" si="67"/>
        <v>1510</v>
      </c>
      <c r="DG34" s="2440">
        <f t="shared" si="67"/>
        <v>2960</v>
      </c>
      <c r="DH34" s="2440">
        <f t="shared" si="67"/>
        <v>0</v>
      </c>
      <c r="DI34" s="2440">
        <f t="shared" si="67"/>
        <v>4720</v>
      </c>
      <c r="DJ34" s="2440">
        <f t="shared" si="67"/>
        <v>4720</v>
      </c>
      <c r="DK34" s="2440">
        <f t="shared" si="67"/>
        <v>4730</v>
      </c>
      <c r="DL34" s="2502">
        <f t="shared" si="67"/>
        <v>341</v>
      </c>
      <c r="DM34" s="2440">
        <f t="shared" si="67"/>
        <v>405</v>
      </c>
      <c r="DN34" s="2440">
        <f t="shared" si="67"/>
        <v>48</v>
      </c>
      <c r="DO34" s="2440">
        <f t="shared" si="67"/>
        <v>5400</v>
      </c>
      <c r="DP34" s="2440">
        <f t="shared" si="67"/>
        <v>1100</v>
      </c>
      <c r="DQ34" s="2440">
        <f t="shared" si="67"/>
        <v>1315</v>
      </c>
      <c r="DR34" s="2440">
        <f t="shared" si="67"/>
        <v>170</v>
      </c>
      <c r="DS34" s="2440">
        <f t="shared" si="67"/>
        <v>205</v>
      </c>
      <c r="DT34" s="2440">
        <f t="shared" si="67"/>
        <v>24</v>
      </c>
      <c r="DU34" s="2440">
        <f t="shared" si="67"/>
        <v>2820</v>
      </c>
      <c r="DV34" s="2440">
        <f t="shared" si="67"/>
        <v>570</v>
      </c>
      <c r="DW34" s="2440">
        <f t="shared" si="67"/>
        <v>1230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5.31</v>
      </c>
      <c r="F35" s="1329">
        <f t="shared" si="68"/>
        <v>82</v>
      </c>
      <c r="G35" s="1329">
        <f t="shared" si="68"/>
        <v>108</v>
      </c>
      <c r="H35" s="1326">
        <f t="shared" si="68"/>
        <v>20</v>
      </c>
      <c r="I35" s="1370">
        <f t="shared" si="68"/>
        <v>0.35399999999999998</v>
      </c>
      <c r="J35" s="1370">
        <f>IF(J32&lt;=0.001,"",MAX(J8:J31))</f>
        <v>2.4E-2</v>
      </c>
      <c r="K35" s="1158">
        <f t="shared" si="68"/>
        <v>6.12</v>
      </c>
      <c r="L35" s="1329">
        <f t="shared" si="68"/>
        <v>11</v>
      </c>
      <c r="M35" s="1370">
        <f t="shared" si="68"/>
        <v>5.8000000000000003E-2</v>
      </c>
      <c r="N35" s="1485">
        <f t="shared" si="68"/>
        <v>6.09</v>
      </c>
      <c r="O35" s="1558">
        <f t="shared" si="68"/>
        <v>11</v>
      </c>
      <c r="P35" s="1477" t="str">
        <f t="shared" si="68"/>
        <v/>
      </c>
      <c r="Q35" s="1485">
        <f t="shared" si="68"/>
        <v>6</v>
      </c>
      <c r="R35" s="1558">
        <f t="shared" si="68"/>
        <v>11</v>
      </c>
      <c r="S35" s="1477" t="str">
        <f t="shared" si="68"/>
        <v/>
      </c>
      <c r="T35" s="1485">
        <f t="shared" si="68"/>
        <v>6.14</v>
      </c>
      <c r="U35" s="1485">
        <f t="shared" si="68"/>
        <v>0.65300000000000002</v>
      </c>
      <c r="V35" s="1558">
        <f t="shared" si="68"/>
        <v>6</v>
      </c>
      <c r="W35" s="1485">
        <f t="shared" ref="W35" si="69">IF(W32&lt;=0,"",MAX(W8:W31))</f>
        <v>0.77</v>
      </c>
      <c r="X35" s="1477">
        <f t="shared" ref="X35:AR35" si="70">IF(X32&lt;=0,"",MAX(X8:X31))</f>
        <v>19.5</v>
      </c>
      <c r="Y35" s="1477">
        <f t="shared" si="70"/>
        <v>9.6</v>
      </c>
      <c r="Z35" s="1485">
        <f t="shared" si="70"/>
        <v>0.49735849056603776</v>
      </c>
      <c r="AA35" s="1486">
        <f t="shared" ref="AA35" si="71">IF(AA32&lt;=0,"",MAX(AA8:AA31))</f>
        <v>5.1999999999999998E-2</v>
      </c>
      <c r="AB35" s="1485">
        <f t="shared" si="70"/>
        <v>6.08</v>
      </c>
      <c r="AC35" s="1485">
        <f t="shared" si="70"/>
        <v>0.53300000000000003</v>
      </c>
      <c r="AD35" s="1558">
        <f t="shared" si="70"/>
        <v>5</v>
      </c>
      <c r="AE35" s="1485">
        <f t="shared" si="70"/>
        <v>0.6</v>
      </c>
      <c r="AF35" s="1477">
        <f t="shared" si="70"/>
        <v>20</v>
      </c>
      <c r="AG35" s="1477">
        <f t="shared" si="70"/>
        <v>9.6999999999999993</v>
      </c>
      <c r="AH35" s="1485">
        <f t="shared" si="70"/>
        <v>0.50128930817610051</v>
      </c>
      <c r="AI35" s="1485">
        <f t="shared" si="70"/>
        <v>6.06</v>
      </c>
      <c r="AJ35" s="1495">
        <f t="shared" si="70"/>
        <v>0.44900000000000001</v>
      </c>
      <c r="AK35" s="1559">
        <f t="shared" si="70"/>
        <v>4</v>
      </c>
      <c r="AL35" s="1495">
        <f t="shared" si="70"/>
        <v>0.61</v>
      </c>
      <c r="AM35" s="1496">
        <f t="shared" si="70"/>
        <v>20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0.03</v>
      </c>
      <c r="AQ35" s="1559">
        <f t="shared" si="70"/>
        <v>1</v>
      </c>
      <c r="AR35" s="1495">
        <f t="shared" si="70"/>
        <v>0.35</v>
      </c>
      <c r="AS35" s="2530">
        <f>IF(AS32&lt;=0.01,"",MAX(AS8:AS31))</f>
        <v>1.7000000000000001E-2</v>
      </c>
      <c r="AT35" s="2530">
        <f>IF(AT32&lt;=0.01,"",MAX(AT8:AT31))</f>
        <v>0.05</v>
      </c>
      <c r="AU35" s="1158">
        <f>IF(AU32&lt;=0,"",MAX(AU8:AU31))</f>
        <v>4.3999999999999997E-2</v>
      </c>
      <c r="AV35" s="1329">
        <f>IF(AV32&lt;=0,"",MAX(AV8:AV31))</f>
        <v>1</v>
      </c>
      <c r="AW35" s="1158">
        <f>IF(AW32&lt;=0,"",MAX(AW8:AW31))</f>
        <v>0.43</v>
      </c>
      <c r="AX35" s="1370">
        <f>IF(AX32&lt;=0.01,"",MAX(AX8:AX31))</f>
        <v>2.4E-2</v>
      </c>
      <c r="AY35" s="1158">
        <f>IF(AY32&lt;=0,"",MAX(AY8:AY31))</f>
        <v>5.8999999999999997E-2</v>
      </c>
      <c r="AZ35" s="1329">
        <f>IF(AZ32&lt;=0,"",MAX(AZ8:AZ31))</f>
        <v>1</v>
      </c>
      <c r="BA35" s="1158">
        <f>IF(BA32&lt;=0,"",MAX(BA8:BA31))</f>
        <v>0.42</v>
      </c>
      <c r="BB35" s="1370">
        <f>IF(BB32&lt;=0.01,"",MAX(BB8:BB31))</f>
        <v>1.4999999999999999E-2</v>
      </c>
      <c r="BC35" s="1158">
        <f>IF(BC32&lt;=0,"",MAX(BC8:BC31))</f>
        <v>7.51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18.8</v>
      </c>
      <c r="BH35" s="1329">
        <f t="shared" si="72"/>
        <v>21</v>
      </c>
      <c r="BI35" s="1329">
        <f t="shared" si="72"/>
        <v>45</v>
      </c>
      <c r="BJ35" s="1370">
        <f>IF(BJ32&lt;=0.01,"",MAX(BJ8:BJ31))</f>
        <v>2.1999999999999999E-2</v>
      </c>
      <c r="BK35" s="1158">
        <f>IF(BK32&lt;=0,"",MAX(BK8:BK31))</f>
        <v>7.28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19.100000000000001</v>
      </c>
      <c r="BP35" s="1329">
        <f t="shared" si="73"/>
        <v>25</v>
      </c>
      <c r="BQ35" s="1329">
        <f t="shared" si="73"/>
        <v>40</v>
      </c>
      <c r="BR35" s="2524">
        <f t="shared" ref="BR35:BT35" si="74">IF(BR32&lt;=0.01,"",MAX(BR8:BR31))</f>
        <v>1.7000000000000001E-2</v>
      </c>
      <c r="BS35" s="2421">
        <f t="shared" si="74"/>
        <v>4.4000000000000004</v>
      </c>
      <c r="BT35" s="2421">
        <f t="shared" si="74"/>
        <v>3.9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6357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342.5</v>
      </c>
      <c r="CY35" s="2438">
        <f t="shared" si="75"/>
        <v>335</v>
      </c>
      <c r="CZ35" s="2438">
        <f t="shared" si="75"/>
        <v>320</v>
      </c>
      <c r="DA35" s="2438">
        <f t="shared" si="75"/>
        <v>500</v>
      </c>
      <c r="DB35" s="2438">
        <f t="shared" si="75"/>
        <v>495</v>
      </c>
      <c r="DC35" s="2438">
        <f t="shared" si="75"/>
        <v>448.75</v>
      </c>
      <c r="DD35" s="2438">
        <f t="shared" si="75"/>
        <v>447.5</v>
      </c>
      <c r="DE35" s="2438">
        <f t="shared" si="75"/>
        <v>377.5</v>
      </c>
      <c r="DF35" s="2438">
        <f t="shared" si="75"/>
        <v>377.5</v>
      </c>
      <c r="DG35" s="2438">
        <f t="shared" si="75"/>
        <v>740</v>
      </c>
      <c r="DH35" s="2438" t="str">
        <f t="shared" si="75"/>
        <v/>
      </c>
      <c r="DI35" s="2438">
        <f t="shared" si="75"/>
        <v>1180</v>
      </c>
      <c r="DJ35" s="2438">
        <f t="shared" si="75"/>
        <v>1180</v>
      </c>
      <c r="DK35" s="2438">
        <f t="shared" si="75"/>
        <v>1182.5</v>
      </c>
      <c r="DL35" s="2503">
        <f t="shared" si="75"/>
        <v>85.25</v>
      </c>
      <c r="DM35" s="2438">
        <f t="shared" si="75"/>
        <v>101.25</v>
      </c>
      <c r="DN35" s="2438">
        <f t="shared" si="75"/>
        <v>12</v>
      </c>
      <c r="DO35" s="2438">
        <f t="shared" si="75"/>
        <v>1350</v>
      </c>
      <c r="DP35" s="2438">
        <f t="shared" si="75"/>
        <v>275</v>
      </c>
      <c r="DQ35" s="2438">
        <f t="shared" si="75"/>
        <v>328.75</v>
      </c>
      <c r="DR35" s="2438">
        <f t="shared" si="75"/>
        <v>42.5</v>
      </c>
      <c r="DS35" s="2438">
        <f t="shared" si="75"/>
        <v>51.25</v>
      </c>
      <c r="DT35" s="2438">
        <f t="shared" si="75"/>
        <v>6</v>
      </c>
      <c r="DU35" s="2438">
        <f t="shared" si="75"/>
        <v>705</v>
      </c>
      <c r="DV35" s="2438">
        <f t="shared" si="75"/>
        <v>142.5</v>
      </c>
      <c r="DW35" s="2468">
        <f t="shared" si="75"/>
        <v>307.5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6.0077777777777781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0.65300000000000002</v>
      </c>
      <c r="Z36" s="931"/>
      <c r="AA36" s="931"/>
      <c r="AB36" s="1623" t="s">
        <v>515</v>
      </c>
      <c r="AC36" s="1624"/>
      <c r="AD36" s="1624"/>
      <c r="AE36" s="2968">
        <f>MIN(AE34,W34,AL34)</f>
        <v>0.49</v>
      </c>
      <c r="AF36" s="2968"/>
      <c r="AG36" s="2968"/>
      <c r="AH36" s="2968"/>
      <c r="AI36" s="2968"/>
      <c r="AJ36" s="2969"/>
      <c r="AK36" s="1491">
        <f>IF(T32&lt;=0,"",AVERAGE(T33,AB33,AI33))</f>
        <v>6.0508333333333333</v>
      </c>
      <c r="AL36" s="1492"/>
      <c r="AM36" s="1625"/>
      <c r="AN36" s="1625"/>
      <c r="AO36" s="1625"/>
      <c r="AP36" s="1493">
        <f>MAX(AP35,AU35,AY35)</f>
        <v>5.8999999999999997E-2</v>
      </c>
      <c r="AQ36" s="1494"/>
      <c r="AR36" s="1494"/>
      <c r="AS36" s="934"/>
      <c r="AT36" s="934"/>
      <c r="AU36" s="1260">
        <f>IF(W32&lt;=0,"",MIN(AE34,W34,AL34))</f>
        <v>0.49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6300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320</v>
      </c>
      <c r="CY36" s="2439">
        <f t="shared" si="76"/>
        <v>310</v>
      </c>
      <c r="CZ36" s="2439">
        <f t="shared" si="76"/>
        <v>300</v>
      </c>
      <c r="DA36" s="2439">
        <f t="shared" si="76"/>
        <v>500</v>
      </c>
      <c r="DB36" s="2439">
        <f t="shared" si="76"/>
        <v>480</v>
      </c>
      <c r="DC36" s="2439">
        <f t="shared" si="76"/>
        <v>445</v>
      </c>
      <c r="DD36" s="2439">
        <f t="shared" si="76"/>
        <v>440</v>
      </c>
      <c r="DE36" s="2439">
        <f t="shared" si="76"/>
        <v>350</v>
      </c>
      <c r="DF36" s="2439">
        <f t="shared" si="76"/>
        <v>350</v>
      </c>
      <c r="DG36" s="2439">
        <f t="shared" si="76"/>
        <v>740</v>
      </c>
      <c r="DH36" s="2439" t="str">
        <f t="shared" si="76"/>
        <v/>
      </c>
      <c r="DI36" s="2439">
        <f t="shared" si="76"/>
        <v>1160</v>
      </c>
      <c r="DJ36" s="2439">
        <f t="shared" si="76"/>
        <v>1160</v>
      </c>
      <c r="DK36" s="2439">
        <f t="shared" si="76"/>
        <v>1160</v>
      </c>
      <c r="DL36" s="2504">
        <f t="shared" si="76"/>
        <v>84</v>
      </c>
      <c r="DM36" s="2439">
        <f t="shared" si="76"/>
        <v>100</v>
      </c>
      <c r="DN36" s="2439">
        <f t="shared" si="76"/>
        <v>12</v>
      </c>
      <c r="DO36" s="2439">
        <f t="shared" si="76"/>
        <v>1325</v>
      </c>
      <c r="DP36" s="2439">
        <f t="shared" si="76"/>
        <v>275</v>
      </c>
      <c r="DQ36" s="2439">
        <f t="shared" si="76"/>
        <v>325</v>
      </c>
      <c r="DR36" s="2439">
        <f t="shared" si="76"/>
        <v>42</v>
      </c>
      <c r="DS36" s="2439">
        <f t="shared" si="76"/>
        <v>50</v>
      </c>
      <c r="DT36" s="2439">
        <f t="shared" si="76"/>
        <v>5</v>
      </c>
      <c r="DU36" s="2439">
        <f t="shared" si="76"/>
        <v>700</v>
      </c>
      <c r="DV36" s="2439">
        <f t="shared" si="76"/>
        <v>135</v>
      </c>
      <c r="DW36" s="2469">
        <f t="shared" si="76"/>
        <v>305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6528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380</v>
      </c>
      <c r="CY37" s="2441">
        <f t="shared" si="77"/>
        <v>370</v>
      </c>
      <c r="CZ37" s="2441">
        <f t="shared" si="77"/>
        <v>350</v>
      </c>
      <c r="DA37" s="2441">
        <f t="shared" si="77"/>
        <v>500</v>
      </c>
      <c r="DB37" s="2441">
        <f t="shared" si="77"/>
        <v>500</v>
      </c>
      <c r="DC37" s="2441">
        <f t="shared" si="77"/>
        <v>450</v>
      </c>
      <c r="DD37" s="2441">
        <f t="shared" si="77"/>
        <v>450</v>
      </c>
      <c r="DE37" s="2441">
        <f t="shared" si="77"/>
        <v>400</v>
      </c>
      <c r="DF37" s="2441">
        <f t="shared" si="77"/>
        <v>400</v>
      </c>
      <c r="DG37" s="2441">
        <f t="shared" si="77"/>
        <v>740</v>
      </c>
      <c r="DH37" s="2441" t="str">
        <f t="shared" si="77"/>
        <v/>
      </c>
      <c r="DI37" s="2441">
        <f t="shared" si="77"/>
        <v>1200</v>
      </c>
      <c r="DJ37" s="2441">
        <f t="shared" si="77"/>
        <v>1200</v>
      </c>
      <c r="DK37" s="2441">
        <f t="shared" si="77"/>
        <v>1210</v>
      </c>
      <c r="DL37" s="2505">
        <f t="shared" si="77"/>
        <v>88</v>
      </c>
      <c r="DM37" s="2441">
        <f t="shared" si="77"/>
        <v>105</v>
      </c>
      <c r="DN37" s="2441">
        <f t="shared" si="77"/>
        <v>12</v>
      </c>
      <c r="DO37" s="2441">
        <f t="shared" si="77"/>
        <v>1400</v>
      </c>
      <c r="DP37" s="2441">
        <f t="shared" si="77"/>
        <v>275</v>
      </c>
      <c r="DQ37" s="2441">
        <f t="shared" si="77"/>
        <v>340</v>
      </c>
      <c r="DR37" s="2441">
        <f t="shared" si="77"/>
        <v>44</v>
      </c>
      <c r="DS37" s="2441">
        <f t="shared" si="77"/>
        <v>55</v>
      </c>
      <c r="DT37" s="2441">
        <f t="shared" si="77"/>
        <v>7</v>
      </c>
      <c r="DU37" s="2441">
        <f t="shared" si="77"/>
        <v>720</v>
      </c>
      <c r="DV37" s="2441">
        <f t="shared" si="77"/>
        <v>145</v>
      </c>
      <c r="DW37" s="2470">
        <f t="shared" si="77"/>
        <v>315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11.757</v>
      </c>
      <c r="BX40" s="2994"/>
      <c r="BY40" s="905" t="s">
        <v>53</v>
      </c>
      <c r="BZ40" s="905"/>
      <c r="CA40" s="2942">
        <f>(CJ40-CG40)/1000</f>
        <v>3.0000000000000001E-3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'9'!CJ40</f>
        <v>23827683</v>
      </c>
      <c r="CH40" s="2936"/>
      <c r="CI40" s="906" t="s">
        <v>55</v>
      </c>
      <c r="CJ40" s="2988">
        <f t="shared" ref="CJ40:CJ48" si="78">CQ51</f>
        <v>23827686</v>
      </c>
      <c r="CK40" s="2988"/>
      <c r="CL40" s="2333"/>
      <c r="CM40" s="1667" t="s">
        <v>543</v>
      </c>
      <c r="CN40" s="2761">
        <f>VLOOKUP($B$1,'[1]Bulk Tanks'!$C$3:$V$9967,2,0)</f>
        <v>4888</v>
      </c>
      <c r="CO40" s="2761">
        <f>VLOOKUP($B$1,'[1]Bulk Tanks'!$C$3:$V$9967,3,0)</f>
        <v>9750</v>
      </c>
      <c r="CP40" s="2761">
        <f>VLOOKUP($B$1,'[1]Bulk Tanks'!$C$3:$V$9967,4,0)</f>
        <v>9750</v>
      </c>
      <c r="CQ40" s="2761">
        <f>VLOOKUP($B$1,'[1]Bulk Tanks'!$C$3:$V$9967,5,0)</f>
        <v>8550</v>
      </c>
      <c r="CR40" s="2761">
        <f>VLOOKUP($B$1,'[1]Bulk Tanks'!$C$3:$V$9967,6,0)</f>
        <v>8550</v>
      </c>
      <c r="CS40" s="2761">
        <f>VLOOKUP($B$1,'[1]Bulk Tanks'!$C$3:$V$9967,7,0)</f>
        <v>0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</v>
      </c>
      <c r="GR40" s="1664">
        <f t="shared" ref="GR40:GX40" si="79">IF($GL$32=$HN$32,GF32,IF($GX$32=$HN$32,GR32,IF($HJ$32=$HN$32,HD32,"")))</f>
        <v>9.3000000000000007</v>
      </c>
      <c r="GS40" s="1664">
        <f t="shared" si="79"/>
        <v>29.032258064516128</v>
      </c>
      <c r="GT40" s="1664">
        <f t="shared" si="79"/>
        <v>14.516129032258064</v>
      </c>
      <c r="GU40" s="1664">
        <f t="shared" si="79"/>
        <v>6.02</v>
      </c>
      <c r="GV40" s="1664">
        <f t="shared" si="79"/>
        <v>19.5</v>
      </c>
      <c r="GW40" s="1664">
        <f t="shared" si="79"/>
        <v>10</v>
      </c>
      <c r="GX40" s="1665">
        <f t="shared" si="79"/>
        <v>1.4516129032258065</v>
      </c>
    </row>
    <row r="41" spans="1:208" ht="34.5" customHeight="1" thickBot="1" x14ac:dyDescent="0.35">
      <c r="BV41" s="533" t="s">
        <v>48</v>
      </c>
      <c r="BW41" s="2995">
        <f>CA42+CA43</f>
        <v>16.067</v>
      </c>
      <c r="BX41" s="2995"/>
      <c r="BY41" s="908" t="s">
        <v>53</v>
      </c>
      <c r="BZ41" s="908"/>
      <c r="CA41" s="2942">
        <f t="shared" ref="CA41:CA47" si="80">(CJ41-CG41)/1000</f>
        <v>11.754</v>
      </c>
      <c r="CB41" s="2942"/>
      <c r="CC41" s="499"/>
      <c r="CD41" s="1630" t="s">
        <v>494</v>
      </c>
      <c r="CE41" s="1630"/>
      <c r="CF41" s="909" t="s">
        <v>54</v>
      </c>
      <c r="CG41" s="2936">
        <f>'9'!CJ41</f>
        <v>44936765</v>
      </c>
      <c r="CH41" s="2936"/>
      <c r="CI41" s="906" t="s">
        <v>55</v>
      </c>
      <c r="CJ41" s="2988">
        <f t="shared" si="78"/>
        <v>44948519</v>
      </c>
      <c r="CK41" s="2988"/>
      <c r="CL41" s="2333"/>
      <c r="CM41" s="1668" t="s">
        <v>544</v>
      </c>
      <c r="CN41" s="2762">
        <f>VLOOKUP($B$1,'[1]Bulk Tanks'!$C$3:$V$9967,8,0)</f>
        <v>5973</v>
      </c>
      <c r="CO41" s="2762">
        <f>VLOOKUP($B$1,'[1]Bulk Tanks'!$C$3:$V$9967,9,0)</f>
        <v>7768</v>
      </c>
      <c r="CP41" s="2762">
        <f>VLOOKUP($B$1,'[1]Bulk Tanks'!$C$3:$V$9967,10,0)</f>
        <v>7768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29.183</v>
      </c>
      <c r="BX42" s="2995"/>
      <c r="BY42" s="908" t="s">
        <v>53</v>
      </c>
      <c r="BZ42" s="908"/>
      <c r="CA42" s="2942">
        <f t="shared" si="80"/>
        <v>4.6189999999999998</v>
      </c>
      <c r="CB42" s="2942"/>
      <c r="CC42" s="499"/>
      <c r="CD42" s="1630" t="s">
        <v>56</v>
      </c>
      <c r="CE42" s="1630"/>
      <c r="CF42" s="1631" t="s">
        <v>54</v>
      </c>
      <c r="CG42" s="2936">
        <f>'9'!CJ42</f>
        <v>10680327</v>
      </c>
      <c r="CH42" s="2936"/>
      <c r="CI42" s="906" t="s">
        <v>55</v>
      </c>
      <c r="CJ42" s="2988">
        <f t="shared" si="78"/>
        <v>10684946</v>
      </c>
      <c r="CK42" s="2988"/>
      <c r="CL42" s="2333"/>
      <c r="CM42" s="2767" t="s">
        <v>545</v>
      </c>
      <c r="CN42" s="2824">
        <f>VLOOKUP($B$1,'[1]Bulk Tanks'!$C$3:$V$9967,11,0)</f>
        <v>16</v>
      </c>
      <c r="CO42" s="2825"/>
      <c r="CP42" s="2824">
        <f>VLOOKUP($B$1,'[1]Bulk Tanks'!$C$3:$V$9967,12,0)</f>
        <v>39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11.448</v>
      </c>
      <c r="CB43" s="2942"/>
      <c r="CC43" s="499"/>
      <c r="CD43" s="1630" t="s">
        <v>495</v>
      </c>
      <c r="CE43" s="1630"/>
      <c r="CF43" s="1631" t="s">
        <v>54</v>
      </c>
      <c r="CG43" s="2936">
        <f>'9'!CJ43</f>
        <v>34777842</v>
      </c>
      <c r="CH43" s="2936"/>
      <c r="CI43" s="906" t="s">
        <v>55</v>
      </c>
      <c r="CJ43" s="2988">
        <f t="shared" si="78"/>
        <v>34789290</v>
      </c>
      <c r="CK43" s="2988"/>
      <c r="CL43" s="2333"/>
      <c r="CM43" s="2767" t="s">
        <v>123</v>
      </c>
      <c r="CN43" s="2917">
        <f>VLOOKUP($B$1,'[1]Bulk Tanks'!$C$3:$V$9967,13,0)</f>
        <v>1044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9.609</v>
      </c>
      <c r="CB44" s="2942"/>
      <c r="CC44" s="499"/>
      <c r="CD44" s="1630" t="s">
        <v>57</v>
      </c>
      <c r="CE44" s="1630"/>
      <c r="CF44" s="1631" t="s">
        <v>54</v>
      </c>
      <c r="CG44" s="2936">
        <f>'9'!CJ44</f>
        <v>31868860</v>
      </c>
      <c r="CH44" s="2936"/>
      <c r="CI44" s="906" t="s">
        <v>55</v>
      </c>
      <c r="CJ44" s="2988">
        <f t="shared" si="78"/>
        <v>31878469</v>
      </c>
      <c r="CK44" s="2988"/>
      <c r="CL44" s="2333"/>
      <c r="CM44" s="2767" t="s">
        <v>90</v>
      </c>
      <c r="CN44" s="2917">
        <f>VLOOKUP($B$1,'[1]Bulk Tanks'!$C$3:$V$9967,14,0)</f>
        <v>2250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9.73</v>
      </c>
      <c r="CB45" s="2942"/>
      <c r="CC45" s="499"/>
      <c r="CD45" s="1630" t="s">
        <v>58</v>
      </c>
      <c r="CE45" s="1630"/>
      <c r="CF45" s="1631" t="s">
        <v>54</v>
      </c>
      <c r="CG45" s="2936">
        <f>'9'!CJ45</f>
        <v>31831650</v>
      </c>
      <c r="CH45" s="2936"/>
      <c r="CI45" s="906" t="s">
        <v>55</v>
      </c>
      <c r="CJ45" s="2988">
        <f t="shared" si="78"/>
        <v>31841380</v>
      </c>
      <c r="CK45" s="2988"/>
      <c r="CL45" s="2333"/>
      <c r="CM45" s="1668" t="s">
        <v>546</v>
      </c>
      <c r="CN45" s="2928">
        <f>VLOOKUP($B$1,'[1]Bulk Tanks'!$C$3:$V$9967,15,0)</f>
        <v>7.15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9.8439999999999994</v>
      </c>
      <c r="CB46" s="2942"/>
      <c r="CC46" s="499"/>
      <c r="CD46" s="1630" t="s">
        <v>59</v>
      </c>
      <c r="CE46" s="1630"/>
      <c r="CF46" s="1631" t="s">
        <v>54</v>
      </c>
      <c r="CG46" s="2936">
        <f>'9'!CJ46</f>
        <v>8465170</v>
      </c>
      <c r="CH46" s="2936"/>
      <c r="CI46" s="906" t="s">
        <v>55</v>
      </c>
      <c r="CJ46" s="2988">
        <f t="shared" si="78"/>
        <v>8475014</v>
      </c>
      <c r="CK46" s="2988"/>
      <c r="CL46" s="2323"/>
      <c r="CM46" s="1668" t="s">
        <v>273</v>
      </c>
      <c r="CN46" s="2917">
        <f>VLOOKUP($B$1,'[1]Bulk Tanks'!$C$3:$V$9967,16,0)</f>
        <v>2471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0.59</v>
      </c>
      <c r="CB47" s="2942"/>
      <c r="CC47" s="499"/>
      <c r="CD47" s="1630" t="s">
        <v>62</v>
      </c>
      <c r="CE47" s="1630"/>
      <c r="CF47" s="1631" t="s">
        <v>54</v>
      </c>
      <c r="CG47" s="2936">
        <f>'9'!CJ47</f>
        <v>1943899</v>
      </c>
      <c r="CH47" s="2936"/>
      <c r="CI47" s="906" t="s">
        <v>55</v>
      </c>
      <c r="CJ47" s="2988">
        <f t="shared" si="78"/>
        <v>1944489</v>
      </c>
      <c r="CK47" s="2988"/>
      <c r="CL47" s="2322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0.81052000000090629</v>
      </c>
      <c r="CB48" s="2942"/>
      <c r="CC48" s="499"/>
      <c r="CD48" s="1630" t="s">
        <v>496</v>
      </c>
      <c r="CE48" s="1630"/>
      <c r="CF48" s="1631" t="s">
        <v>54</v>
      </c>
      <c r="CG48" s="2936">
        <f>'9'!CJ48</f>
        <v>9247.5041199999996</v>
      </c>
      <c r="CH48" s="2936"/>
      <c r="CI48" s="906" t="s">
        <v>55</v>
      </c>
      <c r="CJ48" s="3005">
        <f t="shared" si="78"/>
        <v>9248.3146400000005</v>
      </c>
      <c r="CK48" s="3005"/>
      <c r="CL48" s="2322"/>
      <c r="CM48" s="1668" t="s">
        <v>264</v>
      </c>
      <c r="CN48" s="2928">
        <f>VLOOKUP($B$1,'[1]Bulk Tanks'!$C$3:$V$9967,18,0)</f>
        <v>9.1999999999999993</v>
      </c>
      <c r="CO48" s="2929"/>
      <c r="CP48" s="2764" t="s">
        <v>1173</v>
      </c>
      <c r="CQ48" s="2749">
        <f>VLOOKUP($B$1,'[1]Bulk Tanks'!$C$3:$AA$9967,21,0)</f>
        <v>1150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700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23827686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44948519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10684946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34789290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31878469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31841380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8475014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1944489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9248.3146400000005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G17" activePane="bottomRight" state="frozen"/>
      <selection pane="bottomRight" activeCell="BE31" sqref="B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75" zoomScaleNormal="75" zoomScaleSheetLayoutView="75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W23" sqref="W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'10'!B1:L1+1</f>
        <v>43566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85">
        <f>AX1</f>
        <v>18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2999">
        <f>AX2</f>
        <v>21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43566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43566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43566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629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43566.017325231478</v>
      </c>
      <c r="BW8" s="2423" t="s">
        <v>1203</v>
      </c>
      <c r="BX8" s="742">
        <v>45</v>
      </c>
      <c r="BY8" s="743">
        <v>9.6</v>
      </c>
      <c r="BZ8" s="744">
        <v>9.6</v>
      </c>
      <c r="CA8" s="745">
        <v>9.6</v>
      </c>
      <c r="CB8" s="746">
        <v>28.799999999999997</v>
      </c>
      <c r="CC8" s="747">
        <v>9.1</v>
      </c>
      <c r="CD8" s="744">
        <v>9.1</v>
      </c>
      <c r="CE8" s="748">
        <v>9.1</v>
      </c>
      <c r="CF8" s="748">
        <v>27.299999999999997</v>
      </c>
      <c r="CG8" s="749" t="s">
        <v>1204</v>
      </c>
      <c r="CH8" s="748">
        <v>9.59328</v>
      </c>
      <c r="CI8" s="750" t="s">
        <v>1110</v>
      </c>
      <c r="CJ8" s="751">
        <v>16.50816</v>
      </c>
      <c r="CK8" s="745">
        <v>26.10144</v>
      </c>
      <c r="CL8" s="2339">
        <v>1.7219519999999999</v>
      </c>
      <c r="CM8" s="2336">
        <v>43566.017325231478</v>
      </c>
      <c r="CN8" s="2285">
        <v>55.419722901385498</v>
      </c>
      <c r="CO8" s="752">
        <v>4181.1427999999996</v>
      </c>
      <c r="CP8" s="1209">
        <v>0</v>
      </c>
      <c r="CQ8" s="753">
        <v>475.77092511013217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1.76093602566522</v>
      </c>
      <c r="CY8" s="755">
        <v>1.8098509152670315</v>
      </c>
      <c r="CZ8" s="756">
        <v>1.6141913568597848</v>
      </c>
      <c r="DA8" s="757">
        <v>0.19807942192501507</v>
      </c>
      <c r="DB8" s="757">
        <v>0.19015624504801446</v>
      </c>
      <c r="DC8" s="757">
        <v>0.17629068551326341</v>
      </c>
      <c r="DD8" s="757">
        <v>0.17430989129401325</v>
      </c>
      <c r="DE8" s="757">
        <v>0.15846353754001205</v>
      </c>
      <c r="DF8" s="758">
        <v>0.15846353754001205</v>
      </c>
      <c r="DG8" s="1251">
        <v>1.4076618229854692</v>
      </c>
      <c r="DH8" s="748">
        <v>3.5</v>
      </c>
      <c r="DI8" s="1233">
        <v>6.9570717052731462E-2</v>
      </c>
      <c r="DJ8" s="757">
        <v>6.9570717052731462E-2</v>
      </c>
      <c r="DK8" s="759">
        <v>7.0150473028170873E-2</v>
      </c>
      <c r="DL8" s="2499">
        <v>1.1115321460149048</v>
      </c>
      <c r="DM8" s="757">
        <v>0.4997464444355601</v>
      </c>
      <c r="DN8" s="757">
        <v>9.5265950779258771E-2</v>
      </c>
      <c r="DO8" s="757">
        <v>3.7390310030199596</v>
      </c>
      <c r="DP8" s="757">
        <v>0.68927394702177791</v>
      </c>
      <c r="DQ8" s="759">
        <v>5.4508684866755832</v>
      </c>
      <c r="DR8" s="2499">
        <v>1.1115321460149048</v>
      </c>
      <c r="DS8" s="757">
        <v>0.52354389417058678</v>
      </c>
      <c r="DT8" s="757">
        <v>0.11114360924246856</v>
      </c>
      <c r="DU8" s="757">
        <v>3.7890310030199599</v>
      </c>
      <c r="DV8" s="757">
        <v>0.67674169343956381</v>
      </c>
      <c r="DW8" s="759">
        <v>10.100138666487108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0.68100000000000005</v>
      </c>
      <c r="V9" s="2294">
        <v>5</v>
      </c>
      <c r="W9" s="2295">
        <v>0.72</v>
      </c>
      <c r="X9" s="2296">
        <v>19.2</v>
      </c>
      <c r="Y9" s="2443">
        <v>9.6999999999999993</v>
      </c>
      <c r="Z9" s="2297">
        <f>IF(T9&lt;=0,"",GO9+0.12)</f>
        <v>0.50128930817610051</v>
      </c>
      <c r="AA9" s="2526"/>
      <c r="AB9" s="2298">
        <v>6.14</v>
      </c>
      <c r="AC9" s="2733">
        <v>0.503</v>
      </c>
      <c r="AD9" s="2299">
        <v>6</v>
      </c>
      <c r="AE9" s="2634">
        <v>0.53</v>
      </c>
      <c r="AF9" s="2296">
        <v>19.3</v>
      </c>
      <c r="AG9" s="2443">
        <v>9.8000000000000007</v>
      </c>
      <c r="AH9" s="2561">
        <f>IF(AE9&lt;=0,"",HA9+0.12)</f>
        <v>0.50522012578616349</v>
      </c>
      <c r="AI9" s="2298">
        <v>6.09</v>
      </c>
      <c r="AJ9" s="2733">
        <v>0.48399999999999999</v>
      </c>
      <c r="AK9" s="2299">
        <v>6</v>
      </c>
      <c r="AL9" s="2630">
        <v>0.6</v>
      </c>
      <c r="AM9" s="2296">
        <v>19.8</v>
      </c>
      <c r="AN9" s="2443">
        <v>9.8000000000000007</v>
      </c>
      <c r="AO9" s="2561">
        <f>IF(AI9&lt;=0,"",HM9+0.12)</f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7.35</v>
      </c>
      <c r="BD9" s="2295">
        <v>5.8999999999999997E-2</v>
      </c>
      <c r="BE9" s="2299">
        <v>1</v>
      </c>
      <c r="BF9" s="2295">
        <v>4.0999999999999996</v>
      </c>
      <c r="BG9" s="2443">
        <v>18.899999999999999</v>
      </c>
      <c r="BH9" s="2537"/>
      <c r="BI9" s="2537"/>
      <c r="BJ9" s="2292"/>
      <c r="BK9" s="2293">
        <v>7.31</v>
      </c>
      <c r="BL9" s="2295">
        <v>6.7000000000000004E-2</v>
      </c>
      <c r="BM9" s="2299">
        <v>1</v>
      </c>
      <c r="BN9" s="2296">
        <v>3.8</v>
      </c>
      <c r="BO9" s="2443">
        <v>18.2</v>
      </c>
      <c r="BP9" s="2537"/>
      <c r="BQ9" s="2537"/>
      <c r="BR9" s="2519"/>
      <c r="BS9" s="2459">
        <v>4.0999999999999996</v>
      </c>
      <c r="BT9" s="2443">
        <v>3.6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6528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370</v>
      </c>
      <c r="CZ9" s="2273">
        <v>330</v>
      </c>
      <c r="DA9" s="2280">
        <v>500</v>
      </c>
      <c r="DB9" s="2280">
        <v>480</v>
      </c>
      <c r="DC9" s="2280">
        <v>445</v>
      </c>
      <c r="DD9" s="2280">
        <v>440</v>
      </c>
      <c r="DE9" s="2280">
        <v>400</v>
      </c>
      <c r="DF9" s="2281">
        <v>400</v>
      </c>
      <c r="DG9" s="2280">
        <v>740</v>
      </c>
      <c r="DH9" s="2282"/>
      <c r="DI9" s="2283">
        <v>1200</v>
      </c>
      <c r="DJ9" s="2280">
        <v>1200</v>
      </c>
      <c r="DK9" s="2282">
        <v>1210</v>
      </c>
      <c r="DL9" s="2500">
        <v>88</v>
      </c>
      <c r="DM9" s="2280">
        <v>105</v>
      </c>
      <c r="DN9" s="2280">
        <v>12</v>
      </c>
      <c r="DO9" s="2280">
        <v>1400</v>
      </c>
      <c r="DP9" s="2280">
        <v>275</v>
      </c>
      <c r="DQ9" s="2282">
        <v>340</v>
      </c>
      <c r="DR9" s="2275">
        <v>44</v>
      </c>
      <c r="DS9" s="2280">
        <v>55</v>
      </c>
      <c r="DT9" s="2280">
        <v>7</v>
      </c>
      <c r="DU9" s="2280">
        <v>700</v>
      </c>
      <c r="DV9" s="2280">
        <v>135</v>
      </c>
      <c r="DW9" s="2282">
        <v>315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0.72</v>
      </c>
      <c r="GF9" s="1700">
        <f t="shared" si="0"/>
        <v>9.6999999999999993</v>
      </c>
      <c r="GG9" s="1686">
        <f t="shared" si="1"/>
        <v>26.226804123711343</v>
      </c>
      <c r="GH9" s="1684">
        <f t="shared" si="2"/>
        <v>18.883298969072165</v>
      </c>
      <c r="GI9" s="1701">
        <f t="shared" si="3"/>
        <v>6.14</v>
      </c>
      <c r="GJ9" s="1701">
        <f t="shared" si="4"/>
        <v>19.2</v>
      </c>
      <c r="GK9" s="1687">
        <f t="shared" si="5"/>
        <v>10</v>
      </c>
      <c r="GL9" s="1688">
        <f t="shared" si="6"/>
        <v>1.8883298969072164</v>
      </c>
      <c r="GM9" s="1689">
        <f t="shared" si="7"/>
        <v>15</v>
      </c>
      <c r="GN9" s="1689">
        <f t="shared" si="8"/>
        <v>6.5</v>
      </c>
      <c r="GO9" s="1690">
        <f t="shared" si="9"/>
        <v>0.38128930817610057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13.758367346938776</v>
      </c>
      <c r="GU9" s="1693">
        <f t="shared" si="13"/>
        <v>6.14</v>
      </c>
      <c r="GV9" s="1693">
        <f t="shared" si="14"/>
        <v>19.3</v>
      </c>
      <c r="GW9" s="1695">
        <f t="shared" si="15"/>
        <v>10</v>
      </c>
      <c r="GX9" s="1688">
        <f t="shared" si="16"/>
        <v>1.3758367346938776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16.530612244897959</v>
      </c>
      <c r="HG9" s="1693">
        <f t="shared" si="23"/>
        <v>6.09</v>
      </c>
      <c r="HH9" s="1693">
        <f t="shared" si="24"/>
        <v>19.8</v>
      </c>
      <c r="HI9" s="1695">
        <f t="shared" si="25"/>
        <v>10</v>
      </c>
      <c r="HJ9" s="1694">
        <f t="shared" si="26"/>
        <v>1.653061224489796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628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43566.364131134258</v>
      </c>
      <c r="BW10" s="2423" t="s">
        <v>1203</v>
      </c>
      <c r="BX10" s="742">
        <v>53</v>
      </c>
      <c r="BY10" s="743">
        <v>9.6</v>
      </c>
      <c r="BZ10" s="744">
        <v>9.6</v>
      </c>
      <c r="CA10" s="745">
        <v>9.6</v>
      </c>
      <c r="CB10" s="746">
        <v>28.799999999999997</v>
      </c>
      <c r="CC10" s="747">
        <v>9.1</v>
      </c>
      <c r="CD10" s="744">
        <v>9.1</v>
      </c>
      <c r="CE10" s="748">
        <v>9.1</v>
      </c>
      <c r="CF10" s="748">
        <v>27.299999999999997</v>
      </c>
      <c r="CG10" s="749" t="s">
        <v>1204</v>
      </c>
      <c r="CH10" s="748">
        <v>13.45824</v>
      </c>
      <c r="CI10" s="750" t="s">
        <v>1110</v>
      </c>
      <c r="CJ10" s="751">
        <v>14.905439999999999</v>
      </c>
      <c r="CK10" s="745">
        <v>28.363679999999999</v>
      </c>
      <c r="CL10" s="2341">
        <v>1.6761600000000001</v>
      </c>
      <c r="CM10" s="2338">
        <v>43566.364131134258</v>
      </c>
      <c r="CN10" s="2285">
        <v>55.182015756587887</v>
      </c>
      <c r="CO10" s="752">
        <v>4181.1427999999996</v>
      </c>
      <c r="CP10" s="1209">
        <v>0</v>
      </c>
      <c r="CQ10" s="753">
        <v>475.77092511013217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1.6631062464615967</v>
      </c>
      <c r="CY10" s="755">
        <v>1.6631062464615967</v>
      </c>
      <c r="CZ10" s="756">
        <v>1.6141913568597848</v>
      </c>
      <c r="DA10" s="757">
        <v>0.19807942192501507</v>
      </c>
      <c r="DB10" s="757">
        <v>0.19807942192501507</v>
      </c>
      <c r="DC10" s="757">
        <v>0.18025227395176371</v>
      </c>
      <c r="DD10" s="757">
        <v>0.17827147973251359</v>
      </c>
      <c r="DE10" s="757">
        <v>0.16242512597851236</v>
      </c>
      <c r="DF10" s="758">
        <v>0.16242512597851236</v>
      </c>
      <c r="DG10" s="1251">
        <v>1.4076618229854692</v>
      </c>
      <c r="DH10" s="748">
        <v>3</v>
      </c>
      <c r="DI10" s="1233">
        <v>6.9570717052731462E-2</v>
      </c>
      <c r="DJ10" s="757">
        <v>6.9570717052731462E-2</v>
      </c>
      <c r="DK10" s="759">
        <v>6.9570717052731462E-2</v>
      </c>
      <c r="DL10" s="2499">
        <v>1.1115321460149048</v>
      </c>
      <c r="DM10" s="757">
        <v>0.4997464444355601</v>
      </c>
      <c r="DN10" s="757">
        <v>0.10320478001086367</v>
      </c>
      <c r="DO10" s="757">
        <v>3.7790310030199596</v>
      </c>
      <c r="DP10" s="757">
        <v>0.72687070776842022</v>
      </c>
      <c r="DQ10" s="759">
        <v>5.4508684866755832</v>
      </c>
      <c r="DR10" s="2499">
        <v>1.1115321460149048</v>
      </c>
      <c r="DS10" s="757">
        <v>0.50450593438256552</v>
      </c>
      <c r="DT10" s="757">
        <v>9.5265950779258771E-2</v>
      </c>
      <c r="DU10" s="757">
        <v>3.8892890316776736</v>
      </c>
      <c r="DV10" s="757">
        <v>0.75193521493284854</v>
      </c>
      <c r="DW10" s="759">
        <v>10.100138666487108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6.59</v>
      </c>
      <c r="C11" s="1138">
        <v>19</v>
      </c>
      <c r="D11" s="1138">
        <v>18</v>
      </c>
      <c r="E11" s="1137">
        <v>4.3600000000000003</v>
      </c>
      <c r="F11" s="1138">
        <v>82</v>
      </c>
      <c r="G11" s="1138">
        <v>110</v>
      </c>
      <c r="H11" s="1148">
        <v>19.7</v>
      </c>
      <c r="I11" s="1139">
        <v>0.34799999999999998</v>
      </c>
      <c r="J11" s="2240"/>
      <c r="K11" s="1562">
        <v>5.99</v>
      </c>
      <c r="L11" s="921">
        <v>10</v>
      </c>
      <c r="M11" s="1124">
        <v>5.6000000000000001E-2</v>
      </c>
      <c r="N11" s="1562">
        <v>6.07</v>
      </c>
      <c r="O11" s="921">
        <v>10</v>
      </c>
      <c r="P11" s="2240"/>
      <c r="Q11" s="1562">
        <v>5.99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0.05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628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0.28000000000000003</v>
      </c>
      <c r="AS11" s="2240"/>
      <c r="AT11" s="2229">
        <v>5.0999999999999997E-2</v>
      </c>
      <c r="AU11" s="2528">
        <v>5.2999999999999999E-2</v>
      </c>
      <c r="AV11" s="921">
        <v>1</v>
      </c>
      <c r="AW11" s="1574">
        <v>0.26</v>
      </c>
      <c r="AX11" s="2240"/>
      <c r="AY11" s="2528">
        <v>4.2000000000000003E-2</v>
      </c>
      <c r="AZ11" s="921">
        <v>1</v>
      </c>
      <c r="BA11" s="1574">
        <v>0.33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340</v>
      </c>
      <c r="CY11" s="2269">
        <v>340</v>
      </c>
      <c r="CZ11" s="2273">
        <v>330</v>
      </c>
      <c r="DA11" s="2280">
        <v>500</v>
      </c>
      <c r="DB11" s="2280">
        <v>500</v>
      </c>
      <c r="DC11" s="2280">
        <v>455</v>
      </c>
      <c r="DD11" s="2280">
        <v>450</v>
      </c>
      <c r="DE11" s="2280">
        <v>410</v>
      </c>
      <c r="DF11" s="2281">
        <v>410</v>
      </c>
      <c r="DG11" s="2280">
        <v>740</v>
      </c>
      <c r="DH11" s="2282"/>
      <c r="DI11" s="2283">
        <v>1200</v>
      </c>
      <c r="DJ11" s="2280">
        <v>1200</v>
      </c>
      <c r="DK11" s="2282">
        <v>1200</v>
      </c>
      <c r="DL11" s="2500">
        <v>88</v>
      </c>
      <c r="DM11" s="2280">
        <v>105</v>
      </c>
      <c r="DN11" s="2280">
        <v>13</v>
      </c>
      <c r="DO11" s="2280">
        <v>1400</v>
      </c>
      <c r="DP11" s="2280">
        <v>290</v>
      </c>
      <c r="DQ11" s="2282">
        <v>340</v>
      </c>
      <c r="DR11" s="2275">
        <v>44</v>
      </c>
      <c r="DS11" s="2280">
        <v>53</v>
      </c>
      <c r="DT11" s="2280">
        <v>6</v>
      </c>
      <c r="DU11" s="2280">
        <v>720</v>
      </c>
      <c r="DV11" s="2280">
        <v>150</v>
      </c>
      <c r="DW11" s="2282">
        <v>315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628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43566.584217361109</v>
      </c>
      <c r="BW12" s="2423" t="s">
        <v>1203</v>
      </c>
      <c r="BX12" s="742">
        <v>53</v>
      </c>
      <c r="BY12" s="743">
        <v>9.6</v>
      </c>
      <c r="BZ12" s="744">
        <v>9.6</v>
      </c>
      <c r="CA12" s="745">
        <v>9.6</v>
      </c>
      <c r="CB12" s="746">
        <v>28.799999999999997</v>
      </c>
      <c r="CC12" s="747">
        <v>9.1</v>
      </c>
      <c r="CD12" s="744">
        <v>9.1</v>
      </c>
      <c r="CE12" s="748">
        <v>9.1</v>
      </c>
      <c r="CF12" s="748">
        <v>27.299999999999997</v>
      </c>
      <c r="CG12" s="749" t="s">
        <v>1204</v>
      </c>
      <c r="CH12" s="748">
        <v>13.45824</v>
      </c>
      <c r="CI12" s="750" t="s">
        <v>1110</v>
      </c>
      <c r="CJ12" s="751">
        <v>14.905439999999999</v>
      </c>
      <c r="CK12" s="745">
        <v>28.363679999999999</v>
      </c>
      <c r="CL12" s="2341">
        <v>1.6761600000000001</v>
      </c>
      <c r="CM12" s="2338">
        <v>43566.584217361109</v>
      </c>
      <c r="CN12" s="2285">
        <v>59.766367834827498</v>
      </c>
      <c r="CO12" s="752">
        <v>4181.1427999999996</v>
      </c>
      <c r="CP12" s="1209">
        <v>0</v>
      </c>
      <c r="CQ12" s="753">
        <v>475.77092511013217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1.6631062464615967</v>
      </c>
      <c r="CY12" s="755">
        <v>1.6631062464615967</v>
      </c>
      <c r="CZ12" s="756">
        <v>1.6141913568597848</v>
      </c>
      <c r="DA12" s="757">
        <v>0.19807942192501507</v>
      </c>
      <c r="DB12" s="757">
        <v>0.19807942192501507</v>
      </c>
      <c r="DC12" s="757">
        <v>0.18025227395176371</v>
      </c>
      <c r="DD12" s="757">
        <v>0.17827147973251359</v>
      </c>
      <c r="DE12" s="757">
        <v>0.16242512597851236</v>
      </c>
      <c r="DF12" s="758">
        <v>0.16242512597851236</v>
      </c>
      <c r="DG12" s="1251">
        <v>1.4076618229854692</v>
      </c>
      <c r="DH12" s="748">
        <v>3</v>
      </c>
      <c r="DI12" s="1233">
        <v>6.9570717052731462E-2</v>
      </c>
      <c r="DJ12" s="757">
        <v>6.9570717052731462E-2</v>
      </c>
      <c r="DK12" s="759">
        <v>6.9570717052731462E-2</v>
      </c>
      <c r="DL12" s="2499">
        <v>1.1115321460149048</v>
      </c>
      <c r="DM12" s="757">
        <v>0.4997464444355601</v>
      </c>
      <c r="DN12" s="757">
        <v>0.10320478001086367</v>
      </c>
      <c r="DO12" s="757">
        <v>3.7790310030199596</v>
      </c>
      <c r="DP12" s="757">
        <v>0.72687070776842022</v>
      </c>
      <c r="DQ12" s="759">
        <v>5.4508684866755832</v>
      </c>
      <c r="DR12" s="2499">
        <v>1.1115321460149048</v>
      </c>
      <c r="DS12" s="757">
        <v>0.50450593438256552</v>
      </c>
      <c r="DT12" s="757">
        <v>9.5265950779258771E-2</v>
      </c>
      <c r="DU12" s="757">
        <v>3.8892890316776736</v>
      </c>
      <c r="DV12" s="757">
        <v>0.75193521493284854</v>
      </c>
      <c r="DW12" s="759">
        <v>10.100138666487108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628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7.29</v>
      </c>
      <c r="BD13" s="1574">
        <v>5.7000000000000002E-2</v>
      </c>
      <c r="BE13" s="921">
        <v>1</v>
      </c>
      <c r="BF13" s="1574">
        <v>4</v>
      </c>
      <c r="BG13" s="2445">
        <v>18.8</v>
      </c>
      <c r="BH13" s="2538"/>
      <c r="BI13" s="2538"/>
      <c r="BJ13" s="2240"/>
      <c r="BK13" s="1562">
        <v>7.27</v>
      </c>
      <c r="BL13" s="1574">
        <v>6.7000000000000004E-2</v>
      </c>
      <c r="BM13" s="921">
        <v>1</v>
      </c>
      <c r="BN13" s="1563">
        <v>4</v>
      </c>
      <c r="BO13" s="2445">
        <v>18.100000000000001</v>
      </c>
      <c r="BP13" s="2538"/>
      <c r="BQ13" s="2538"/>
      <c r="BR13" s="2520"/>
      <c r="BS13" s="2461">
        <v>4.0999999999999996</v>
      </c>
      <c r="BT13" s="2445">
        <v>3.6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7040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340</v>
      </c>
      <c r="CZ13" s="2273">
        <v>330</v>
      </c>
      <c r="DA13" s="2280">
        <v>500</v>
      </c>
      <c r="DB13" s="2280">
        <v>500</v>
      </c>
      <c r="DC13" s="2280">
        <v>455</v>
      </c>
      <c r="DD13" s="2280">
        <v>450</v>
      </c>
      <c r="DE13" s="2280">
        <v>410</v>
      </c>
      <c r="DF13" s="2281">
        <v>410</v>
      </c>
      <c r="DG13" s="2280">
        <v>740</v>
      </c>
      <c r="DH13" s="2282"/>
      <c r="DI13" s="2283">
        <v>1200</v>
      </c>
      <c r="DJ13" s="2280">
        <v>1200</v>
      </c>
      <c r="DK13" s="2282">
        <v>1200</v>
      </c>
      <c r="DL13" s="2500">
        <v>88</v>
      </c>
      <c r="DM13" s="2280">
        <v>105</v>
      </c>
      <c r="DN13" s="2280">
        <v>13</v>
      </c>
      <c r="DO13" s="2280">
        <v>1400</v>
      </c>
      <c r="DP13" s="2280">
        <v>290</v>
      </c>
      <c r="DQ13" s="2282">
        <v>340</v>
      </c>
      <c r="DR13" s="2275">
        <v>44</v>
      </c>
      <c r="DS13" s="2280">
        <v>53</v>
      </c>
      <c r="DT13" s="2280">
        <v>6</v>
      </c>
      <c r="DU13" s="2280">
        <v>720</v>
      </c>
      <c r="DV13" s="2280">
        <v>150</v>
      </c>
      <c r="DW13" s="2282">
        <v>315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628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43566.700723958333</v>
      </c>
      <c r="BW14" s="2423" t="s">
        <v>1203</v>
      </c>
      <c r="BX14" s="742">
        <v>80</v>
      </c>
      <c r="BY14" s="743">
        <v>10.3</v>
      </c>
      <c r="BZ14" s="744">
        <v>10.3</v>
      </c>
      <c r="CA14" s="745">
        <v>10.4</v>
      </c>
      <c r="CB14" s="746">
        <v>31</v>
      </c>
      <c r="CC14" s="747">
        <v>9.8000000000000007</v>
      </c>
      <c r="CD14" s="744">
        <v>9.8000000000000007</v>
      </c>
      <c r="CE14" s="748">
        <v>9.9</v>
      </c>
      <c r="CF14" s="748">
        <v>29.5</v>
      </c>
      <c r="CG14" s="749" t="s">
        <v>1204</v>
      </c>
      <c r="CH14" s="748">
        <v>12.46176</v>
      </c>
      <c r="CI14" s="750" t="s">
        <v>1110</v>
      </c>
      <c r="CJ14" s="751">
        <v>15.64992</v>
      </c>
      <c r="CK14" s="745">
        <v>28.11168</v>
      </c>
      <c r="CL14" s="2341">
        <v>1.6761600000000001</v>
      </c>
      <c r="CM14" s="2338">
        <v>43566.700723958333</v>
      </c>
      <c r="CN14" s="2285">
        <v>59.941635775692085</v>
      </c>
      <c r="CO14" s="752">
        <v>4918.9916000000003</v>
      </c>
      <c r="CP14" s="1209">
        <v>0</v>
      </c>
      <c r="CQ14" s="753">
        <v>475.77092511013217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1.5443129431429112</v>
      </c>
      <c r="CY14" s="755">
        <v>1.5443129431429112</v>
      </c>
      <c r="CZ14" s="756">
        <v>1.528713822505104</v>
      </c>
      <c r="DA14" s="757">
        <v>0.19938713072995692</v>
      </c>
      <c r="DB14" s="757">
        <v>0.19938713072995692</v>
      </c>
      <c r="DC14" s="757">
        <v>0.18461771363884899</v>
      </c>
      <c r="DD14" s="757">
        <v>0.18461771363884899</v>
      </c>
      <c r="DE14" s="757">
        <v>0.16455828898385866</v>
      </c>
      <c r="DF14" s="758">
        <v>0.16455828898385866</v>
      </c>
      <c r="DG14" s="1251">
        <v>1.4076618229854692</v>
      </c>
      <c r="DH14" s="748">
        <v>3</v>
      </c>
      <c r="DI14" s="1233">
        <v>6.9984828463759613E-2</v>
      </c>
      <c r="DJ14" s="757">
        <v>6.9984828463759613E-2</v>
      </c>
      <c r="DK14" s="759">
        <v>6.9277911004529721E-2</v>
      </c>
      <c r="DL14" s="2499">
        <v>1.1025099695050433</v>
      </c>
      <c r="DM14" s="757">
        <v>0.50824553362664104</v>
      </c>
      <c r="DN14" s="757">
        <v>9.5833010010087677E-2</v>
      </c>
      <c r="DO14" s="757">
        <v>3.7611277836167964</v>
      </c>
      <c r="DP14" s="757">
        <v>6.9822555672335918E-2</v>
      </c>
      <c r="DQ14" s="759">
        <v>5.4039177287021154</v>
      </c>
      <c r="DR14" s="2499">
        <v>1.0913735051666087</v>
      </c>
      <c r="DS14" s="757">
        <v>0.48123731686387267</v>
      </c>
      <c r="DT14" s="757">
        <v>0.1021623074855014</v>
      </c>
      <c r="DU14" s="757">
        <v>3.9662547910512709</v>
      </c>
      <c r="DV14" s="757">
        <v>0.69117277332211324</v>
      </c>
      <c r="DW14" s="759">
        <v>10.109207253393047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6.56</v>
      </c>
      <c r="C15" s="1138">
        <v>19</v>
      </c>
      <c r="D15" s="1138">
        <v>18</v>
      </c>
      <c r="E15" s="1137">
        <v>4.5599999999999996</v>
      </c>
      <c r="F15" s="1138">
        <v>80</v>
      </c>
      <c r="G15" s="1138">
        <v>102</v>
      </c>
      <c r="H15" s="1148">
        <v>19.7</v>
      </c>
      <c r="I15" s="1139">
        <v>0.37</v>
      </c>
      <c r="J15" s="2240"/>
      <c r="K15" s="1562">
        <v>6.02</v>
      </c>
      <c r="L15" s="921">
        <v>10</v>
      </c>
      <c r="M15" s="1124">
        <v>5.8000000000000003E-2</v>
      </c>
      <c r="N15" s="1562">
        <v>6.05</v>
      </c>
      <c r="O15" s="921">
        <v>10</v>
      </c>
      <c r="P15" s="2240"/>
      <c r="Q15" s="1562">
        <v>6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4.9000000000000002E-2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628"/>
      <c r="AM15" s="2243"/>
      <c r="AN15" s="2444"/>
      <c r="AO15" s="2562" t="str">
        <f t="shared" si="35"/>
        <v/>
      </c>
      <c r="AP15" s="2731">
        <v>0.03</v>
      </c>
      <c r="AQ15" s="921">
        <v>1</v>
      </c>
      <c r="AR15" s="1574">
        <v>0.27</v>
      </c>
      <c r="AS15" s="2240"/>
      <c r="AT15" s="2229">
        <v>5.7000000000000002E-2</v>
      </c>
      <c r="AU15" s="2528">
        <v>0.03</v>
      </c>
      <c r="AV15" s="921">
        <v>1</v>
      </c>
      <c r="AW15" s="1574">
        <v>0.28999999999999998</v>
      </c>
      <c r="AX15" s="2240"/>
      <c r="AY15" s="2528">
        <v>4.9000000000000002E-2</v>
      </c>
      <c r="AZ15" s="921">
        <v>1</v>
      </c>
      <c r="BA15" s="1574">
        <v>0.3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340</v>
      </c>
      <c r="CY15" s="2269">
        <v>340</v>
      </c>
      <c r="CZ15" s="2273">
        <v>340</v>
      </c>
      <c r="DA15" s="2280">
        <v>540</v>
      </c>
      <c r="DB15" s="2280">
        <v>540</v>
      </c>
      <c r="DC15" s="2280">
        <v>500</v>
      </c>
      <c r="DD15" s="2280">
        <v>500</v>
      </c>
      <c r="DE15" s="2280">
        <v>450</v>
      </c>
      <c r="DF15" s="2281">
        <v>450</v>
      </c>
      <c r="DG15" s="2280">
        <v>740</v>
      </c>
      <c r="DH15" s="2282"/>
      <c r="DI15" s="2283">
        <v>1300</v>
      </c>
      <c r="DJ15" s="2280">
        <v>1300</v>
      </c>
      <c r="DK15" s="2282">
        <v>1300</v>
      </c>
      <c r="DL15" s="2500">
        <v>94</v>
      </c>
      <c r="DM15" s="2280">
        <v>115</v>
      </c>
      <c r="DN15" s="2280">
        <v>13</v>
      </c>
      <c r="DO15" s="2280">
        <v>1500</v>
      </c>
      <c r="DP15" s="2280">
        <v>30</v>
      </c>
      <c r="DQ15" s="2282">
        <v>363</v>
      </c>
      <c r="DR15" s="2275">
        <v>47</v>
      </c>
      <c r="DS15" s="2280">
        <v>55</v>
      </c>
      <c r="DT15" s="2280">
        <v>7</v>
      </c>
      <c r="DU15" s="2280">
        <v>800</v>
      </c>
      <c r="DV15" s="2280">
        <v>150</v>
      </c>
      <c r="DW15" s="2282">
        <v>343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628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43566.8206474537</v>
      </c>
      <c r="BW16" s="2423" t="s">
        <v>1203</v>
      </c>
      <c r="BX16" s="742">
        <v>80</v>
      </c>
      <c r="BY16" s="743">
        <v>10.3</v>
      </c>
      <c r="BZ16" s="744">
        <v>10.3</v>
      </c>
      <c r="CA16" s="745">
        <v>10.4</v>
      </c>
      <c r="CB16" s="746">
        <v>31</v>
      </c>
      <c r="CC16" s="747">
        <v>9.8000000000000007</v>
      </c>
      <c r="CD16" s="744">
        <v>9.8000000000000007</v>
      </c>
      <c r="CE16" s="748">
        <v>9.9</v>
      </c>
      <c r="CF16" s="748">
        <v>29.5</v>
      </c>
      <c r="CG16" s="749" t="s">
        <v>1204</v>
      </c>
      <c r="CH16" s="748">
        <v>12.87936</v>
      </c>
      <c r="CI16" s="750" t="s">
        <v>1110</v>
      </c>
      <c r="CJ16" s="751">
        <v>18.76032</v>
      </c>
      <c r="CK16" s="745">
        <v>31.639679999999998</v>
      </c>
      <c r="CL16" s="2341">
        <v>1.6761600000000001</v>
      </c>
      <c r="CM16" s="2338">
        <v>43566.8206474537</v>
      </c>
      <c r="CN16" s="2285">
        <v>59.783894628913949</v>
      </c>
      <c r="CO16" s="752">
        <v>5041.9664000000002</v>
      </c>
      <c r="CP16" s="1209">
        <v>0</v>
      </c>
      <c r="CQ16" s="753">
        <v>507.48898678414099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1.7259968188067829</v>
      </c>
      <c r="CY16" s="755">
        <v>1.7259968188067829</v>
      </c>
      <c r="CZ16" s="756">
        <v>1.528713822505104</v>
      </c>
      <c r="DA16" s="757">
        <v>0.19938713072995692</v>
      </c>
      <c r="DB16" s="757">
        <v>0.20307948500273387</v>
      </c>
      <c r="DC16" s="757">
        <v>0.18461771363884899</v>
      </c>
      <c r="DD16" s="757">
        <v>0.16984829654774106</v>
      </c>
      <c r="DE16" s="757">
        <v>0.16455828898385866</v>
      </c>
      <c r="DF16" s="758">
        <v>0.16455828898385866</v>
      </c>
      <c r="DG16" s="1251">
        <v>1.4076618229854692</v>
      </c>
      <c r="DH16" s="748">
        <v>5.5</v>
      </c>
      <c r="DI16" s="1233">
        <v>6.9984828463759613E-2</v>
      </c>
      <c r="DJ16" s="757">
        <v>6.9984828463759613E-2</v>
      </c>
      <c r="DK16" s="759">
        <v>7.0023980815347719E-2</v>
      </c>
      <c r="DL16" s="2499">
        <v>1.1025099695050433</v>
      </c>
      <c r="DM16" s="757">
        <v>0.49940648086791678</v>
      </c>
      <c r="DN16" s="757">
        <v>9.5833010010087677E-2</v>
      </c>
      <c r="DO16" s="757">
        <v>3.8561277836167962</v>
      </c>
      <c r="DP16" s="757">
        <v>0.66331427888719141</v>
      </c>
      <c r="DQ16" s="759">
        <v>5.061520737627327</v>
      </c>
      <c r="DR16" s="2499">
        <v>1.1145942180424939</v>
      </c>
      <c r="DS16" s="757">
        <v>0.52498616385149743</v>
      </c>
      <c r="DT16" s="757">
        <v>0.1021623074855014</v>
      </c>
      <c r="DU16" s="757">
        <v>3.8884111608275522</v>
      </c>
      <c r="DV16" s="757">
        <v>0.64509458843397238</v>
      </c>
      <c r="DW16" s="759">
        <v>10.020788531060163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1.9E-2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4">
        <v>0.64200000000000002</v>
      </c>
      <c r="V17" s="1560">
        <v>5</v>
      </c>
      <c r="W17" s="1574">
        <v>0.66</v>
      </c>
      <c r="X17" s="1563">
        <v>18.899999999999999</v>
      </c>
      <c r="Y17" s="2445">
        <v>9.6999999999999993</v>
      </c>
      <c r="Z17" s="2252">
        <f t="shared" si="33"/>
        <v>0.50128930817610051</v>
      </c>
      <c r="AA17" s="2527"/>
      <c r="AB17" s="1475">
        <v>6.1</v>
      </c>
      <c r="AC17" s="2734">
        <v>0.45800000000000002</v>
      </c>
      <c r="AD17" s="921">
        <v>5</v>
      </c>
      <c r="AE17" s="2631">
        <v>0.53</v>
      </c>
      <c r="AF17" s="1563">
        <v>19.100000000000001</v>
      </c>
      <c r="AG17" s="2445">
        <v>9.8000000000000007</v>
      </c>
      <c r="AH17" s="2562">
        <f t="shared" si="34"/>
        <v>0.50522012578616349</v>
      </c>
      <c r="AI17" s="1475">
        <v>6.07</v>
      </c>
      <c r="AJ17" s="2734">
        <v>0.40799999999999997</v>
      </c>
      <c r="AK17" s="921">
        <v>5</v>
      </c>
      <c r="AL17" s="2627">
        <v>0.6</v>
      </c>
      <c r="AM17" s="1563">
        <v>19.7</v>
      </c>
      <c r="AN17" s="2445">
        <v>9.8000000000000007</v>
      </c>
      <c r="AO17" s="2562">
        <f t="shared" si="35"/>
        <v>0.48296296296296298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7.31</v>
      </c>
      <c r="BD17" s="1574">
        <v>6.2E-2</v>
      </c>
      <c r="BE17" s="921">
        <v>1</v>
      </c>
      <c r="BF17" s="1574">
        <v>4.2</v>
      </c>
      <c r="BG17" s="2445">
        <v>19.100000000000001</v>
      </c>
      <c r="BH17" s="2540">
        <v>25</v>
      </c>
      <c r="BI17" s="2540">
        <v>38</v>
      </c>
      <c r="BJ17" s="1124">
        <v>1.7999999999999999E-2</v>
      </c>
      <c r="BK17" s="1562">
        <v>7.29</v>
      </c>
      <c r="BL17" s="1574">
        <v>6.2E-2</v>
      </c>
      <c r="BM17" s="921">
        <v>1</v>
      </c>
      <c r="BN17" s="1563">
        <v>4</v>
      </c>
      <c r="BO17" s="2445">
        <v>18.399999999999999</v>
      </c>
      <c r="BP17" s="2540">
        <v>23</v>
      </c>
      <c r="BQ17" s="2540">
        <v>41</v>
      </c>
      <c r="BR17" s="2521">
        <v>1.0999999999999999E-2</v>
      </c>
      <c r="BS17" s="2461">
        <v>4</v>
      </c>
      <c r="BT17" s="2445">
        <v>3.6</v>
      </c>
      <c r="BU17" s="2515">
        <v>3.1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7580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380</v>
      </c>
      <c r="CY17" s="2269">
        <v>380</v>
      </c>
      <c r="CZ17" s="2273">
        <v>340</v>
      </c>
      <c r="DA17" s="2280">
        <v>540</v>
      </c>
      <c r="DB17" s="2280">
        <v>550</v>
      </c>
      <c r="DC17" s="2280">
        <v>500</v>
      </c>
      <c r="DD17" s="2280">
        <v>460</v>
      </c>
      <c r="DE17" s="2280">
        <v>450</v>
      </c>
      <c r="DF17" s="2281">
        <v>450</v>
      </c>
      <c r="DG17" s="2280">
        <v>740</v>
      </c>
      <c r="DH17" s="2282"/>
      <c r="DI17" s="2283">
        <v>1300</v>
      </c>
      <c r="DJ17" s="2280">
        <v>1300</v>
      </c>
      <c r="DK17" s="2282">
        <v>1314</v>
      </c>
      <c r="DL17" s="2500">
        <v>94</v>
      </c>
      <c r="DM17" s="2280">
        <v>113</v>
      </c>
      <c r="DN17" s="2280">
        <v>13</v>
      </c>
      <c r="DO17" s="2280">
        <v>1500</v>
      </c>
      <c r="DP17" s="2280">
        <v>285</v>
      </c>
      <c r="DQ17" s="2282">
        <v>340</v>
      </c>
      <c r="DR17" s="2275">
        <v>48</v>
      </c>
      <c r="DS17" s="2280">
        <v>60</v>
      </c>
      <c r="DT17" s="2280">
        <v>7</v>
      </c>
      <c r="DU17" s="2280">
        <v>820</v>
      </c>
      <c r="DV17" s="2280">
        <v>140</v>
      </c>
      <c r="DW17" s="2282">
        <v>340</v>
      </c>
      <c r="DX17" s="914"/>
      <c r="GD17" s="1637">
        <v>0.375</v>
      </c>
      <c r="GE17" s="1684">
        <f t="shared" si="30"/>
        <v>0.66</v>
      </c>
      <c r="GF17" s="1700">
        <f t="shared" si="0"/>
        <v>9.6999999999999993</v>
      </c>
      <c r="GG17" s="1686">
        <f t="shared" si="1"/>
        <v>26.226804123711343</v>
      </c>
      <c r="GH17" s="1684">
        <f t="shared" si="2"/>
        <v>17.309690721649488</v>
      </c>
      <c r="GI17" s="1701">
        <f t="shared" si="3"/>
        <v>6.07</v>
      </c>
      <c r="GJ17" s="1701">
        <f t="shared" si="4"/>
        <v>18.899999999999999</v>
      </c>
      <c r="GK17" s="1687">
        <f t="shared" si="5"/>
        <v>10</v>
      </c>
      <c r="GL17" s="1688">
        <f>IF(GK17&lt;=1,"",GH17/GK17)</f>
        <v>1.7309690721649489</v>
      </c>
      <c r="GM17" s="1689">
        <f t="shared" si="7"/>
        <v>15</v>
      </c>
      <c r="GN17" s="1689">
        <f t="shared" si="8"/>
        <v>6.5</v>
      </c>
      <c r="GO17" s="1690">
        <f t="shared" si="9"/>
        <v>0.38128930817610057</v>
      </c>
      <c r="GP17" s="1512">
        <v>0.375</v>
      </c>
      <c r="GQ17" s="1691">
        <f t="shared" si="31"/>
        <v>0.53</v>
      </c>
      <c r="GR17" s="1692">
        <f t="shared" si="10"/>
        <v>9.8000000000000007</v>
      </c>
      <c r="GS17" s="1693">
        <f t="shared" si="11"/>
        <v>25.959183673469386</v>
      </c>
      <c r="GT17" s="1694">
        <f t="shared" si="12"/>
        <v>13.758367346938776</v>
      </c>
      <c r="GU17" s="1693">
        <f t="shared" si="13"/>
        <v>6.1</v>
      </c>
      <c r="GV17" s="1693">
        <f t="shared" si="14"/>
        <v>19.100000000000001</v>
      </c>
      <c r="GW17" s="1695">
        <f t="shared" si="15"/>
        <v>10</v>
      </c>
      <c r="GX17" s="1688">
        <f t="shared" si="16"/>
        <v>1.3758367346938776</v>
      </c>
      <c r="GY17" s="1696">
        <f t="shared" si="17"/>
        <v>15</v>
      </c>
      <c r="GZ17" s="1696">
        <f t="shared" si="18"/>
        <v>6.5</v>
      </c>
      <c r="HA17" s="1697">
        <f t="shared" si="19"/>
        <v>0.38522012578616355</v>
      </c>
      <c r="HB17" s="1512">
        <v>0.375</v>
      </c>
      <c r="HC17" s="1691">
        <f t="shared" si="32"/>
        <v>0.6</v>
      </c>
      <c r="HD17" s="1692">
        <f t="shared" si="20"/>
        <v>9.8000000000000007</v>
      </c>
      <c r="HE17" s="1693">
        <f t="shared" si="21"/>
        <v>27.551020408163264</v>
      </c>
      <c r="HF17" s="1694">
        <f t="shared" si="22"/>
        <v>16.530612244897959</v>
      </c>
      <c r="HG17" s="1693">
        <f t="shared" si="23"/>
        <v>6.07</v>
      </c>
      <c r="HH17" s="1693">
        <f t="shared" si="24"/>
        <v>19.7</v>
      </c>
      <c r="HI17" s="1695">
        <f t="shared" si="25"/>
        <v>10</v>
      </c>
      <c r="HJ17" s="1694">
        <f t="shared" si="26"/>
        <v>1.653061224489796</v>
      </c>
      <c r="HK17" s="1698">
        <f t="shared" si="27"/>
        <v>15</v>
      </c>
      <c r="HL17" s="1698">
        <f t="shared" si="28"/>
        <v>6.5</v>
      </c>
      <c r="HM17" s="1699">
        <f t="shared" si="29"/>
        <v>0.36296296296296299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628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6.53</v>
      </c>
      <c r="C19" s="1138">
        <v>18</v>
      </c>
      <c r="D19" s="1138">
        <v>18</v>
      </c>
      <c r="E19" s="1137">
        <v>4.1500000000000004</v>
      </c>
      <c r="F19" s="1138">
        <v>85</v>
      </c>
      <c r="G19" s="1138">
        <v>106</v>
      </c>
      <c r="H19" s="1148">
        <v>19.8</v>
      </c>
      <c r="I19" s="1139">
        <v>0.36799999999999999</v>
      </c>
      <c r="J19" s="2240"/>
      <c r="K19" s="1562">
        <v>6.06</v>
      </c>
      <c r="L19" s="921">
        <v>10</v>
      </c>
      <c r="M19" s="1124">
        <v>0.06</v>
      </c>
      <c r="N19" s="1562">
        <v>6.02</v>
      </c>
      <c r="O19" s="921">
        <v>10</v>
      </c>
      <c r="P19" s="2240"/>
      <c r="Q19" s="1562">
        <v>6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4.9000000000000002E-2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628"/>
      <c r="AM19" s="2243"/>
      <c r="AN19" s="2444"/>
      <c r="AO19" s="2562" t="str">
        <f t="shared" si="35"/>
        <v/>
      </c>
      <c r="AP19" s="2731">
        <v>3.9E-2</v>
      </c>
      <c r="AQ19" s="921">
        <v>1</v>
      </c>
      <c r="AR19" s="1574">
        <v>0.28000000000000003</v>
      </c>
      <c r="AS19" s="2240"/>
      <c r="AT19" s="2229">
        <v>5.0999999999999997E-2</v>
      </c>
      <c r="AU19" s="2528">
        <v>3.5999999999999997E-2</v>
      </c>
      <c r="AV19" s="921">
        <v>1</v>
      </c>
      <c r="AW19" s="1574">
        <v>0.23</v>
      </c>
      <c r="AX19" s="2240"/>
      <c r="AY19" s="2528">
        <v>4.5999999999999999E-2</v>
      </c>
      <c r="AZ19" s="921">
        <v>1</v>
      </c>
      <c r="BA19" s="1574">
        <v>0.31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628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4">
        <v>0.623</v>
      </c>
      <c r="V21" s="1560">
        <v>6</v>
      </c>
      <c r="W21" s="1574">
        <v>0.51</v>
      </c>
      <c r="X21" s="1563">
        <v>19.8</v>
      </c>
      <c r="Y21" s="2445">
        <v>9.6999999999999993</v>
      </c>
      <c r="Z21" s="2252">
        <f t="shared" si="33"/>
        <v>0.50128930817610051</v>
      </c>
      <c r="AA21" s="2527"/>
      <c r="AB21" s="1475">
        <v>6.14</v>
      </c>
      <c r="AC21" s="2734">
        <v>0.496</v>
      </c>
      <c r="AD21" s="921">
        <v>5</v>
      </c>
      <c r="AE21" s="2631">
        <v>0.43</v>
      </c>
      <c r="AF21" s="1563">
        <v>20.100000000000001</v>
      </c>
      <c r="AG21" s="2445">
        <v>9.8000000000000007</v>
      </c>
      <c r="AH21" s="2562">
        <f t="shared" si="34"/>
        <v>0.38965408805031448</v>
      </c>
      <c r="AI21" s="1475">
        <v>6.11</v>
      </c>
      <c r="AJ21" s="2734">
        <v>0.45600000000000002</v>
      </c>
      <c r="AK21" s="921">
        <v>5</v>
      </c>
      <c r="AL21" s="2627">
        <v>0.52</v>
      </c>
      <c r="AM21" s="1563">
        <v>20</v>
      </c>
      <c r="AN21" s="2445">
        <v>9.8000000000000007</v>
      </c>
      <c r="AO21" s="2562">
        <f t="shared" si="35"/>
        <v>0.37407407407407406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7.33</v>
      </c>
      <c r="BD21" s="1574">
        <v>5.7000000000000002E-2</v>
      </c>
      <c r="BE21" s="921">
        <v>1</v>
      </c>
      <c r="BF21" s="1574">
        <v>4.5</v>
      </c>
      <c r="BG21" s="2445">
        <v>19.100000000000001</v>
      </c>
      <c r="BH21" s="2539"/>
      <c r="BI21" s="2539"/>
      <c r="BJ21" s="2240"/>
      <c r="BK21" s="1562">
        <v>7.24</v>
      </c>
      <c r="BL21" s="1574">
        <v>6.4000000000000001E-2</v>
      </c>
      <c r="BM21" s="921">
        <v>1</v>
      </c>
      <c r="BN21" s="1563">
        <v>3.8</v>
      </c>
      <c r="BO21" s="2445">
        <v>19.5</v>
      </c>
      <c r="BP21" s="2538"/>
      <c r="BQ21" s="2538"/>
      <c r="BR21" s="2520"/>
      <c r="BS21" s="2461">
        <v>4.0999999999999996</v>
      </c>
      <c r="BT21" s="2445">
        <v>3.6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0.51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13.375670103092785</v>
      </c>
      <c r="GI21" s="1701">
        <f t="shared" si="3"/>
        <v>6.12</v>
      </c>
      <c r="GJ21" s="1701">
        <f t="shared" si="4"/>
        <v>19.8</v>
      </c>
      <c r="GK21" s="1687">
        <f t="shared" si="5"/>
        <v>10</v>
      </c>
      <c r="GL21" s="1688">
        <f t="shared" si="6"/>
        <v>1.3375670103092785</v>
      </c>
      <c r="GM21" s="1689">
        <f t="shared" si="7"/>
        <v>15</v>
      </c>
      <c r="GN21" s="1689">
        <f t="shared" si="8"/>
        <v>6.5</v>
      </c>
      <c r="GO21" s="1690">
        <f t="shared" si="9"/>
        <v>0.38128930817610057</v>
      </c>
      <c r="GP21" s="1512">
        <v>0.54166666666666696</v>
      </c>
      <c r="GQ21" s="1691">
        <f t="shared" si="31"/>
        <v>0.43</v>
      </c>
      <c r="GR21" s="1692">
        <f t="shared" si="10"/>
        <v>9.8000000000000007</v>
      </c>
      <c r="GS21" s="1693">
        <f t="shared" si="11"/>
        <v>25.959183673469386</v>
      </c>
      <c r="GT21" s="1694">
        <f t="shared" si="12"/>
        <v>11.162448979591836</v>
      </c>
      <c r="GU21" s="1693">
        <f t="shared" si="13"/>
        <v>6.14</v>
      </c>
      <c r="GV21" s="1693">
        <f t="shared" si="14"/>
        <v>20.100000000000001</v>
      </c>
      <c r="GW21" s="1695">
        <f t="shared" si="15"/>
        <v>7</v>
      </c>
      <c r="GX21" s="1688">
        <f t="shared" si="16"/>
        <v>1.5946355685131195</v>
      </c>
      <c r="GY21" s="1696">
        <f t="shared" si="17"/>
        <v>20</v>
      </c>
      <c r="GZ21" s="1696">
        <f t="shared" si="18"/>
        <v>6.5</v>
      </c>
      <c r="HA21" s="1697">
        <f t="shared" si="19"/>
        <v>0.26965408805031449</v>
      </c>
      <c r="HB21" s="1512">
        <v>0.54166666666666696</v>
      </c>
      <c r="HC21" s="1691">
        <f t="shared" si="32"/>
        <v>0.52</v>
      </c>
      <c r="HD21" s="1692">
        <f t="shared" si="20"/>
        <v>9.8000000000000007</v>
      </c>
      <c r="HE21" s="1693">
        <f t="shared" si="21"/>
        <v>27.551020408163264</v>
      </c>
      <c r="HF21" s="1694">
        <f t="shared" si="22"/>
        <v>14.326530612244898</v>
      </c>
      <c r="HG21" s="1693">
        <f t="shared" si="23"/>
        <v>6.11</v>
      </c>
      <c r="HH21" s="1693">
        <f t="shared" si="24"/>
        <v>20</v>
      </c>
      <c r="HI21" s="1695">
        <f t="shared" si="25"/>
        <v>7</v>
      </c>
      <c r="HJ21" s="1694">
        <f t="shared" si="26"/>
        <v>2.0466472303207</v>
      </c>
      <c r="HK21" s="1698">
        <f t="shared" si="27"/>
        <v>20</v>
      </c>
      <c r="HL21" s="1698">
        <f t="shared" si="28"/>
        <v>6.5</v>
      </c>
      <c r="HM21" s="1699">
        <f t="shared" si="29"/>
        <v>0.25407407407407406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628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6.51</v>
      </c>
      <c r="C23" s="1138">
        <v>18</v>
      </c>
      <c r="D23" s="1138">
        <v>18</v>
      </c>
      <c r="E23" s="1137">
        <v>3.89</v>
      </c>
      <c r="F23" s="1138">
        <v>92</v>
      </c>
      <c r="G23" s="1138">
        <v>108</v>
      </c>
      <c r="H23" s="1148">
        <v>20.100000000000001</v>
      </c>
      <c r="I23" s="1139">
        <v>0.38100000000000001</v>
      </c>
      <c r="J23" s="2240"/>
      <c r="K23" s="1562">
        <v>6.07</v>
      </c>
      <c r="L23" s="921">
        <v>10</v>
      </c>
      <c r="M23" s="1124">
        <v>6.2E-2</v>
      </c>
      <c r="N23" s="1562">
        <v>6.1</v>
      </c>
      <c r="O23" s="921">
        <v>10</v>
      </c>
      <c r="P23" s="2240"/>
      <c r="Q23" s="1562">
        <v>6.04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4.8000000000000001E-2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628"/>
      <c r="AM23" s="2243"/>
      <c r="AN23" s="2444"/>
      <c r="AO23" s="2562" t="str">
        <f t="shared" si="35"/>
        <v/>
      </c>
      <c r="AP23" s="2731">
        <v>4.8000000000000001E-2</v>
      </c>
      <c r="AQ23" s="921">
        <v>1</v>
      </c>
      <c r="AR23" s="1574">
        <v>0.32</v>
      </c>
      <c r="AS23" s="2240"/>
      <c r="AT23" s="2229">
        <v>5.1999999999999998E-2</v>
      </c>
      <c r="AU23" s="2528">
        <v>5.3999999999999999E-2</v>
      </c>
      <c r="AV23" s="921">
        <v>1</v>
      </c>
      <c r="AW23" s="1574">
        <v>0.28000000000000003</v>
      </c>
      <c r="AX23" s="2240"/>
      <c r="AY23" s="2528">
        <v>0.05</v>
      </c>
      <c r="AZ23" s="921">
        <v>1</v>
      </c>
      <c r="BA23" s="1574">
        <v>0.34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628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628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7.61</v>
      </c>
      <c r="BD25" s="1574">
        <v>6.2E-2</v>
      </c>
      <c r="BE25" s="921">
        <v>1</v>
      </c>
      <c r="BF25" s="1574">
        <v>4.0999999999999996</v>
      </c>
      <c r="BG25" s="2445">
        <v>19.2</v>
      </c>
      <c r="BH25" s="2539"/>
      <c r="BI25" s="2539"/>
      <c r="BJ25" s="2240"/>
      <c r="BK25" s="1562">
        <v>7.4</v>
      </c>
      <c r="BL25" s="1574">
        <v>6.4000000000000001E-2</v>
      </c>
      <c r="BM25" s="921">
        <v>1</v>
      </c>
      <c r="BN25" s="1563">
        <v>3.7</v>
      </c>
      <c r="BO25" s="2445">
        <v>19.100000000000001</v>
      </c>
      <c r="BP25" s="2538"/>
      <c r="BQ25" s="2538"/>
      <c r="BR25" s="2520"/>
      <c r="BS25" s="2461">
        <v>4.2</v>
      </c>
      <c r="BT25" s="2445">
        <v>3.6</v>
      </c>
      <c r="BU25" s="2515">
        <v>3.7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628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20</v>
      </c>
      <c r="D27" s="1138">
        <v>18</v>
      </c>
      <c r="E27" s="1137">
        <v>3.85</v>
      </c>
      <c r="F27" s="1138">
        <v>88</v>
      </c>
      <c r="G27" s="1138">
        <v>109</v>
      </c>
      <c r="H27" s="1148">
        <v>20.399999999999999</v>
      </c>
      <c r="I27" s="1139">
        <v>0.38</v>
      </c>
      <c r="J27" s="2240"/>
      <c r="K27" s="1562">
        <v>6.02</v>
      </c>
      <c r="L27" s="921">
        <v>10</v>
      </c>
      <c r="M27" s="1124">
        <v>6.0999999999999999E-2</v>
      </c>
      <c r="N27" s="1562">
        <v>6.07</v>
      </c>
      <c r="O27" s="921">
        <v>10</v>
      </c>
      <c r="P27" s="2240"/>
      <c r="Q27" s="1562">
        <v>6.03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5.1999999999999998E-2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628"/>
      <c r="AM27" s="2243"/>
      <c r="AN27" s="2444"/>
      <c r="AO27" s="2562" t="str">
        <f t="shared" si="35"/>
        <v/>
      </c>
      <c r="AP27" s="2731">
        <v>7.0000000000000007E-2</v>
      </c>
      <c r="AQ27" s="921">
        <v>1</v>
      </c>
      <c r="AR27" s="1574">
        <v>0.23</v>
      </c>
      <c r="AS27" s="2240"/>
      <c r="AT27" s="2229">
        <v>5.6000000000000001E-2</v>
      </c>
      <c r="AU27" s="2528">
        <v>0.05</v>
      </c>
      <c r="AV27" s="921">
        <v>1</v>
      </c>
      <c r="AW27" s="1574">
        <v>0.14000000000000001</v>
      </c>
      <c r="AX27" s="2240"/>
      <c r="AY27" s="2528">
        <v>0.05</v>
      </c>
      <c r="AZ27" s="921">
        <v>1</v>
      </c>
      <c r="BA27" s="1574">
        <v>0.11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628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2.4E-2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6.16</v>
      </c>
      <c r="U29" s="2734">
        <v>0.61199999999999999</v>
      </c>
      <c r="V29" s="1725">
        <v>6</v>
      </c>
      <c r="W29" s="2558">
        <v>0.64</v>
      </c>
      <c r="X29" s="1563">
        <v>19.7</v>
      </c>
      <c r="Y29" s="2445">
        <v>10.3</v>
      </c>
      <c r="Z29" s="2252">
        <f t="shared" si="33"/>
        <v>0.52487421383647792</v>
      </c>
      <c r="AA29" s="2527"/>
      <c r="AB29" s="1475">
        <v>6.13</v>
      </c>
      <c r="AC29" s="2734">
        <v>0.53300000000000003</v>
      </c>
      <c r="AD29" s="921">
        <v>6</v>
      </c>
      <c r="AE29" s="2631">
        <v>0.44</v>
      </c>
      <c r="AF29" s="1563">
        <v>20</v>
      </c>
      <c r="AG29" s="2445">
        <v>10.3</v>
      </c>
      <c r="AH29" s="2562">
        <f t="shared" si="34"/>
        <v>0.40341194968553457</v>
      </c>
      <c r="AI29" s="1475">
        <v>6.14</v>
      </c>
      <c r="AJ29" s="2734">
        <v>0.48</v>
      </c>
      <c r="AK29" s="921">
        <v>6</v>
      </c>
      <c r="AL29" s="2627">
        <v>0.43</v>
      </c>
      <c r="AM29" s="1563">
        <v>20.2</v>
      </c>
      <c r="AN29" s="2445">
        <v>10.4</v>
      </c>
      <c r="AO29" s="2562">
        <f t="shared" si="35"/>
        <v>0.38962962962962966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>
        <v>2.4E-2</v>
      </c>
      <c r="AY29" s="2527"/>
      <c r="AZ29" s="2238"/>
      <c r="BA29" s="2237"/>
      <c r="BB29" s="2240">
        <v>0.01</v>
      </c>
      <c r="BC29" s="1562">
        <v>7.32</v>
      </c>
      <c r="BD29" s="1574">
        <v>5.7000000000000002E-2</v>
      </c>
      <c r="BE29" s="921">
        <v>1</v>
      </c>
      <c r="BF29" s="1574">
        <v>4.2</v>
      </c>
      <c r="BG29" s="2445">
        <v>19.3</v>
      </c>
      <c r="BH29" s="2540">
        <v>22</v>
      </c>
      <c r="BI29" s="2540">
        <v>35</v>
      </c>
      <c r="BJ29" s="1124">
        <v>1.7999999999999999E-2</v>
      </c>
      <c r="BK29" s="1562">
        <v>7.33</v>
      </c>
      <c r="BL29" s="1574">
        <v>6.5000000000000002E-2</v>
      </c>
      <c r="BM29" s="921">
        <v>1</v>
      </c>
      <c r="BN29" s="1563">
        <v>3.8</v>
      </c>
      <c r="BO29" s="2445">
        <v>18.899999999999999</v>
      </c>
      <c r="BP29" s="2540">
        <v>21</v>
      </c>
      <c r="BQ29" s="2540">
        <v>36</v>
      </c>
      <c r="BR29" s="2521">
        <v>1.7999999999999999E-2</v>
      </c>
      <c r="BS29" s="2461">
        <v>4.0999999999999996</v>
      </c>
      <c r="BT29" s="2445">
        <v>3.5</v>
      </c>
      <c r="BU29" s="2515">
        <v>3.7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0.64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15.807378640776699</v>
      </c>
      <c r="GI29" s="1701">
        <f t="shared" si="3"/>
        <v>6.16</v>
      </c>
      <c r="GJ29" s="1701">
        <f t="shared" si="4"/>
        <v>19.7</v>
      </c>
      <c r="GK29" s="1687">
        <f t="shared" si="5"/>
        <v>10</v>
      </c>
      <c r="GL29" s="1688">
        <f t="shared" si="6"/>
        <v>1.5807378640776699</v>
      </c>
      <c r="GM29" s="1689">
        <f t="shared" si="7"/>
        <v>15</v>
      </c>
      <c r="GN29" s="1689">
        <f t="shared" si="8"/>
        <v>6.5</v>
      </c>
      <c r="GO29" s="1690">
        <f t="shared" si="9"/>
        <v>0.40487421383647798</v>
      </c>
      <c r="GP29" s="1512">
        <v>0.875</v>
      </c>
      <c r="GQ29" s="1691">
        <f t="shared" si="31"/>
        <v>0.44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10.867572815533981</v>
      </c>
      <c r="GU29" s="1693">
        <f t="shared" si="13"/>
        <v>6.13</v>
      </c>
      <c r="GV29" s="1693">
        <f t="shared" si="14"/>
        <v>20</v>
      </c>
      <c r="GW29" s="1695">
        <f t="shared" si="15"/>
        <v>7</v>
      </c>
      <c r="GX29" s="1688">
        <f t="shared" si="16"/>
        <v>1.5525104022191401</v>
      </c>
      <c r="GY29" s="1696">
        <f t="shared" si="17"/>
        <v>20</v>
      </c>
      <c r="GZ29" s="1696">
        <f t="shared" si="18"/>
        <v>6.5</v>
      </c>
      <c r="HA29" s="1697">
        <f t="shared" si="19"/>
        <v>0.28341194968553457</v>
      </c>
      <c r="HB29" s="1512">
        <v>0.875</v>
      </c>
      <c r="HC29" s="1691">
        <f t="shared" si="32"/>
        <v>0.43</v>
      </c>
      <c r="HD29" s="1692">
        <f t="shared" si="20"/>
        <v>10.4</v>
      </c>
      <c r="HE29" s="1693">
        <f t="shared" si="21"/>
        <v>25.96153846153846</v>
      </c>
      <c r="HF29" s="1694">
        <f t="shared" si="22"/>
        <v>11.163461538461538</v>
      </c>
      <c r="HG29" s="1693">
        <f t="shared" si="23"/>
        <v>6.14</v>
      </c>
      <c r="HH29" s="1693">
        <f t="shared" si="24"/>
        <v>20.2</v>
      </c>
      <c r="HI29" s="1695">
        <f t="shared" si="25"/>
        <v>7</v>
      </c>
      <c r="HJ29" s="1694">
        <f t="shared" si="26"/>
        <v>1.5947802197802197</v>
      </c>
      <c r="HK29" s="1698">
        <f t="shared" si="27"/>
        <v>20</v>
      </c>
      <c r="HL29" s="1698">
        <f t="shared" si="28"/>
        <v>6.5</v>
      </c>
      <c r="HM29" s="1699">
        <f t="shared" si="29"/>
        <v>0.26962962962962966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628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49.399999999999991</v>
      </c>
      <c r="BZ30" s="2411">
        <f>SUM(BZ$8,BZ$10,BZ$12,BZ$14,BZ$16,BZ$18,BZ$20,BZ$22,BZ$24,BZ$26,BZ$28)</f>
        <v>49.399999999999991</v>
      </c>
      <c r="CA30" s="2411">
        <f t="shared" ref="CA30:DW30" si="36">SUM(CA$8,CA$10,CA$12,CA$14,CA$16,CA$18,CA$20,CA$22,CA$24,CA$26,CA$28)</f>
        <v>49.599999999999994</v>
      </c>
      <c r="CB30" s="2411">
        <f t="shared" si="36"/>
        <v>148.39999999999998</v>
      </c>
      <c r="CC30" s="2411">
        <f t="shared" si="36"/>
        <v>46.899999999999991</v>
      </c>
      <c r="CD30" s="2411">
        <f t="shared" si="36"/>
        <v>46.899999999999991</v>
      </c>
      <c r="CE30" s="2411">
        <f t="shared" si="36"/>
        <v>47.099999999999994</v>
      </c>
      <c r="CF30" s="2411">
        <f t="shared" si="36"/>
        <v>140.89999999999998</v>
      </c>
      <c r="CG30" s="2411">
        <f t="shared" si="36"/>
        <v>0</v>
      </c>
      <c r="CH30" s="2411">
        <f t="shared" si="36"/>
        <v>61.850879999999997</v>
      </c>
      <c r="CI30" s="2411">
        <f t="shared" si="36"/>
        <v>0</v>
      </c>
      <c r="CJ30" s="2411">
        <f t="shared" si="36"/>
        <v>80.729280000000003</v>
      </c>
      <c r="CK30" s="2411">
        <f t="shared" si="36"/>
        <v>142.58016000000001</v>
      </c>
      <c r="CL30" s="2472">
        <f t="shared" si="36"/>
        <v>8.4265920000000012</v>
      </c>
      <c r="CM30" s="2511" t="s">
        <v>19</v>
      </c>
      <c r="CN30" s="2483">
        <f t="shared" si="36"/>
        <v>290.0936368974069</v>
      </c>
      <c r="CO30" s="2484">
        <f t="shared" si="36"/>
        <v>22504.386399999999</v>
      </c>
      <c r="CP30" s="2484">
        <f t="shared" si="36"/>
        <v>0</v>
      </c>
      <c r="CQ30" s="2484">
        <f t="shared" si="36"/>
        <v>2410.5726872246696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8.3574582805381077</v>
      </c>
      <c r="CY30" s="2411">
        <f t="shared" si="36"/>
        <v>8.4063731701399185</v>
      </c>
      <c r="CZ30" s="2411">
        <f t="shared" si="36"/>
        <v>7.9000017155895623</v>
      </c>
      <c r="DA30" s="2495">
        <f t="shared" si="36"/>
        <v>0.99301252723495914</v>
      </c>
      <c r="DB30" s="2495">
        <f t="shared" si="36"/>
        <v>0.98878170463073545</v>
      </c>
      <c r="DC30" s="2495">
        <f t="shared" si="36"/>
        <v>0.90603066069448879</v>
      </c>
      <c r="DD30" s="2495">
        <f t="shared" si="36"/>
        <v>0.88531886094563039</v>
      </c>
      <c r="DE30" s="2495">
        <f t="shared" si="36"/>
        <v>0.81243036746475394</v>
      </c>
      <c r="DF30" s="2495">
        <f t="shared" si="36"/>
        <v>0.81243036746475394</v>
      </c>
      <c r="DG30" s="2495">
        <f t="shared" si="36"/>
        <v>7.0383091149273458</v>
      </c>
      <c r="DH30" s="2411">
        <f t="shared" si="36"/>
        <v>18</v>
      </c>
      <c r="DI30" s="2495">
        <f t="shared" si="36"/>
        <v>0.34868180808571358</v>
      </c>
      <c r="DJ30" s="2495">
        <f t="shared" si="36"/>
        <v>0.34868180808571358</v>
      </c>
      <c r="DK30" s="2495">
        <f t="shared" si="36"/>
        <v>0.34859379895351122</v>
      </c>
      <c r="DL30" s="2495">
        <f t="shared" si="36"/>
        <v>5.5396163770548004</v>
      </c>
      <c r="DM30" s="2495">
        <f t="shared" si="36"/>
        <v>2.506891347801238</v>
      </c>
      <c r="DN30" s="2495">
        <f t="shared" si="36"/>
        <v>0.4933415308211615</v>
      </c>
      <c r="DO30" s="2495">
        <f t="shared" si="36"/>
        <v>18.91434857629347</v>
      </c>
      <c r="DP30" s="2495">
        <f t="shared" si="36"/>
        <v>2.8761521971181456</v>
      </c>
      <c r="DQ30" s="2495">
        <f t="shared" si="36"/>
        <v>26.818043926356193</v>
      </c>
      <c r="DR30" s="2495">
        <f t="shared" si="36"/>
        <v>5.5405641612538172</v>
      </c>
      <c r="DS30" s="2495">
        <f t="shared" si="36"/>
        <v>2.5387792436510881</v>
      </c>
      <c r="DT30" s="2495">
        <f t="shared" si="36"/>
        <v>0.50600012577198883</v>
      </c>
      <c r="DU30" s="2495">
        <f t="shared" si="36"/>
        <v>19.42227501825413</v>
      </c>
      <c r="DV30" s="2495">
        <f t="shared" si="36"/>
        <v>3.5168794850613465</v>
      </c>
      <c r="DW30" s="2495">
        <f t="shared" si="36"/>
        <v>50.430411783914536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20</v>
      </c>
      <c r="D31" s="1143">
        <v>18</v>
      </c>
      <c r="E31" s="1142">
        <v>3.99</v>
      </c>
      <c r="F31" s="1143">
        <v>99</v>
      </c>
      <c r="G31" s="1143">
        <v>119</v>
      </c>
      <c r="H31" s="1149">
        <v>20.399999999999999</v>
      </c>
      <c r="I31" s="1144">
        <v>0.38400000000000001</v>
      </c>
      <c r="J31" s="2248"/>
      <c r="K31" s="1164">
        <v>6.11</v>
      </c>
      <c r="L31" s="922">
        <v>11</v>
      </c>
      <c r="M31" s="1165">
        <v>6.6000000000000003E-2</v>
      </c>
      <c r="N31" s="1478">
        <v>6.12</v>
      </c>
      <c r="O31" s="1479">
        <v>12</v>
      </c>
      <c r="P31" s="2244"/>
      <c r="Q31" s="1478">
        <v>6.02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5.6000000000000001E-2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628"/>
      <c r="AM31" s="2256"/>
      <c r="AN31" s="2532"/>
      <c r="AO31" s="2562" t="str">
        <f t="shared" si="35"/>
        <v/>
      </c>
      <c r="AP31" s="2732">
        <v>5.5E-2</v>
      </c>
      <c r="AQ31" s="1479">
        <v>1</v>
      </c>
      <c r="AR31" s="2535">
        <v>0.36</v>
      </c>
      <c r="AS31" s="2248"/>
      <c r="AT31" s="2230">
        <v>4.9000000000000002E-2</v>
      </c>
      <c r="AU31" s="2727">
        <v>6.6000000000000003E-2</v>
      </c>
      <c r="AV31" s="1125">
        <v>1</v>
      </c>
      <c r="AW31" s="2534">
        <v>0.25</v>
      </c>
      <c r="AX31" s="2248"/>
      <c r="AY31" s="2727">
        <v>4.3999999999999997E-2</v>
      </c>
      <c r="AZ31" s="1125">
        <v>1</v>
      </c>
      <c r="BA31" s="2534">
        <v>0.3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9.879999999999999</v>
      </c>
      <c r="BZ31" s="2412">
        <f t="shared" ref="BZ31:DW31" si="37">IF(BZ30&gt;=0.1,AVERAGE(BZ$8,BZ$10,BZ$12,BZ$14,BZ$16,BZ$18,BZ$20,BZ$22,BZ$24,BZ$26,BZ$28),"")</f>
        <v>9.879999999999999</v>
      </c>
      <c r="CA31" s="2412">
        <f t="shared" si="37"/>
        <v>9.9199999999999982</v>
      </c>
      <c r="CB31" s="2412">
        <f t="shared" si="37"/>
        <v>29.679999999999996</v>
      </c>
      <c r="CC31" s="2412">
        <f t="shared" si="37"/>
        <v>9.379999999999999</v>
      </c>
      <c r="CD31" s="2412">
        <f t="shared" si="37"/>
        <v>9.379999999999999</v>
      </c>
      <c r="CE31" s="2412">
        <f t="shared" si="37"/>
        <v>9.4199999999999982</v>
      </c>
      <c r="CF31" s="2412">
        <f t="shared" si="37"/>
        <v>28.179999999999996</v>
      </c>
      <c r="CG31" s="2412" t="str">
        <f t="shared" si="37"/>
        <v/>
      </c>
      <c r="CH31" s="2412">
        <f t="shared" si="37"/>
        <v>12.370175999999999</v>
      </c>
      <c r="CI31" s="2412" t="str">
        <f t="shared" si="37"/>
        <v/>
      </c>
      <c r="CJ31" s="2412">
        <f t="shared" si="37"/>
        <v>16.145856000000002</v>
      </c>
      <c r="CK31" s="2412">
        <f t="shared" si="37"/>
        <v>28.516032000000003</v>
      </c>
      <c r="CL31" s="2413">
        <f t="shared" si="37"/>
        <v>1.6853184000000003</v>
      </c>
      <c r="CM31" s="2511" t="s">
        <v>50</v>
      </c>
      <c r="CN31" s="2483">
        <f t="shared" si="37"/>
        <v>58.018727379481376</v>
      </c>
      <c r="CO31" s="2485">
        <f>AVERAGE(CO$8,CO$10,CO$12,CO$14,CO$16,CO$18,CO$20,CO$22,CO$24,CO$26,CO$28)</f>
        <v>4500.8772799999997</v>
      </c>
      <c r="CP31" s="2485" t="str">
        <f t="shared" si="37"/>
        <v/>
      </c>
      <c r="CQ31" s="2485">
        <f t="shared" si="37"/>
        <v>482.11453744493394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1.6714916561076216</v>
      </c>
      <c r="CY31" s="2412">
        <f t="shared" si="37"/>
        <v>1.6812746340279836</v>
      </c>
      <c r="CZ31" s="2412">
        <f t="shared" si="37"/>
        <v>1.5800003431179124</v>
      </c>
      <c r="DA31" s="2496">
        <f t="shared" si="37"/>
        <v>0.19860250544699182</v>
      </c>
      <c r="DB31" s="2496">
        <f t="shared" si="37"/>
        <v>0.19775634092614708</v>
      </c>
      <c r="DC31" s="2496">
        <f t="shared" si="37"/>
        <v>0.18120613213889775</v>
      </c>
      <c r="DD31" s="2496">
        <f t="shared" si="37"/>
        <v>0.17706377218912608</v>
      </c>
      <c r="DE31" s="2496">
        <f t="shared" si="37"/>
        <v>0.1624860734929508</v>
      </c>
      <c r="DF31" s="2496">
        <f t="shared" si="37"/>
        <v>0.1624860734929508</v>
      </c>
      <c r="DG31" s="2496">
        <f t="shared" si="37"/>
        <v>1.4076618229854692</v>
      </c>
      <c r="DH31" s="2412">
        <f t="shared" si="37"/>
        <v>3.6</v>
      </c>
      <c r="DI31" s="2496">
        <f t="shared" si="37"/>
        <v>6.9736361617142723E-2</v>
      </c>
      <c r="DJ31" s="2496">
        <f t="shared" si="37"/>
        <v>6.9736361617142723E-2</v>
      </c>
      <c r="DK31" s="2496">
        <f t="shared" si="37"/>
        <v>6.9718759790702245E-2</v>
      </c>
      <c r="DL31" s="2496">
        <f t="shared" si="37"/>
        <v>1.10792327541096</v>
      </c>
      <c r="DM31" s="2496">
        <f t="shared" si="37"/>
        <v>0.50137826956024756</v>
      </c>
      <c r="DN31" s="2496">
        <f t="shared" si="37"/>
        <v>9.8668306164232306E-2</v>
      </c>
      <c r="DO31" s="2496">
        <f t="shared" si="37"/>
        <v>3.7828697152586939</v>
      </c>
      <c r="DP31" s="2496">
        <f t="shared" si="37"/>
        <v>0.57523043942362917</v>
      </c>
      <c r="DQ31" s="2496">
        <f t="shared" si="37"/>
        <v>5.3636087852712384</v>
      </c>
      <c r="DR31" s="2496">
        <f t="shared" si="37"/>
        <v>1.1081128322507634</v>
      </c>
      <c r="DS31" s="2496">
        <f t="shared" si="37"/>
        <v>0.50775584873021762</v>
      </c>
      <c r="DT31" s="2496">
        <f t="shared" si="37"/>
        <v>0.10120002515439777</v>
      </c>
      <c r="DU31" s="2496">
        <f t="shared" si="37"/>
        <v>3.8844550036508259</v>
      </c>
      <c r="DV31" s="2496">
        <f t="shared" si="37"/>
        <v>0.70337589701226932</v>
      </c>
      <c r="DW31" s="2506">
        <f t="shared" si="37"/>
        <v>10.086082356782907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39.26</v>
      </c>
      <c r="C32" s="1327">
        <f t="shared" ref="C32:H32" si="40">SUM(C8:C31)</f>
        <v>114</v>
      </c>
      <c r="D32" s="1327">
        <f t="shared" si="40"/>
        <v>108</v>
      </c>
      <c r="E32" s="1327">
        <f t="shared" si="40"/>
        <v>24.800000000000004</v>
      </c>
      <c r="F32" s="1327">
        <f t="shared" si="40"/>
        <v>526</v>
      </c>
      <c r="G32" s="1327">
        <f t="shared" si="40"/>
        <v>654</v>
      </c>
      <c r="H32" s="1324">
        <f t="shared" si="40"/>
        <v>120.10000000000002</v>
      </c>
      <c r="I32" s="1155">
        <f t="shared" si="39"/>
        <v>2.2309999999999999</v>
      </c>
      <c r="J32" s="1156">
        <f t="shared" ref="J32" si="41">SUM(J8:J31)</f>
        <v>4.2999999999999997E-2</v>
      </c>
      <c r="K32" s="1162">
        <f t="shared" si="39"/>
        <v>36.270000000000003</v>
      </c>
      <c r="L32" s="924">
        <f t="shared" si="39"/>
        <v>61</v>
      </c>
      <c r="M32" s="1163">
        <f t="shared" ref="M32:S32" si="42">SUM(M8:M31)</f>
        <v>0.36299999999999999</v>
      </c>
      <c r="N32" s="1480">
        <f t="shared" si="42"/>
        <v>36.43</v>
      </c>
      <c r="O32" s="1556">
        <f t="shared" si="42"/>
        <v>62</v>
      </c>
      <c r="P32" s="1481">
        <f t="shared" si="42"/>
        <v>0</v>
      </c>
      <c r="Q32" s="1480">
        <f t="shared" si="42"/>
        <v>36.08</v>
      </c>
      <c r="R32" s="1556">
        <f t="shared" si="42"/>
        <v>61</v>
      </c>
      <c r="S32" s="1481">
        <f t="shared" si="42"/>
        <v>0</v>
      </c>
      <c r="T32" s="1480">
        <f t="shared" si="39"/>
        <v>24.490000000000002</v>
      </c>
      <c r="U32" s="1480">
        <f t="shared" si="39"/>
        <v>2.5579999999999998</v>
      </c>
      <c r="V32" s="1556">
        <f t="shared" si="39"/>
        <v>22</v>
      </c>
      <c r="W32" s="1480">
        <f t="shared" ref="W32" si="43">SUM(W8:W31)</f>
        <v>2.5299999999999998</v>
      </c>
      <c r="X32" s="1482">
        <f t="shared" ref="X32:BU32" si="44">SUM(X8:X31)</f>
        <v>77.599999999999994</v>
      </c>
      <c r="Y32" s="1482">
        <f t="shared" si="44"/>
        <v>39.4</v>
      </c>
      <c r="Z32" s="1480">
        <f t="shared" si="44"/>
        <v>2.0287421383647795</v>
      </c>
      <c r="AA32" s="1481">
        <f t="shared" ref="AA32" si="45">SUM(AA8:AA31)</f>
        <v>0.30399999999999999</v>
      </c>
      <c r="AB32" s="1480">
        <f t="shared" si="44"/>
        <v>24.509999999999998</v>
      </c>
      <c r="AC32" s="1480">
        <f t="shared" si="44"/>
        <v>1.9900000000000002</v>
      </c>
      <c r="AD32" s="1556">
        <f t="shared" si="44"/>
        <v>22</v>
      </c>
      <c r="AE32" s="1480">
        <f t="shared" si="44"/>
        <v>1.93</v>
      </c>
      <c r="AF32" s="1482">
        <f t="shared" si="44"/>
        <v>78.5</v>
      </c>
      <c r="AG32" s="1482">
        <f t="shared" si="44"/>
        <v>39.700000000000003</v>
      </c>
      <c r="AH32" s="1480">
        <f t="shared" si="44"/>
        <v>1.8035062893081761</v>
      </c>
      <c r="AI32" s="1480">
        <f t="shared" si="44"/>
        <v>24.41</v>
      </c>
      <c r="AJ32" s="1495">
        <f t="shared" si="44"/>
        <v>1.8279999999999998</v>
      </c>
      <c r="AK32" s="1559">
        <f t="shared" si="44"/>
        <v>22</v>
      </c>
      <c r="AL32" s="1495">
        <f t="shared" si="44"/>
        <v>2.15</v>
      </c>
      <c r="AM32" s="1496">
        <f t="shared" si="44"/>
        <v>79.7</v>
      </c>
      <c r="AN32" s="1496">
        <f t="shared" si="44"/>
        <v>39.800000000000004</v>
      </c>
      <c r="AO32" s="1495">
        <f t="shared" si="44"/>
        <v>1.7296296296296299</v>
      </c>
      <c r="AP32" s="1497">
        <f t="shared" si="44"/>
        <v>0.26600000000000001</v>
      </c>
      <c r="AQ32" s="1559">
        <f t="shared" si="44"/>
        <v>6</v>
      </c>
      <c r="AR32" s="1495">
        <f t="shared" si="44"/>
        <v>1.7400000000000002</v>
      </c>
      <c r="AS32" s="1489">
        <f t="shared" si="44"/>
        <v>0.02</v>
      </c>
      <c r="AT32" s="1489">
        <f t="shared" ref="AT32" si="46">SUM(AT8:AT31)</f>
        <v>0.316</v>
      </c>
      <c r="AU32" s="923">
        <f t="shared" si="44"/>
        <v>0.28899999999999998</v>
      </c>
      <c r="AV32" s="924">
        <f t="shared" si="44"/>
        <v>6</v>
      </c>
      <c r="AW32" s="923">
        <f t="shared" si="44"/>
        <v>1.4500000000000002</v>
      </c>
      <c r="AX32" s="925">
        <f t="shared" si="44"/>
        <v>2.4E-2</v>
      </c>
      <c r="AY32" s="923">
        <f t="shared" si="44"/>
        <v>0.28099999999999997</v>
      </c>
      <c r="AZ32" s="924">
        <f t="shared" si="44"/>
        <v>6</v>
      </c>
      <c r="BA32" s="923">
        <f t="shared" si="44"/>
        <v>1.6900000000000002</v>
      </c>
      <c r="BB32" s="925">
        <f t="shared" si="44"/>
        <v>0.01</v>
      </c>
      <c r="BC32" s="923">
        <f t="shared" si="44"/>
        <v>44.21</v>
      </c>
      <c r="BD32" s="923">
        <f t="shared" si="44"/>
        <v>0.35399999999999998</v>
      </c>
      <c r="BE32" s="924">
        <f t="shared" si="44"/>
        <v>6</v>
      </c>
      <c r="BF32" s="928">
        <f t="shared" si="44"/>
        <v>25.099999999999998</v>
      </c>
      <c r="BG32" s="1103">
        <f t="shared" ref="BG32:BI32" si="47">SUM(BG8:BG31)</f>
        <v>114.4</v>
      </c>
      <c r="BH32" s="2542">
        <f t="shared" si="47"/>
        <v>47</v>
      </c>
      <c r="BI32" s="2542">
        <f t="shared" si="47"/>
        <v>73</v>
      </c>
      <c r="BJ32" s="1097">
        <f t="shared" si="44"/>
        <v>3.5999999999999997E-2</v>
      </c>
      <c r="BK32" s="926">
        <f t="shared" si="44"/>
        <v>43.839999999999996</v>
      </c>
      <c r="BL32" s="923">
        <f t="shared" si="44"/>
        <v>0.38900000000000001</v>
      </c>
      <c r="BM32" s="924">
        <f t="shared" si="44"/>
        <v>6</v>
      </c>
      <c r="BN32" s="1103">
        <f t="shared" si="44"/>
        <v>23.1</v>
      </c>
      <c r="BO32" s="1103">
        <f t="shared" ref="BO32:BT32" si="48">SUM(BO8:BO31)</f>
        <v>112.19999999999999</v>
      </c>
      <c r="BP32" s="2542">
        <f t="shared" si="48"/>
        <v>44</v>
      </c>
      <c r="BQ32" s="2542">
        <f t="shared" si="48"/>
        <v>77</v>
      </c>
      <c r="BR32" s="2419">
        <f t="shared" si="48"/>
        <v>2.8999999999999998E-2</v>
      </c>
      <c r="BS32" s="2517">
        <f t="shared" si="48"/>
        <v>24.599999999999994</v>
      </c>
      <c r="BT32" s="2517">
        <f t="shared" si="48"/>
        <v>21.5</v>
      </c>
      <c r="BU32" s="2517">
        <f t="shared" si="44"/>
        <v>21.7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9.6</v>
      </c>
      <c r="BZ32" s="903">
        <f t="shared" ref="BZ32:DW32" si="49">IF(BZ30&gt;=0.1,MIN(BZ$8,BZ$10,BZ$12,BZ$14,BZ$16,BZ$18,BZ$20,BZ$22,BZ$24,BZ$26,BZ$28),"")</f>
        <v>9.6</v>
      </c>
      <c r="CA32" s="903">
        <f t="shared" si="49"/>
        <v>9.6</v>
      </c>
      <c r="CB32" s="903">
        <f t="shared" si="49"/>
        <v>28.799999999999997</v>
      </c>
      <c r="CC32" s="903">
        <f t="shared" si="49"/>
        <v>9.1</v>
      </c>
      <c r="CD32" s="903">
        <f t="shared" si="49"/>
        <v>9.1</v>
      </c>
      <c r="CE32" s="903">
        <f t="shared" si="49"/>
        <v>9.1</v>
      </c>
      <c r="CF32" s="903">
        <f t="shared" si="49"/>
        <v>27.299999999999997</v>
      </c>
      <c r="CG32" s="903" t="str">
        <f t="shared" si="49"/>
        <v/>
      </c>
      <c r="CH32" s="903">
        <f t="shared" si="49"/>
        <v>9.59328</v>
      </c>
      <c r="CI32" s="903" t="str">
        <f t="shared" si="49"/>
        <v/>
      </c>
      <c r="CJ32" s="903">
        <f t="shared" si="49"/>
        <v>14.905439999999999</v>
      </c>
      <c r="CK32" s="903">
        <f t="shared" si="49"/>
        <v>26.10144</v>
      </c>
      <c r="CL32" s="2415">
        <f t="shared" si="49"/>
        <v>1.6761600000000001</v>
      </c>
      <c r="CM32" s="2511" t="s">
        <v>51</v>
      </c>
      <c r="CN32" s="2486">
        <f t="shared" si="49"/>
        <v>55.182015756587887</v>
      </c>
      <c r="CO32" s="2487">
        <f t="shared" si="49"/>
        <v>4181.1427999999996</v>
      </c>
      <c r="CP32" s="2487" t="str">
        <f t="shared" si="49"/>
        <v/>
      </c>
      <c r="CQ32" s="2487">
        <f t="shared" si="49"/>
        <v>475.77092511013217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1.5443129431429112</v>
      </c>
      <c r="CY32" s="903">
        <f t="shared" si="49"/>
        <v>1.5443129431429112</v>
      </c>
      <c r="CZ32" s="903">
        <f t="shared" si="49"/>
        <v>1.528713822505104</v>
      </c>
      <c r="DA32" s="2497">
        <f t="shared" si="49"/>
        <v>0.19807942192501507</v>
      </c>
      <c r="DB32" s="2497">
        <f t="shared" si="49"/>
        <v>0.19015624504801446</v>
      </c>
      <c r="DC32" s="2497">
        <f t="shared" si="49"/>
        <v>0.17629068551326341</v>
      </c>
      <c r="DD32" s="2497">
        <f t="shared" si="49"/>
        <v>0.16984829654774106</v>
      </c>
      <c r="DE32" s="2497">
        <f t="shared" si="49"/>
        <v>0.15846353754001205</v>
      </c>
      <c r="DF32" s="2497">
        <f t="shared" si="49"/>
        <v>0.15846353754001205</v>
      </c>
      <c r="DG32" s="2497">
        <f t="shared" si="49"/>
        <v>1.4076618229854692</v>
      </c>
      <c r="DH32" s="903">
        <f t="shared" si="49"/>
        <v>3</v>
      </c>
      <c r="DI32" s="2497">
        <f t="shared" si="49"/>
        <v>6.9570717052731462E-2</v>
      </c>
      <c r="DJ32" s="2497">
        <f t="shared" si="49"/>
        <v>6.9570717052731462E-2</v>
      </c>
      <c r="DK32" s="2497">
        <f t="shared" si="49"/>
        <v>6.9277911004529721E-2</v>
      </c>
      <c r="DL32" s="2497">
        <f t="shared" si="49"/>
        <v>1.1025099695050433</v>
      </c>
      <c r="DM32" s="2497">
        <f t="shared" si="49"/>
        <v>0.49940648086791678</v>
      </c>
      <c r="DN32" s="2497">
        <f t="shared" si="49"/>
        <v>9.5265950779258771E-2</v>
      </c>
      <c r="DO32" s="2497">
        <f t="shared" si="49"/>
        <v>3.7390310030199596</v>
      </c>
      <c r="DP32" s="2497">
        <f t="shared" si="49"/>
        <v>6.9822555672335918E-2</v>
      </c>
      <c r="DQ32" s="2497">
        <f t="shared" si="49"/>
        <v>5.061520737627327</v>
      </c>
      <c r="DR32" s="2497">
        <f t="shared" si="49"/>
        <v>1.0913735051666087</v>
      </c>
      <c r="DS32" s="2497">
        <f t="shared" si="49"/>
        <v>0.48123731686387267</v>
      </c>
      <c r="DT32" s="2497">
        <f t="shared" si="49"/>
        <v>9.5265950779258771E-2</v>
      </c>
      <c r="DU32" s="2497">
        <f t="shared" si="49"/>
        <v>3.7890310030199599</v>
      </c>
      <c r="DV32" s="2497">
        <f t="shared" si="49"/>
        <v>0.64509458843397238</v>
      </c>
      <c r="DW32" s="2507">
        <f t="shared" si="49"/>
        <v>10.020788531060163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13.375670103092785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1.3375670103092785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662">
        <f t="shared" si="50"/>
        <v>9.8000000000000007</v>
      </c>
      <c r="GS32" s="1662">
        <f t="shared" si="50"/>
        <v>25.959183673469386</v>
      </c>
      <c r="GT32" s="1662">
        <f t="shared" si="50"/>
        <v>13.758367346938776</v>
      </c>
      <c r="GU32" s="1662">
        <f t="shared" si="50"/>
        <v>6.14</v>
      </c>
      <c r="GV32" s="1662">
        <f t="shared" si="50"/>
        <v>19.3</v>
      </c>
      <c r="GW32" s="1662">
        <f t="shared" si="50"/>
        <v>10</v>
      </c>
      <c r="GX32" s="1553">
        <f>MIN(GX8:GX31)</f>
        <v>1.3758367346938776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2">
        <f t="shared" si="51"/>
        <v>10.4</v>
      </c>
      <c r="HE32" s="1662">
        <f t="shared" si="51"/>
        <v>25.96153846153846</v>
      </c>
      <c r="HF32" s="1662">
        <f t="shared" si="51"/>
        <v>11.163461538461538</v>
      </c>
      <c r="HG32" s="1662">
        <f t="shared" si="51"/>
        <v>6.14</v>
      </c>
      <c r="HH32" s="1662">
        <f t="shared" si="51"/>
        <v>20.2</v>
      </c>
      <c r="HI32" s="1662">
        <f t="shared" si="51"/>
        <v>7</v>
      </c>
      <c r="HJ32" s="1553">
        <f>MIN(HJ8:HJ31)</f>
        <v>1.5947802197802197</v>
      </c>
      <c r="HK32" s="1534"/>
      <c r="HL32" s="1534"/>
      <c r="HM32" s="1535"/>
      <c r="HN32" s="1535">
        <f>MIN(HJ32,GX32,GL32)</f>
        <v>1.3375670103092785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6.543333333333333</v>
      </c>
      <c r="C33" s="1328">
        <f t="shared" ref="C33:V33" si="52">IF(C32&lt;=0,"",AVERAGE(C8:C31))</f>
        <v>19</v>
      </c>
      <c r="D33" s="1328">
        <f t="shared" si="52"/>
        <v>18</v>
      </c>
      <c r="E33" s="1157">
        <f t="shared" si="52"/>
        <v>4.1333333333333337</v>
      </c>
      <c r="F33" s="1328">
        <f t="shared" si="52"/>
        <v>87.666666666666671</v>
      </c>
      <c r="G33" s="1328">
        <f t="shared" si="52"/>
        <v>109</v>
      </c>
      <c r="H33" s="1325">
        <f t="shared" si="52"/>
        <v>20.016666666666669</v>
      </c>
      <c r="I33" s="1369">
        <f t="shared" si="52"/>
        <v>0.37183333333333329</v>
      </c>
      <c r="J33" s="1369">
        <f>IF(J32&lt;=0.0001,"",AVERAGE(J8:J31))</f>
        <v>2.1499999999999998E-2</v>
      </c>
      <c r="K33" s="1157">
        <f t="shared" si="52"/>
        <v>6.0450000000000008</v>
      </c>
      <c r="L33" s="1328">
        <f t="shared" si="52"/>
        <v>10.166666666666666</v>
      </c>
      <c r="M33" s="1369">
        <f t="shared" si="52"/>
        <v>6.0499999999999998E-2</v>
      </c>
      <c r="N33" s="1484">
        <f t="shared" si="52"/>
        <v>6.0716666666666663</v>
      </c>
      <c r="O33" s="1557">
        <f t="shared" si="52"/>
        <v>10.333333333333334</v>
      </c>
      <c r="P33" s="1476" t="str">
        <f t="shared" si="52"/>
        <v/>
      </c>
      <c r="Q33" s="1484">
        <f t="shared" si="52"/>
        <v>6.0133333333333328</v>
      </c>
      <c r="R33" s="1557">
        <f t="shared" si="52"/>
        <v>10.166666666666666</v>
      </c>
      <c r="S33" s="1476" t="str">
        <f t="shared" si="52"/>
        <v/>
      </c>
      <c r="T33" s="1484">
        <f t="shared" si="52"/>
        <v>6.1225000000000005</v>
      </c>
      <c r="U33" s="1484">
        <f t="shared" si="52"/>
        <v>0.63949999999999996</v>
      </c>
      <c r="V33" s="1557">
        <f t="shared" si="52"/>
        <v>5.5</v>
      </c>
      <c r="W33" s="1484">
        <f t="shared" ref="W33" si="53">IF(W32&lt;=0,"",AVERAGE(W8:W31))</f>
        <v>0.63249999999999995</v>
      </c>
      <c r="X33" s="1476">
        <f t="shared" ref="X33:AR33" si="54">IF(X32&lt;=0,"",AVERAGE(X8:X31))</f>
        <v>19.399999999999999</v>
      </c>
      <c r="Y33" s="1476">
        <f t="shared" si="54"/>
        <v>9.85</v>
      </c>
      <c r="Z33" s="1484">
        <f t="shared" si="54"/>
        <v>0.50718553459119486</v>
      </c>
      <c r="AA33" s="1483">
        <f t="shared" ref="AA33" si="55">IF(AA32&lt;=0,"",AVERAGE(AA8:AA31))</f>
        <v>5.0666666666666665E-2</v>
      </c>
      <c r="AB33" s="1484">
        <f t="shared" si="54"/>
        <v>6.1274999999999995</v>
      </c>
      <c r="AC33" s="1484">
        <f t="shared" si="54"/>
        <v>0.49750000000000005</v>
      </c>
      <c r="AD33" s="1557">
        <f t="shared" si="54"/>
        <v>5.5</v>
      </c>
      <c r="AE33" s="1484">
        <f t="shared" si="54"/>
        <v>0.48249999999999998</v>
      </c>
      <c r="AF33" s="1476">
        <f t="shared" si="54"/>
        <v>19.625</v>
      </c>
      <c r="AG33" s="1476">
        <f t="shared" si="54"/>
        <v>9.9250000000000007</v>
      </c>
      <c r="AH33" s="1484">
        <f t="shared" si="54"/>
        <v>0.45087657232704403</v>
      </c>
      <c r="AI33" s="1484">
        <f t="shared" si="54"/>
        <v>6.1025</v>
      </c>
      <c r="AJ33" s="1495">
        <f t="shared" si="54"/>
        <v>0.45699999999999996</v>
      </c>
      <c r="AK33" s="1559">
        <f t="shared" si="54"/>
        <v>5.5</v>
      </c>
      <c r="AL33" s="1495">
        <f t="shared" si="54"/>
        <v>0.53749999999999998</v>
      </c>
      <c r="AM33" s="1496">
        <f t="shared" si="54"/>
        <v>19.925000000000001</v>
      </c>
      <c r="AN33" s="1496">
        <f t="shared" si="54"/>
        <v>9.9500000000000011</v>
      </c>
      <c r="AO33" s="1495">
        <f t="shared" si="54"/>
        <v>0.43240740740740746</v>
      </c>
      <c r="AP33" s="1497">
        <f t="shared" si="54"/>
        <v>4.4333333333333336E-2</v>
      </c>
      <c r="AQ33" s="1559">
        <f t="shared" si="54"/>
        <v>1</v>
      </c>
      <c r="AR33" s="1495">
        <f t="shared" si="54"/>
        <v>0.29000000000000004</v>
      </c>
      <c r="AS33" s="2529">
        <f>IF(AS32&lt;=0.01,"",AVERAGE(AS8:AS31))</f>
        <v>0.01</v>
      </c>
      <c r="AT33" s="2529">
        <f>IF(AT32&lt;=0.01,"",AVERAGE(AT8:AT31))</f>
        <v>5.2666666666666667E-2</v>
      </c>
      <c r="AU33" s="1157">
        <f>IF(AU32&lt;=0,"",AVERAGE(AU8:AU31))</f>
        <v>4.8166666666666663E-2</v>
      </c>
      <c r="AV33" s="1328">
        <f>IF(AV32&lt;=0,"",AVERAGE(AV8:AV31))</f>
        <v>1</v>
      </c>
      <c r="AW33" s="1157">
        <f>IF(AW32&lt;=0,"",AVERAGE(AW8:AW31))</f>
        <v>0.2416666666666667</v>
      </c>
      <c r="AX33" s="1369">
        <f>IF(AX32&lt;=0.01,"",AVERAGE(AX8:AX31))</f>
        <v>2.4E-2</v>
      </c>
      <c r="AY33" s="1157">
        <f>IF(AY32&lt;=0,"",AVERAGE(AY8:AY31))</f>
        <v>4.6833333333333331E-2</v>
      </c>
      <c r="AZ33" s="1328">
        <f>IF(AZ32&lt;=0,"",AVERAGE(AZ8:AZ31))</f>
        <v>1</v>
      </c>
      <c r="BA33" s="1157">
        <f>IF(BA32&lt;=0,"",AVERAGE(BA8:BA31))</f>
        <v>0.28166666666666668</v>
      </c>
      <c r="BB33" s="1369" t="str">
        <f>IF(BB32&lt;=0.01,"",AVERAGE(BB8:BB31))</f>
        <v/>
      </c>
      <c r="BC33" s="1157">
        <f>IF(BC32&lt;=0,"",AVERAGE(BC8:BC31))</f>
        <v>7.3683333333333332</v>
      </c>
      <c r="BD33" s="1157">
        <f>IF(BD32&lt;=0,"",AVERAGE(BD8:BD31))</f>
        <v>5.8999999999999997E-2</v>
      </c>
      <c r="BE33" s="1328">
        <f>IF(BE32&lt;=0,"",AVERAGE(BE8:BE31))</f>
        <v>1</v>
      </c>
      <c r="BF33" s="1157">
        <f>IF(BF32&lt;=0,"",AVERAGE(BF8:BF31))</f>
        <v>4.1833333333333327</v>
      </c>
      <c r="BG33" s="1325">
        <f t="shared" ref="BG33:BI33" si="56">IF(BG32&lt;=0,"",AVERAGE(BG8:BG31))</f>
        <v>19.066666666666666</v>
      </c>
      <c r="BH33" s="1328">
        <f t="shared" si="56"/>
        <v>23.5</v>
      </c>
      <c r="BI33" s="1328">
        <f t="shared" si="56"/>
        <v>36.5</v>
      </c>
      <c r="BJ33" s="1369">
        <f>IF(BJ32&lt;=0.01,"",AVERAGE(BJ8:BJ31))</f>
        <v>1.7999999999999999E-2</v>
      </c>
      <c r="BK33" s="1157">
        <f>IF(BK32&lt;=0,"",AVERAGE(BK8:BK31))</f>
        <v>7.3066666666666658</v>
      </c>
      <c r="BL33" s="1157">
        <f>IF(BL32&lt;=0,"",AVERAGE(BL8:BL31))</f>
        <v>6.483333333333334E-2</v>
      </c>
      <c r="BM33" s="1328">
        <f>IF(BM32&lt;=0,"",AVERAGE(BM8:BM31))</f>
        <v>1</v>
      </c>
      <c r="BN33" s="1325">
        <f>IF(BN32&lt;=0,"",AVERAGE(BN8:BN31))</f>
        <v>3.85</v>
      </c>
      <c r="BO33" s="1325">
        <f t="shared" ref="BO33:BQ33" si="57">IF(BO32&lt;=0,"",AVERAGE(BO8:BO31))</f>
        <v>18.7</v>
      </c>
      <c r="BP33" s="1328">
        <f t="shared" si="57"/>
        <v>22</v>
      </c>
      <c r="BQ33" s="1328">
        <f t="shared" si="57"/>
        <v>38.5</v>
      </c>
      <c r="BR33" s="2523">
        <f t="shared" ref="BR33:BT33" si="58">IF(BR32&lt;=0.01,"",AVERAGE(BR8:BR31))</f>
        <v>1.4499999999999999E-2</v>
      </c>
      <c r="BS33" s="2420">
        <f t="shared" si="58"/>
        <v>4.0999999999999988</v>
      </c>
      <c r="BT33" s="2420">
        <f t="shared" si="58"/>
        <v>3.5833333333333335</v>
      </c>
      <c r="BU33" s="2420">
        <f>IF(BU32&lt;=0.01,"",AVERAGE(BU8:BU31))</f>
        <v>3.6166666666666667</v>
      </c>
      <c r="BV33" s="2947"/>
      <c r="BW33" s="2948"/>
      <c r="BX33" s="2434" t="s">
        <v>52</v>
      </c>
      <c r="BY33" s="2416">
        <f>IF(BY30&gt;=0.1,MAX(BY8,BY10,BY12,BY14,BY16,BY18,BY20,BY22,BY24,BY26,BY28),"")</f>
        <v>10.3</v>
      </c>
      <c r="BZ33" s="2417">
        <f t="shared" ref="BZ33:DW33" si="59">IF(BZ30&gt;=0.1,MAX(BZ$8,BZ$10,BZ$12,BZ$14,BZ$16,BZ$18,BZ$20,BZ$22,BZ$24,BZ$26,BZ$28),"")</f>
        <v>10.3</v>
      </c>
      <c r="CA33" s="2417">
        <f t="shared" si="59"/>
        <v>10.4</v>
      </c>
      <c r="CB33" s="2417">
        <f t="shared" si="59"/>
        <v>31</v>
      </c>
      <c r="CC33" s="2417">
        <f t="shared" si="59"/>
        <v>9.8000000000000007</v>
      </c>
      <c r="CD33" s="2417">
        <f t="shared" si="59"/>
        <v>9.8000000000000007</v>
      </c>
      <c r="CE33" s="2417">
        <f t="shared" si="59"/>
        <v>9.9</v>
      </c>
      <c r="CF33" s="2417">
        <f t="shared" si="59"/>
        <v>29.5</v>
      </c>
      <c r="CG33" s="2417" t="str">
        <f t="shared" si="59"/>
        <v/>
      </c>
      <c r="CH33" s="2417">
        <f t="shared" si="59"/>
        <v>13.45824</v>
      </c>
      <c r="CI33" s="2417" t="str">
        <f t="shared" si="59"/>
        <v/>
      </c>
      <c r="CJ33" s="2417">
        <f t="shared" si="59"/>
        <v>18.76032</v>
      </c>
      <c r="CK33" s="2417">
        <f t="shared" si="59"/>
        <v>31.639679999999998</v>
      </c>
      <c r="CL33" s="2418">
        <f t="shared" si="59"/>
        <v>1.7219519999999999</v>
      </c>
      <c r="CM33" s="2511" t="s">
        <v>52</v>
      </c>
      <c r="CN33" s="2488">
        <f t="shared" si="59"/>
        <v>59.941635775692085</v>
      </c>
      <c r="CO33" s="2489">
        <f t="shared" si="59"/>
        <v>5041.9664000000002</v>
      </c>
      <c r="CP33" s="2489" t="str">
        <f t="shared" si="59"/>
        <v/>
      </c>
      <c r="CQ33" s="2489">
        <f t="shared" si="59"/>
        <v>507.48898678414099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1.76093602566522</v>
      </c>
      <c r="CY33" s="2417">
        <f t="shared" si="59"/>
        <v>1.8098509152670315</v>
      </c>
      <c r="CZ33" s="2417">
        <f t="shared" si="59"/>
        <v>1.6141913568597848</v>
      </c>
      <c r="DA33" s="2498">
        <f t="shared" si="59"/>
        <v>0.19938713072995692</v>
      </c>
      <c r="DB33" s="2498">
        <f t="shared" si="59"/>
        <v>0.20307948500273387</v>
      </c>
      <c r="DC33" s="2498">
        <f t="shared" si="59"/>
        <v>0.18461771363884899</v>
      </c>
      <c r="DD33" s="2498">
        <f t="shared" si="59"/>
        <v>0.18461771363884899</v>
      </c>
      <c r="DE33" s="2498">
        <f t="shared" si="59"/>
        <v>0.16455828898385866</v>
      </c>
      <c r="DF33" s="2498">
        <f t="shared" si="59"/>
        <v>0.16455828898385866</v>
      </c>
      <c r="DG33" s="2498">
        <f t="shared" si="59"/>
        <v>1.4076618229854692</v>
      </c>
      <c r="DH33" s="2417">
        <f t="shared" si="59"/>
        <v>5.5</v>
      </c>
      <c r="DI33" s="2498">
        <f t="shared" si="59"/>
        <v>6.9984828463759613E-2</v>
      </c>
      <c r="DJ33" s="2498">
        <f t="shared" si="59"/>
        <v>6.9984828463759613E-2</v>
      </c>
      <c r="DK33" s="2498">
        <f t="shared" si="59"/>
        <v>7.0150473028170873E-2</v>
      </c>
      <c r="DL33" s="2498">
        <f t="shared" si="59"/>
        <v>1.1115321460149048</v>
      </c>
      <c r="DM33" s="2498">
        <f t="shared" si="59"/>
        <v>0.50824553362664104</v>
      </c>
      <c r="DN33" s="2498">
        <f t="shared" si="59"/>
        <v>0.10320478001086367</v>
      </c>
      <c r="DO33" s="2498">
        <f t="shared" si="59"/>
        <v>3.8561277836167962</v>
      </c>
      <c r="DP33" s="2498">
        <f t="shared" si="59"/>
        <v>0.72687070776842022</v>
      </c>
      <c r="DQ33" s="2498">
        <f t="shared" si="59"/>
        <v>5.4508684866755832</v>
      </c>
      <c r="DR33" s="2498">
        <f t="shared" si="59"/>
        <v>1.1145942180424939</v>
      </c>
      <c r="DS33" s="2498">
        <f t="shared" si="59"/>
        <v>0.52498616385149743</v>
      </c>
      <c r="DT33" s="2498">
        <f t="shared" si="59"/>
        <v>0.11114360924246856</v>
      </c>
      <c r="DU33" s="2498">
        <f t="shared" si="59"/>
        <v>3.9662547910512709</v>
      </c>
      <c r="DV33" s="2498">
        <f t="shared" si="59"/>
        <v>0.75193521493284854</v>
      </c>
      <c r="DW33" s="2508">
        <f t="shared" si="59"/>
        <v>10.109207253393047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18</v>
      </c>
      <c r="D34" s="1328">
        <f t="shared" si="60"/>
        <v>18</v>
      </c>
      <c r="E34" s="1157">
        <f t="shared" si="60"/>
        <v>3.85</v>
      </c>
      <c r="F34" s="1328">
        <f t="shared" si="60"/>
        <v>80</v>
      </c>
      <c r="G34" s="1328">
        <f t="shared" si="60"/>
        <v>102</v>
      </c>
      <c r="H34" s="1325">
        <f t="shared" si="60"/>
        <v>19.7</v>
      </c>
      <c r="I34" s="1369">
        <f t="shared" si="60"/>
        <v>0.34799999999999998</v>
      </c>
      <c r="J34" s="1369">
        <f>IF(J32&lt;=0.001,"",MIN(J8:J31))</f>
        <v>1.9E-2</v>
      </c>
      <c r="K34" s="1157">
        <f t="shared" si="60"/>
        <v>5.99</v>
      </c>
      <c r="L34" s="1328">
        <f t="shared" si="60"/>
        <v>10</v>
      </c>
      <c r="M34" s="1369">
        <f t="shared" si="60"/>
        <v>5.6000000000000001E-2</v>
      </c>
      <c r="N34" s="1484">
        <f t="shared" si="60"/>
        <v>6.02</v>
      </c>
      <c r="O34" s="1557">
        <f t="shared" si="60"/>
        <v>10</v>
      </c>
      <c r="P34" s="1476" t="str">
        <f t="shared" si="60"/>
        <v/>
      </c>
      <c r="Q34" s="1484">
        <f t="shared" si="60"/>
        <v>5.99</v>
      </c>
      <c r="R34" s="1557">
        <f t="shared" si="60"/>
        <v>10</v>
      </c>
      <c r="S34" s="1476" t="str">
        <f t="shared" si="60"/>
        <v/>
      </c>
      <c r="T34" s="1484">
        <f t="shared" si="60"/>
        <v>6.07</v>
      </c>
      <c r="U34" s="1484">
        <f t="shared" si="60"/>
        <v>0.61199999999999999</v>
      </c>
      <c r="V34" s="1557">
        <f t="shared" si="60"/>
        <v>5</v>
      </c>
      <c r="W34" s="1484">
        <f t="shared" ref="W34" si="61">IF(W32&lt;=0,"",MIN(W8:W31))</f>
        <v>0.51</v>
      </c>
      <c r="X34" s="1476">
        <f t="shared" ref="X34:AR34" si="62">IF(X32&lt;=0,"",MIN(X8:X31))</f>
        <v>18.899999999999999</v>
      </c>
      <c r="Y34" s="1476">
        <f t="shared" si="62"/>
        <v>9.6999999999999993</v>
      </c>
      <c r="Z34" s="1484">
        <f t="shared" si="62"/>
        <v>0.50128930817610051</v>
      </c>
      <c r="AA34" s="1483">
        <f t="shared" ref="AA34" si="63">IF(AA32&lt;=0,"",MIN(AA8:AA31))</f>
        <v>4.8000000000000001E-2</v>
      </c>
      <c r="AB34" s="1484">
        <f t="shared" si="62"/>
        <v>6.1</v>
      </c>
      <c r="AC34" s="1484">
        <f t="shared" si="62"/>
        <v>0.45800000000000002</v>
      </c>
      <c r="AD34" s="1557">
        <f t="shared" si="62"/>
        <v>5</v>
      </c>
      <c r="AE34" s="1484">
        <f t="shared" si="62"/>
        <v>0.43</v>
      </c>
      <c r="AF34" s="1476">
        <f t="shared" si="62"/>
        <v>19.100000000000001</v>
      </c>
      <c r="AG34" s="1476">
        <f t="shared" si="62"/>
        <v>9.8000000000000007</v>
      </c>
      <c r="AH34" s="1484">
        <f t="shared" si="62"/>
        <v>0.38965408805031448</v>
      </c>
      <c r="AI34" s="1484">
        <f t="shared" si="62"/>
        <v>6.07</v>
      </c>
      <c r="AJ34" s="1495">
        <f t="shared" si="62"/>
        <v>0.40799999999999997</v>
      </c>
      <c r="AK34" s="1559">
        <f t="shared" si="62"/>
        <v>5</v>
      </c>
      <c r="AL34" s="1495">
        <f t="shared" si="62"/>
        <v>0.43</v>
      </c>
      <c r="AM34" s="1496">
        <f t="shared" si="62"/>
        <v>19.7</v>
      </c>
      <c r="AN34" s="1496">
        <f t="shared" si="62"/>
        <v>9.8000000000000007</v>
      </c>
      <c r="AO34" s="1495">
        <f t="shared" si="62"/>
        <v>0.37407407407407406</v>
      </c>
      <c r="AP34" s="1497">
        <f t="shared" si="62"/>
        <v>2.4E-2</v>
      </c>
      <c r="AQ34" s="1559">
        <f t="shared" si="62"/>
        <v>1</v>
      </c>
      <c r="AR34" s="1495">
        <f t="shared" si="62"/>
        <v>0.23</v>
      </c>
      <c r="AS34" s="2529">
        <f>IF(AS32&lt;=0.01,"",MIN(AS8:AS31))</f>
        <v>6.0000000000000001E-3</v>
      </c>
      <c r="AT34" s="2529">
        <f>IF(AT32&lt;=0.01,"",MIN(AT8:AT31))</f>
        <v>4.9000000000000002E-2</v>
      </c>
      <c r="AU34" s="1157">
        <f>IF(AU32&lt;=0,"",MIN(AU8:AU31))</f>
        <v>0.03</v>
      </c>
      <c r="AV34" s="1328">
        <f>IF(AV32&lt;=0,"",MIN(AV8:AV31))</f>
        <v>1</v>
      </c>
      <c r="AW34" s="1157">
        <f>IF(AW32&lt;=0,"",MIN(AW8:AW31))</f>
        <v>0.14000000000000001</v>
      </c>
      <c r="AX34" s="1369">
        <f>IF(AX32&lt;=0.01,"",MIN(AX8:AX31))</f>
        <v>2.4E-2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7.29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18.8</v>
      </c>
      <c r="BH34" s="1328">
        <f t="shared" si="64"/>
        <v>22</v>
      </c>
      <c r="BI34" s="1328">
        <f t="shared" si="64"/>
        <v>35</v>
      </c>
      <c r="BJ34" s="1369">
        <f>IF(BJ32&lt;=0.01,"",MIN(BJ8:BJ31))</f>
        <v>1.7999999999999999E-2</v>
      </c>
      <c r="BK34" s="1157">
        <f>IF(BK32&lt;=0,"",MIN(BK8:BK31))</f>
        <v>7.24</v>
      </c>
      <c r="BL34" s="1157">
        <f>IF(BL32&lt;=0,"",MIN(BL8:BL31))</f>
        <v>6.2E-2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18.100000000000001</v>
      </c>
      <c r="BP34" s="1328">
        <f t="shared" si="65"/>
        <v>21</v>
      </c>
      <c r="BQ34" s="1328">
        <f t="shared" si="65"/>
        <v>36</v>
      </c>
      <c r="BR34" s="2523">
        <f t="shared" ref="BR34:BT34" si="66">IF(BR32&lt;=0.01,"",MIN(BR8:BR31))</f>
        <v>1.0999999999999999E-2</v>
      </c>
      <c r="BS34" s="2420">
        <f t="shared" si="66"/>
        <v>4</v>
      </c>
      <c r="BT34" s="2420">
        <f t="shared" si="66"/>
        <v>3.5</v>
      </c>
      <c r="BU34" s="2476">
        <f>IF(BU32&lt;=0.01,"",MIN(BU8:BU31))</f>
        <v>3.1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35248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1760</v>
      </c>
      <c r="CY34" s="2440">
        <f t="shared" si="67"/>
        <v>1770</v>
      </c>
      <c r="CZ34" s="2440">
        <f t="shared" si="67"/>
        <v>1670</v>
      </c>
      <c r="DA34" s="2440">
        <f t="shared" si="67"/>
        <v>2580</v>
      </c>
      <c r="DB34" s="2440">
        <f t="shared" si="67"/>
        <v>2570</v>
      </c>
      <c r="DC34" s="2440">
        <f t="shared" si="67"/>
        <v>2355</v>
      </c>
      <c r="DD34" s="2440">
        <f t="shared" si="67"/>
        <v>2300</v>
      </c>
      <c r="DE34" s="2440">
        <f t="shared" si="67"/>
        <v>2120</v>
      </c>
      <c r="DF34" s="2440">
        <f t="shared" si="67"/>
        <v>2120</v>
      </c>
      <c r="DG34" s="2440">
        <f t="shared" si="67"/>
        <v>3700</v>
      </c>
      <c r="DH34" s="2440">
        <f t="shared" si="67"/>
        <v>0</v>
      </c>
      <c r="DI34" s="2440">
        <f t="shared" si="67"/>
        <v>6200</v>
      </c>
      <c r="DJ34" s="2440">
        <f t="shared" si="67"/>
        <v>6200</v>
      </c>
      <c r="DK34" s="2440">
        <f t="shared" si="67"/>
        <v>6224</v>
      </c>
      <c r="DL34" s="2502">
        <f t="shared" si="67"/>
        <v>452</v>
      </c>
      <c r="DM34" s="2440">
        <f t="shared" si="67"/>
        <v>543</v>
      </c>
      <c r="DN34" s="2440">
        <f t="shared" si="67"/>
        <v>64</v>
      </c>
      <c r="DO34" s="2440">
        <f t="shared" si="67"/>
        <v>7200</v>
      </c>
      <c r="DP34" s="2440">
        <f t="shared" si="67"/>
        <v>1170</v>
      </c>
      <c r="DQ34" s="2440">
        <f t="shared" si="67"/>
        <v>1723</v>
      </c>
      <c r="DR34" s="2440">
        <f t="shared" si="67"/>
        <v>227</v>
      </c>
      <c r="DS34" s="2440">
        <f t="shared" si="67"/>
        <v>276</v>
      </c>
      <c r="DT34" s="2440">
        <f t="shared" si="67"/>
        <v>33</v>
      </c>
      <c r="DU34" s="2440">
        <f t="shared" si="67"/>
        <v>3760</v>
      </c>
      <c r="DV34" s="2440">
        <f t="shared" si="67"/>
        <v>725</v>
      </c>
      <c r="DW34" s="2440">
        <f t="shared" si="67"/>
        <v>1628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6.59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4.5599999999999996</v>
      </c>
      <c r="F35" s="1329">
        <f t="shared" si="68"/>
        <v>99</v>
      </c>
      <c r="G35" s="1329">
        <f t="shared" si="68"/>
        <v>119</v>
      </c>
      <c r="H35" s="1326">
        <f t="shared" si="68"/>
        <v>20.399999999999999</v>
      </c>
      <c r="I35" s="1370">
        <f t="shared" si="68"/>
        <v>0.38400000000000001</v>
      </c>
      <c r="J35" s="1370">
        <f>IF(J32&lt;=0.001,"",MAX(J8:J31))</f>
        <v>2.4E-2</v>
      </c>
      <c r="K35" s="1158">
        <f t="shared" si="68"/>
        <v>6.11</v>
      </c>
      <c r="L35" s="1329">
        <f t="shared" si="68"/>
        <v>11</v>
      </c>
      <c r="M35" s="1370">
        <f t="shared" si="68"/>
        <v>6.6000000000000003E-2</v>
      </c>
      <c r="N35" s="1485">
        <f t="shared" si="68"/>
        <v>6.12</v>
      </c>
      <c r="O35" s="1558">
        <f t="shared" si="68"/>
        <v>12</v>
      </c>
      <c r="P35" s="1477" t="str">
        <f t="shared" si="68"/>
        <v/>
      </c>
      <c r="Q35" s="1485">
        <f t="shared" si="68"/>
        <v>6.04</v>
      </c>
      <c r="R35" s="1558">
        <f t="shared" si="68"/>
        <v>11</v>
      </c>
      <c r="S35" s="1477" t="str">
        <f t="shared" si="68"/>
        <v/>
      </c>
      <c r="T35" s="1485">
        <f t="shared" si="68"/>
        <v>6.16</v>
      </c>
      <c r="U35" s="1485">
        <f t="shared" si="68"/>
        <v>0.68100000000000005</v>
      </c>
      <c r="V35" s="1558">
        <f t="shared" si="68"/>
        <v>6</v>
      </c>
      <c r="W35" s="1485">
        <f t="shared" ref="W35" si="69">IF(W32&lt;=0,"",MAX(W8:W31))</f>
        <v>0.72</v>
      </c>
      <c r="X35" s="1477">
        <f t="shared" ref="X35:AR35" si="70">IF(X32&lt;=0,"",MAX(X8:X31))</f>
        <v>19.8</v>
      </c>
      <c r="Y35" s="1477">
        <f t="shared" si="70"/>
        <v>10.3</v>
      </c>
      <c r="Z35" s="1485">
        <f t="shared" si="70"/>
        <v>0.52487421383647792</v>
      </c>
      <c r="AA35" s="1486">
        <f t="shared" ref="AA35" si="71">IF(AA32&lt;=0,"",MAX(AA8:AA31))</f>
        <v>5.6000000000000001E-2</v>
      </c>
      <c r="AB35" s="1485">
        <f t="shared" si="70"/>
        <v>6.14</v>
      </c>
      <c r="AC35" s="1485">
        <f t="shared" si="70"/>
        <v>0.53300000000000003</v>
      </c>
      <c r="AD35" s="1558">
        <f t="shared" si="70"/>
        <v>6</v>
      </c>
      <c r="AE35" s="1485">
        <f t="shared" si="70"/>
        <v>0.53</v>
      </c>
      <c r="AF35" s="1477">
        <f t="shared" si="70"/>
        <v>20.100000000000001</v>
      </c>
      <c r="AG35" s="1477">
        <f t="shared" si="70"/>
        <v>10.3</v>
      </c>
      <c r="AH35" s="1485">
        <f t="shared" si="70"/>
        <v>0.50522012578616349</v>
      </c>
      <c r="AI35" s="1485">
        <f t="shared" si="70"/>
        <v>6.14</v>
      </c>
      <c r="AJ35" s="1495">
        <f t="shared" si="70"/>
        <v>0.48399999999999999</v>
      </c>
      <c r="AK35" s="1559">
        <f t="shared" si="70"/>
        <v>6</v>
      </c>
      <c r="AL35" s="1495">
        <f t="shared" si="70"/>
        <v>0.6</v>
      </c>
      <c r="AM35" s="1496">
        <f t="shared" si="70"/>
        <v>20.2</v>
      </c>
      <c r="AN35" s="1496">
        <f t="shared" si="70"/>
        <v>10.4</v>
      </c>
      <c r="AO35" s="1495">
        <f t="shared" si="70"/>
        <v>0.48296296296296298</v>
      </c>
      <c r="AP35" s="1497">
        <f t="shared" si="70"/>
        <v>7.0000000000000007E-2</v>
      </c>
      <c r="AQ35" s="1559">
        <f t="shared" si="70"/>
        <v>1</v>
      </c>
      <c r="AR35" s="1495">
        <f t="shared" si="70"/>
        <v>0.36</v>
      </c>
      <c r="AS35" s="2530">
        <f>IF(AS32&lt;=0.01,"",MAX(AS8:AS31))</f>
        <v>1.4E-2</v>
      </c>
      <c r="AT35" s="2530">
        <f>IF(AT32&lt;=0.01,"",MAX(AT8:AT31))</f>
        <v>5.7000000000000002E-2</v>
      </c>
      <c r="AU35" s="1158">
        <f>IF(AU32&lt;=0,"",MAX(AU8:AU31))</f>
        <v>6.6000000000000003E-2</v>
      </c>
      <c r="AV35" s="1329">
        <f>IF(AV32&lt;=0,"",MAX(AV8:AV31))</f>
        <v>1</v>
      </c>
      <c r="AW35" s="1158">
        <f>IF(AW32&lt;=0,"",MAX(AW8:AW31))</f>
        <v>0.28999999999999998</v>
      </c>
      <c r="AX35" s="1370">
        <f>IF(AX32&lt;=0.01,"",MAX(AX8:AX31))</f>
        <v>2.4E-2</v>
      </c>
      <c r="AY35" s="1158">
        <f>IF(AY32&lt;=0,"",MAX(AY8:AY31))</f>
        <v>0.05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7.61</v>
      </c>
      <c r="BD35" s="1158">
        <f>IF(BD32&lt;=0,"",MAX(BD8:BD31))</f>
        <v>6.2E-2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19.3</v>
      </c>
      <c r="BH35" s="1329">
        <f t="shared" si="72"/>
        <v>25</v>
      </c>
      <c r="BI35" s="1329">
        <f t="shared" si="72"/>
        <v>38</v>
      </c>
      <c r="BJ35" s="1370">
        <f>IF(BJ32&lt;=0.01,"",MAX(BJ8:BJ31))</f>
        <v>1.7999999999999999E-2</v>
      </c>
      <c r="BK35" s="1158">
        <f>IF(BK32&lt;=0,"",MAX(BK8:BK31))</f>
        <v>7.4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19.5</v>
      </c>
      <c r="BP35" s="1329">
        <f t="shared" si="73"/>
        <v>23</v>
      </c>
      <c r="BQ35" s="1329">
        <f t="shared" si="73"/>
        <v>41</v>
      </c>
      <c r="BR35" s="2524">
        <f t="shared" ref="BR35:BT35" si="74">IF(BR32&lt;=0.01,"",MAX(BR8:BR31))</f>
        <v>1.7999999999999999E-2</v>
      </c>
      <c r="BS35" s="2421">
        <f t="shared" si="74"/>
        <v>4.2</v>
      </c>
      <c r="BT35" s="2421">
        <f t="shared" si="74"/>
        <v>3.6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7049.6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352</v>
      </c>
      <c r="CY35" s="2438">
        <f t="shared" si="75"/>
        <v>354</v>
      </c>
      <c r="CZ35" s="2438">
        <f t="shared" si="75"/>
        <v>334</v>
      </c>
      <c r="DA35" s="2438">
        <f t="shared" si="75"/>
        <v>516</v>
      </c>
      <c r="DB35" s="2438">
        <f t="shared" si="75"/>
        <v>514</v>
      </c>
      <c r="DC35" s="2438">
        <f t="shared" si="75"/>
        <v>471</v>
      </c>
      <c r="DD35" s="2438">
        <f t="shared" si="75"/>
        <v>460</v>
      </c>
      <c r="DE35" s="2438">
        <f t="shared" si="75"/>
        <v>424</v>
      </c>
      <c r="DF35" s="2438">
        <f t="shared" si="75"/>
        <v>424</v>
      </c>
      <c r="DG35" s="2438">
        <f t="shared" si="75"/>
        <v>740</v>
      </c>
      <c r="DH35" s="2438" t="str">
        <f t="shared" si="75"/>
        <v/>
      </c>
      <c r="DI35" s="2438">
        <f t="shared" si="75"/>
        <v>1240</v>
      </c>
      <c r="DJ35" s="2438">
        <f t="shared" si="75"/>
        <v>1240</v>
      </c>
      <c r="DK35" s="2438">
        <f t="shared" si="75"/>
        <v>1244.8</v>
      </c>
      <c r="DL35" s="2503">
        <f t="shared" si="75"/>
        <v>90.4</v>
      </c>
      <c r="DM35" s="2438">
        <f t="shared" si="75"/>
        <v>108.6</v>
      </c>
      <c r="DN35" s="2438">
        <f t="shared" si="75"/>
        <v>12.8</v>
      </c>
      <c r="DO35" s="2438">
        <f t="shared" si="75"/>
        <v>1440</v>
      </c>
      <c r="DP35" s="2438">
        <f t="shared" si="75"/>
        <v>234</v>
      </c>
      <c r="DQ35" s="2438">
        <f t="shared" si="75"/>
        <v>344.6</v>
      </c>
      <c r="DR35" s="2438">
        <f t="shared" si="75"/>
        <v>45.4</v>
      </c>
      <c r="DS35" s="2438">
        <f t="shared" si="75"/>
        <v>55.2</v>
      </c>
      <c r="DT35" s="2438">
        <f t="shared" si="75"/>
        <v>6.6</v>
      </c>
      <c r="DU35" s="2438">
        <f t="shared" si="75"/>
        <v>752</v>
      </c>
      <c r="DV35" s="2438">
        <f t="shared" si="75"/>
        <v>145</v>
      </c>
      <c r="DW35" s="2468">
        <f t="shared" si="75"/>
        <v>325.60000000000002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6.043333333333333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10.222222222222221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0.68100000000000005</v>
      </c>
      <c r="Z36" s="931"/>
      <c r="AA36" s="931"/>
      <c r="AB36" s="1623" t="s">
        <v>515</v>
      </c>
      <c r="AC36" s="1624"/>
      <c r="AD36" s="1624"/>
      <c r="AE36" s="2968">
        <f>MIN(AE34,W34,AL34)</f>
        <v>0.43</v>
      </c>
      <c r="AF36" s="2968"/>
      <c r="AG36" s="2968"/>
      <c r="AH36" s="2968"/>
      <c r="AI36" s="2968"/>
      <c r="AJ36" s="2969"/>
      <c r="AK36" s="1491">
        <f>IF(T32&lt;=0,"",AVERAGE(T33,AB33,AI33))</f>
        <v>6.1174999999999997</v>
      </c>
      <c r="AL36" s="1492"/>
      <c r="AM36" s="1625"/>
      <c r="AN36" s="1625"/>
      <c r="AO36" s="1625"/>
      <c r="AP36" s="1493">
        <f>MAX(AP35,AU35,AY35)</f>
        <v>7.0000000000000007E-2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7.0000000000000007E-2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6500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340</v>
      </c>
      <c r="CY36" s="2439">
        <f t="shared" si="76"/>
        <v>340</v>
      </c>
      <c r="CZ36" s="2439">
        <f t="shared" si="76"/>
        <v>330</v>
      </c>
      <c r="DA36" s="2439">
        <f t="shared" si="76"/>
        <v>500</v>
      </c>
      <c r="DB36" s="2439">
        <f t="shared" si="76"/>
        <v>480</v>
      </c>
      <c r="DC36" s="2439">
        <f t="shared" si="76"/>
        <v>445</v>
      </c>
      <c r="DD36" s="2439">
        <f t="shared" si="76"/>
        <v>440</v>
      </c>
      <c r="DE36" s="2439">
        <f t="shared" si="76"/>
        <v>400</v>
      </c>
      <c r="DF36" s="2439">
        <f t="shared" si="76"/>
        <v>400</v>
      </c>
      <c r="DG36" s="2439">
        <f t="shared" si="76"/>
        <v>740</v>
      </c>
      <c r="DH36" s="2439" t="str">
        <f t="shared" si="76"/>
        <v/>
      </c>
      <c r="DI36" s="2439">
        <f t="shared" si="76"/>
        <v>1200</v>
      </c>
      <c r="DJ36" s="2439">
        <f t="shared" si="76"/>
        <v>1200</v>
      </c>
      <c r="DK36" s="2439">
        <f t="shared" si="76"/>
        <v>1200</v>
      </c>
      <c r="DL36" s="2504">
        <f t="shared" si="76"/>
        <v>88</v>
      </c>
      <c r="DM36" s="2439">
        <f t="shared" si="76"/>
        <v>105</v>
      </c>
      <c r="DN36" s="2439">
        <f t="shared" si="76"/>
        <v>12</v>
      </c>
      <c r="DO36" s="2439">
        <f t="shared" si="76"/>
        <v>1400</v>
      </c>
      <c r="DP36" s="2439">
        <f t="shared" si="76"/>
        <v>30</v>
      </c>
      <c r="DQ36" s="2439">
        <f t="shared" si="76"/>
        <v>340</v>
      </c>
      <c r="DR36" s="2439">
        <f t="shared" si="76"/>
        <v>44</v>
      </c>
      <c r="DS36" s="2439">
        <f t="shared" si="76"/>
        <v>53</v>
      </c>
      <c r="DT36" s="2439">
        <f t="shared" si="76"/>
        <v>6</v>
      </c>
      <c r="DU36" s="2439">
        <f t="shared" si="76"/>
        <v>700</v>
      </c>
      <c r="DV36" s="2439">
        <f t="shared" si="76"/>
        <v>135</v>
      </c>
      <c r="DW36" s="2469">
        <f t="shared" si="76"/>
        <v>315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7600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380</v>
      </c>
      <c r="CY37" s="2441">
        <f t="shared" si="77"/>
        <v>380</v>
      </c>
      <c r="CZ37" s="2441">
        <f t="shared" si="77"/>
        <v>340</v>
      </c>
      <c r="DA37" s="2441">
        <f t="shared" si="77"/>
        <v>540</v>
      </c>
      <c r="DB37" s="2441">
        <f t="shared" si="77"/>
        <v>550</v>
      </c>
      <c r="DC37" s="2441">
        <f t="shared" si="77"/>
        <v>500</v>
      </c>
      <c r="DD37" s="2441">
        <f t="shared" si="77"/>
        <v>500</v>
      </c>
      <c r="DE37" s="2441">
        <f t="shared" si="77"/>
        <v>450</v>
      </c>
      <c r="DF37" s="2441">
        <f t="shared" si="77"/>
        <v>450</v>
      </c>
      <c r="DG37" s="2441">
        <f t="shared" si="77"/>
        <v>740</v>
      </c>
      <c r="DH37" s="2441" t="str">
        <f t="shared" si="77"/>
        <v/>
      </c>
      <c r="DI37" s="2441">
        <f t="shared" si="77"/>
        <v>1300</v>
      </c>
      <c r="DJ37" s="2441">
        <f t="shared" si="77"/>
        <v>1300</v>
      </c>
      <c r="DK37" s="2441">
        <f t="shared" si="77"/>
        <v>1314</v>
      </c>
      <c r="DL37" s="2505">
        <f t="shared" si="77"/>
        <v>94</v>
      </c>
      <c r="DM37" s="2441">
        <f t="shared" si="77"/>
        <v>115</v>
      </c>
      <c r="DN37" s="2441">
        <f t="shared" si="77"/>
        <v>13</v>
      </c>
      <c r="DO37" s="2441">
        <f t="shared" si="77"/>
        <v>1500</v>
      </c>
      <c r="DP37" s="2441">
        <f t="shared" si="77"/>
        <v>290</v>
      </c>
      <c r="DQ37" s="2441">
        <f t="shared" si="77"/>
        <v>363</v>
      </c>
      <c r="DR37" s="2441">
        <f t="shared" si="77"/>
        <v>48</v>
      </c>
      <c r="DS37" s="2441">
        <f t="shared" si="77"/>
        <v>60</v>
      </c>
      <c r="DT37" s="2441">
        <f t="shared" si="77"/>
        <v>7</v>
      </c>
      <c r="DU37" s="2441">
        <f t="shared" si="77"/>
        <v>820</v>
      </c>
      <c r="DV37" s="2441">
        <f t="shared" si="77"/>
        <v>150</v>
      </c>
      <c r="DW37" s="2470">
        <f t="shared" si="77"/>
        <v>343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11.591999999999999</v>
      </c>
      <c r="BX40" s="2994"/>
      <c r="BY40" s="905" t="s">
        <v>53</v>
      </c>
      <c r="BZ40" s="905"/>
      <c r="CA40" s="2942">
        <f>(CJ40-CG40)/1000</f>
        <v>4.0000000000000001E-3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'10'!CJ40</f>
        <v>23827686</v>
      </c>
      <c r="CH40" s="2936"/>
      <c r="CI40" s="906" t="s">
        <v>55</v>
      </c>
      <c r="CJ40" s="2988">
        <f t="shared" ref="CJ40:CJ48" si="78">CQ51</f>
        <v>23827690</v>
      </c>
      <c r="CK40" s="2988"/>
      <c r="CL40" s="2333"/>
      <c r="CM40" s="1667" t="s">
        <v>543</v>
      </c>
      <c r="CN40" s="2761">
        <f>VLOOKUP($B$1,'[1]Bulk Tanks'!$C$3:$V$9967,2,0)</f>
        <v>4892</v>
      </c>
      <c r="CO40" s="2761">
        <f>VLOOKUP($B$1,'[1]Bulk Tanks'!$C$3:$V$9967,3,0)</f>
        <v>8933</v>
      </c>
      <c r="CP40" s="2761">
        <f>VLOOKUP($B$1,'[1]Bulk Tanks'!$C$3:$V$9967,4,0)</f>
        <v>8933</v>
      </c>
      <c r="CQ40" s="2761">
        <f>VLOOKUP($B$1,'[1]Bulk Tanks'!$C$3:$V$9967,5,0)</f>
        <v>7804</v>
      </c>
      <c r="CR40" s="2761">
        <f>VLOOKUP($B$1,'[1]Bulk Tanks'!$C$3:$V$9967,6,0)</f>
        <v>7804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0.51</v>
      </c>
      <c r="GR40" s="1664">
        <f t="shared" ref="GR40:GX40" si="79">IF($GL$32=$HN$32,GF32,IF($GX$32=$HN$32,GR32,IF($HJ$32=$HN$32,HD32,"")))</f>
        <v>9.6999999999999993</v>
      </c>
      <c r="GS40" s="1664">
        <f t="shared" si="79"/>
        <v>26.226804123711343</v>
      </c>
      <c r="GT40" s="1664">
        <f t="shared" si="79"/>
        <v>13.375670103092785</v>
      </c>
      <c r="GU40" s="1664">
        <f t="shared" si="79"/>
        <v>6.12</v>
      </c>
      <c r="GV40" s="1664">
        <f t="shared" si="79"/>
        <v>19.8</v>
      </c>
      <c r="GW40" s="1664">
        <f t="shared" si="79"/>
        <v>10</v>
      </c>
      <c r="GX40" s="1665">
        <f t="shared" si="79"/>
        <v>1.3375670103092785</v>
      </c>
    </row>
    <row r="41" spans="1:208" ht="34.5" customHeight="1" thickBot="1" x14ac:dyDescent="0.35">
      <c r="BV41" s="533" t="s">
        <v>48</v>
      </c>
      <c r="BW41" s="2995">
        <f>CA42+CA43</f>
        <v>15.681000000000001</v>
      </c>
      <c r="BX41" s="2995"/>
      <c r="BY41" s="908" t="s">
        <v>53</v>
      </c>
      <c r="BZ41" s="908"/>
      <c r="CA41" s="2942">
        <f t="shared" ref="CA41:CA47" si="80">(CJ41-CG41)/1000</f>
        <v>11.587999999999999</v>
      </c>
      <c r="CB41" s="2942"/>
      <c r="CC41" s="499"/>
      <c r="CD41" s="1630" t="s">
        <v>494</v>
      </c>
      <c r="CE41" s="1630"/>
      <c r="CF41" s="909" t="s">
        <v>54</v>
      </c>
      <c r="CG41" s="2936">
        <f>'10'!CJ41</f>
        <v>44948519</v>
      </c>
      <c r="CH41" s="2936"/>
      <c r="CI41" s="906" t="s">
        <v>55</v>
      </c>
      <c r="CJ41" s="2988">
        <f t="shared" si="78"/>
        <v>44960107</v>
      </c>
      <c r="CK41" s="2988"/>
      <c r="CL41" s="2333"/>
      <c r="CM41" s="1668" t="s">
        <v>544</v>
      </c>
      <c r="CN41" s="2762">
        <f>VLOOKUP($B$1,'[1]Bulk Tanks'!$C$3:$V$9967,8,0)</f>
        <v>5853</v>
      </c>
      <c r="CO41" s="2762">
        <f>VLOOKUP($B$1,'[1]Bulk Tanks'!$C$3:$V$9967,9,0)</f>
        <v>7731</v>
      </c>
      <c r="CP41" s="2762">
        <f>VLOOKUP($B$1,'[1]Bulk Tanks'!$C$3:$V$9967,10,0)</f>
        <v>7731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29.658999999999999</v>
      </c>
      <c r="BX42" s="2995"/>
      <c r="BY42" s="908" t="s">
        <v>53</v>
      </c>
      <c r="BZ42" s="908"/>
      <c r="CA42" s="2942">
        <f t="shared" si="80"/>
        <v>4.4340000000000002</v>
      </c>
      <c r="CB42" s="2942"/>
      <c r="CC42" s="499"/>
      <c r="CD42" s="1630" t="s">
        <v>56</v>
      </c>
      <c r="CE42" s="1630"/>
      <c r="CF42" s="1631" t="s">
        <v>54</v>
      </c>
      <c r="CG42" s="2936">
        <f>'10'!CJ42</f>
        <v>10684946</v>
      </c>
      <c r="CH42" s="2936"/>
      <c r="CI42" s="906" t="s">
        <v>55</v>
      </c>
      <c r="CJ42" s="2988">
        <f t="shared" si="78"/>
        <v>10689380</v>
      </c>
      <c r="CK42" s="2988"/>
      <c r="CL42" s="2333"/>
      <c r="CM42" s="2767" t="s">
        <v>545</v>
      </c>
      <c r="CN42" s="2824">
        <f>VLOOKUP($B$1,'[1]Bulk Tanks'!$C$3:$V$9967,11,0)</f>
        <v>19</v>
      </c>
      <c r="CO42" s="2825"/>
      <c r="CP42" s="2824">
        <f>VLOOKUP($B$1,'[1]Bulk Tanks'!$C$3:$V$9967,12,0)</f>
        <v>31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11.247</v>
      </c>
      <c r="CB43" s="2942"/>
      <c r="CC43" s="499"/>
      <c r="CD43" s="1630" t="s">
        <v>495</v>
      </c>
      <c r="CE43" s="1630"/>
      <c r="CF43" s="1631" t="s">
        <v>54</v>
      </c>
      <c r="CG43" s="2936">
        <f>'10'!CJ43</f>
        <v>34789290</v>
      </c>
      <c r="CH43" s="2936"/>
      <c r="CI43" s="906" t="s">
        <v>55</v>
      </c>
      <c r="CJ43" s="2988">
        <f t="shared" si="78"/>
        <v>34800537</v>
      </c>
      <c r="CK43" s="2988"/>
      <c r="CL43" s="2333"/>
      <c r="CM43" s="2767" t="s">
        <v>123</v>
      </c>
      <c r="CN43" s="2917">
        <f>VLOOKUP($B$1,'[1]Bulk Tanks'!$C$3:$V$9967,13,0)</f>
        <v>998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9.7940000000000005</v>
      </c>
      <c r="CB44" s="2942"/>
      <c r="CC44" s="499"/>
      <c r="CD44" s="1630" t="s">
        <v>57</v>
      </c>
      <c r="CE44" s="1630"/>
      <c r="CF44" s="1631" t="s">
        <v>54</v>
      </c>
      <c r="CG44" s="2936">
        <f>'10'!CJ44</f>
        <v>31878469</v>
      </c>
      <c r="CH44" s="2936"/>
      <c r="CI44" s="906" t="s">
        <v>55</v>
      </c>
      <c r="CJ44" s="2988">
        <f t="shared" si="78"/>
        <v>31888263</v>
      </c>
      <c r="CK44" s="2988"/>
      <c r="CL44" s="2333"/>
      <c r="CM44" s="2767" t="s">
        <v>90</v>
      </c>
      <c r="CN44" s="2917">
        <f>VLOOKUP($B$1,'[1]Bulk Tanks'!$C$3:$V$9967,14,0)</f>
        <v>2150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9.9169999999999998</v>
      </c>
      <c r="CB45" s="2942"/>
      <c r="CC45" s="499"/>
      <c r="CD45" s="1630" t="s">
        <v>58</v>
      </c>
      <c r="CE45" s="1630"/>
      <c r="CF45" s="1631" t="s">
        <v>54</v>
      </c>
      <c r="CG45" s="2936">
        <f>'10'!CJ45</f>
        <v>31841380</v>
      </c>
      <c r="CH45" s="2936"/>
      <c r="CI45" s="906" t="s">
        <v>55</v>
      </c>
      <c r="CJ45" s="2988">
        <f t="shared" si="78"/>
        <v>31851297</v>
      </c>
      <c r="CK45" s="2988"/>
      <c r="CL45" s="2333"/>
      <c r="CM45" s="1668" t="s">
        <v>546</v>
      </c>
      <c r="CN45" s="2928">
        <f>VLOOKUP($B$1,'[1]Bulk Tanks'!$C$3:$V$9967,15,0)</f>
        <v>13.75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9.9480000000000004</v>
      </c>
      <c r="CB46" s="2942"/>
      <c r="CC46" s="499"/>
      <c r="CD46" s="1630" t="s">
        <v>59</v>
      </c>
      <c r="CE46" s="1630"/>
      <c r="CF46" s="1631" t="s">
        <v>54</v>
      </c>
      <c r="CG46" s="2936">
        <f>'10'!CJ46</f>
        <v>8475014</v>
      </c>
      <c r="CH46" s="2936"/>
      <c r="CI46" s="906" t="s">
        <v>55</v>
      </c>
      <c r="CJ46" s="2988">
        <f t="shared" si="78"/>
        <v>8484962</v>
      </c>
      <c r="CK46" s="2988"/>
      <c r="CL46" s="2323"/>
      <c r="CM46" s="1668" t="s">
        <v>273</v>
      </c>
      <c r="CN46" s="2917">
        <f>VLOOKUP($B$1,'[1]Bulk Tanks'!$C$3:$V$9967,16,0)</f>
        <v>2467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0.77</v>
      </c>
      <c r="CB47" s="2942"/>
      <c r="CC47" s="499"/>
      <c r="CD47" s="1630" t="s">
        <v>62</v>
      </c>
      <c r="CE47" s="1630"/>
      <c r="CF47" s="1631" t="s">
        <v>54</v>
      </c>
      <c r="CG47" s="2936">
        <f>'10'!CJ47</f>
        <v>1944489</v>
      </c>
      <c r="CH47" s="2936"/>
      <c r="CI47" s="906" t="s">
        <v>55</v>
      </c>
      <c r="CJ47" s="2988">
        <f t="shared" si="78"/>
        <v>1945259</v>
      </c>
      <c r="CK47" s="2988"/>
      <c r="CL47" s="909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1.1042600000000675</v>
      </c>
      <c r="CB48" s="2942"/>
      <c r="CC48" s="499"/>
      <c r="CD48" s="1630" t="s">
        <v>496</v>
      </c>
      <c r="CE48" s="1630"/>
      <c r="CF48" s="1631" t="s">
        <v>54</v>
      </c>
      <c r="CG48" s="2936">
        <f>'10'!CJ48</f>
        <v>9248.3146400000005</v>
      </c>
      <c r="CH48" s="2936"/>
      <c r="CI48" s="906" t="s">
        <v>55</v>
      </c>
      <c r="CJ48" s="3005">
        <f t="shared" si="78"/>
        <v>9249.4189000000006</v>
      </c>
      <c r="CK48" s="3005"/>
      <c r="CL48" s="909"/>
      <c r="CM48" s="1668" t="s">
        <v>264</v>
      </c>
      <c r="CN48" s="2928">
        <f>VLOOKUP($B$1,'[1]Bulk Tanks'!$C$3:$V$9967,18,0)</f>
        <v>9</v>
      </c>
      <c r="CO48" s="2929"/>
      <c r="CP48" s="2764" t="s">
        <v>1173</v>
      </c>
      <c r="CQ48" s="2749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40">
        <f>CQ61</f>
        <v>0</v>
      </c>
      <c r="CK49" s="2940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41"/>
      <c r="CK50" s="2941"/>
      <c r="CM50" s="1668" t="s">
        <v>547</v>
      </c>
      <c r="CN50" s="2928">
        <f>VLOOKUP($B$1,'[1]Bulk Tanks'!$C$3:$V$9967,20,0)</f>
        <v>490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23827690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44960107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10689380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34800537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31888263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31851297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8484962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1945259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9249.4189000000006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G8" activePane="bottomRight" state="frozen"/>
      <selection pane="bottomRight" activeCell="BE31" sqref="B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Z16" sqref="CZ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'11'!B1:L1+1</f>
        <v>43567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85">
        <f>AX1</f>
        <v>18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2999">
        <f>AX2</f>
        <v>21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43567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43567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43567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5"/>
      <c r="V8" s="2313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43567.006472453701</v>
      </c>
      <c r="BW8" s="2423" t="s">
        <v>1203</v>
      </c>
      <c r="BX8" s="742">
        <v>80</v>
      </c>
      <c r="BY8" s="743">
        <v>10.3</v>
      </c>
      <c r="BZ8" s="744">
        <v>10.3</v>
      </c>
      <c r="CA8" s="745">
        <v>10.4</v>
      </c>
      <c r="CB8" s="746">
        <v>31</v>
      </c>
      <c r="CC8" s="747">
        <v>9.8000000000000007</v>
      </c>
      <c r="CD8" s="744">
        <v>9.8000000000000007</v>
      </c>
      <c r="CE8" s="748">
        <v>9.9</v>
      </c>
      <c r="CF8" s="748">
        <v>29.5</v>
      </c>
      <c r="CG8" s="749" t="s">
        <v>1204</v>
      </c>
      <c r="CH8" s="748">
        <v>10.689120000000001</v>
      </c>
      <c r="CI8" s="750" t="s">
        <v>1110</v>
      </c>
      <c r="CJ8" s="751">
        <v>16.973279999999999</v>
      </c>
      <c r="CK8" s="745">
        <v>27.662399999999998</v>
      </c>
      <c r="CL8" s="2339">
        <v>1.6761600000000001</v>
      </c>
      <c r="CM8" s="2336">
        <v>43567.006472453701</v>
      </c>
      <c r="CN8" s="2285">
        <v>60.178247495859289</v>
      </c>
      <c r="CO8" s="752">
        <v>5041.9664000000002</v>
      </c>
      <c r="CP8" s="1209">
        <v>0</v>
      </c>
      <c r="CQ8" s="753">
        <v>507.48898678414099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1.7259968188067829</v>
      </c>
      <c r="CY8" s="755">
        <v>1.7259968188067829</v>
      </c>
      <c r="CZ8" s="756">
        <v>1.528713822505104</v>
      </c>
      <c r="DA8" s="757">
        <v>0.19938713072995692</v>
      </c>
      <c r="DB8" s="757">
        <v>0.20307948500273387</v>
      </c>
      <c r="DC8" s="757">
        <v>0.18461771363884899</v>
      </c>
      <c r="DD8" s="757">
        <v>0.16984829654774106</v>
      </c>
      <c r="DE8" s="757">
        <v>0.16455828898385866</v>
      </c>
      <c r="DF8" s="758">
        <v>0.16455828898385866</v>
      </c>
      <c r="DG8" s="1251">
        <v>1.4076618229854692</v>
      </c>
      <c r="DH8" s="748">
        <v>5.5</v>
      </c>
      <c r="DI8" s="1233">
        <v>6.9984828463759613E-2</v>
      </c>
      <c r="DJ8" s="757">
        <v>6.9984828463759613E-2</v>
      </c>
      <c r="DK8" s="759">
        <v>7.0023980815347719E-2</v>
      </c>
      <c r="DL8" s="2499">
        <v>1.1025099695050433</v>
      </c>
      <c r="DM8" s="757">
        <v>0.49940648086791678</v>
      </c>
      <c r="DN8" s="757">
        <v>9.5833010010087677E-2</v>
      </c>
      <c r="DO8" s="757">
        <v>3.8561277836167962</v>
      </c>
      <c r="DP8" s="757">
        <v>0.66331427888719141</v>
      </c>
      <c r="DQ8" s="759">
        <v>5.2103889946163662</v>
      </c>
      <c r="DR8" s="2499">
        <v>1.1145942180424939</v>
      </c>
      <c r="DS8" s="757">
        <v>0.52498616385149743</v>
      </c>
      <c r="DT8" s="757">
        <v>0.1021623074855014</v>
      </c>
      <c r="DU8" s="757">
        <v>3.8884111608275522</v>
      </c>
      <c r="DV8" s="757">
        <v>0.64509458843397238</v>
      </c>
      <c r="DW8" s="759">
        <v>10.020788531060163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6.23</v>
      </c>
      <c r="U9" s="1726">
        <v>0.70199999999999996</v>
      </c>
      <c r="V9" s="2303">
        <v>6</v>
      </c>
      <c r="W9" s="2295">
        <v>0.59</v>
      </c>
      <c r="X9" s="2296">
        <v>19.7</v>
      </c>
      <c r="Y9" s="2443">
        <v>10.3</v>
      </c>
      <c r="Z9" s="2297">
        <f>IF(T9&lt;=0,"",GO9+0.12)</f>
        <v>0.52487421383647792</v>
      </c>
      <c r="AA9" s="2526"/>
      <c r="AB9" s="2298">
        <v>6.2</v>
      </c>
      <c r="AC9" s="2733">
        <v>0.55300000000000005</v>
      </c>
      <c r="AD9" s="2299">
        <v>6</v>
      </c>
      <c r="AE9" s="2634">
        <v>0.45</v>
      </c>
      <c r="AF9" s="2296">
        <v>19.899999999999999</v>
      </c>
      <c r="AG9" s="2443">
        <v>10.3</v>
      </c>
      <c r="AH9" s="2561">
        <f>IF(AE9&lt;=0,"",HA9+0.12)</f>
        <v>0.52487421383647792</v>
      </c>
      <c r="AI9" s="2298">
        <v>6.15</v>
      </c>
      <c r="AJ9" s="2733">
        <v>0.53100000000000003</v>
      </c>
      <c r="AK9" s="2299">
        <v>6</v>
      </c>
      <c r="AL9" s="2295">
        <v>0.5</v>
      </c>
      <c r="AM9" s="2296">
        <v>20.3</v>
      </c>
      <c r="AN9" s="2443">
        <v>10.4</v>
      </c>
      <c r="AO9" s="2561">
        <f>IF(AI9&lt;=0,"",HM9+0.12)</f>
        <v>0.38962962962962966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7.21</v>
      </c>
      <c r="BD9" s="2295">
        <v>5.6000000000000001E-2</v>
      </c>
      <c r="BE9" s="2299">
        <v>1</v>
      </c>
      <c r="BF9" s="2295">
        <v>4.2</v>
      </c>
      <c r="BG9" s="2443">
        <v>19.3</v>
      </c>
      <c r="BH9" s="2537"/>
      <c r="BI9" s="2537"/>
      <c r="BJ9" s="2292"/>
      <c r="BK9" s="2293">
        <v>7.23</v>
      </c>
      <c r="BL9" s="2295">
        <v>5.8999999999999997E-2</v>
      </c>
      <c r="BM9" s="2299">
        <v>1</v>
      </c>
      <c r="BN9" s="2296">
        <v>3.9</v>
      </c>
      <c r="BO9" s="2443">
        <v>18.8</v>
      </c>
      <c r="BP9" s="2537"/>
      <c r="BQ9" s="2537"/>
      <c r="BR9" s="2519"/>
      <c r="BS9" s="2459">
        <v>4.0999999999999996</v>
      </c>
      <c r="BT9" s="2443">
        <v>3.5</v>
      </c>
      <c r="BU9" s="2513">
        <v>3.7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7630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380</v>
      </c>
      <c r="CY9" s="2269">
        <v>380</v>
      </c>
      <c r="CZ9" s="2273">
        <v>340</v>
      </c>
      <c r="DA9" s="2280">
        <v>540</v>
      </c>
      <c r="DB9" s="2280">
        <v>550</v>
      </c>
      <c r="DC9" s="2280">
        <v>500</v>
      </c>
      <c r="DD9" s="2280">
        <v>460</v>
      </c>
      <c r="DE9" s="2280">
        <v>450</v>
      </c>
      <c r="DF9" s="2281">
        <v>450</v>
      </c>
      <c r="DG9" s="2280">
        <v>740</v>
      </c>
      <c r="DH9" s="2282"/>
      <c r="DI9" s="2283">
        <v>1300</v>
      </c>
      <c r="DJ9" s="2280">
        <v>1300</v>
      </c>
      <c r="DK9" s="2282">
        <v>1314</v>
      </c>
      <c r="DL9" s="2500">
        <v>94</v>
      </c>
      <c r="DM9" s="2280">
        <v>113</v>
      </c>
      <c r="DN9" s="2280">
        <v>13</v>
      </c>
      <c r="DO9" s="2280">
        <v>1500</v>
      </c>
      <c r="DP9" s="2280">
        <v>285</v>
      </c>
      <c r="DQ9" s="2282">
        <v>350</v>
      </c>
      <c r="DR9" s="2275">
        <v>48</v>
      </c>
      <c r="DS9" s="2280">
        <v>60</v>
      </c>
      <c r="DT9" s="2280">
        <v>7</v>
      </c>
      <c r="DU9" s="2280">
        <v>820</v>
      </c>
      <c r="DV9" s="2280">
        <v>140</v>
      </c>
      <c r="DW9" s="2282">
        <v>340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0.59</v>
      </c>
      <c r="GF9" s="1700">
        <f t="shared" si="0"/>
        <v>10.3</v>
      </c>
      <c r="GG9" s="1686">
        <f t="shared" si="1"/>
        <v>24.699029126213592</v>
      </c>
      <c r="GH9" s="1684">
        <f t="shared" si="2"/>
        <v>14.572427184466019</v>
      </c>
      <c r="GI9" s="1701">
        <f t="shared" si="3"/>
        <v>6.23</v>
      </c>
      <c r="GJ9" s="1701">
        <f t="shared" si="4"/>
        <v>19.7</v>
      </c>
      <c r="GK9" s="1687">
        <f t="shared" si="5"/>
        <v>10</v>
      </c>
      <c r="GL9" s="1688">
        <f t="shared" si="6"/>
        <v>1.4572427184466019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0.45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11.114563106796117</v>
      </c>
      <c r="GU9" s="1693">
        <f t="shared" si="13"/>
        <v>6.2</v>
      </c>
      <c r="GV9" s="1693">
        <f t="shared" si="14"/>
        <v>19.899999999999999</v>
      </c>
      <c r="GW9" s="1695">
        <f t="shared" si="15"/>
        <v>10</v>
      </c>
      <c r="GX9" s="1688">
        <f t="shared" si="16"/>
        <v>1.1114563106796118</v>
      </c>
      <c r="GY9" s="1696">
        <f t="shared" si="17"/>
        <v>15</v>
      </c>
      <c r="GZ9" s="1696">
        <f t="shared" si="18"/>
        <v>6.5</v>
      </c>
      <c r="HA9" s="1697">
        <f t="shared" si="19"/>
        <v>0.40487421383647798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12.98076923076923</v>
      </c>
      <c r="HG9" s="1693">
        <f t="shared" si="23"/>
        <v>6.15</v>
      </c>
      <c r="HH9" s="1693">
        <f t="shared" si="24"/>
        <v>20.3</v>
      </c>
      <c r="HI9" s="1695">
        <f t="shared" si="25"/>
        <v>7</v>
      </c>
      <c r="HJ9" s="1694">
        <f t="shared" si="26"/>
        <v>1.8543956043956042</v>
      </c>
      <c r="HK9" s="1698">
        <f t="shared" si="27"/>
        <v>20</v>
      </c>
      <c r="HL9" s="1698">
        <f t="shared" si="28"/>
        <v>6.5</v>
      </c>
      <c r="HM9" s="1699">
        <f t="shared" si="29"/>
        <v>0.26962962962962966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43567.385389699077</v>
      </c>
      <c r="BW10" s="2423" t="s">
        <v>1203</v>
      </c>
      <c r="BX10" s="742">
        <v>80</v>
      </c>
      <c r="BY10" s="743">
        <v>10.3</v>
      </c>
      <c r="BZ10" s="744">
        <v>10.3</v>
      </c>
      <c r="CA10" s="745">
        <v>10.4</v>
      </c>
      <c r="CB10" s="746">
        <v>31</v>
      </c>
      <c r="CC10" s="747">
        <v>9.8000000000000007</v>
      </c>
      <c r="CD10" s="744">
        <v>9.8000000000000007</v>
      </c>
      <c r="CE10" s="748">
        <v>9.9</v>
      </c>
      <c r="CF10" s="748">
        <v>29.5</v>
      </c>
      <c r="CG10" s="749" t="s">
        <v>1204</v>
      </c>
      <c r="CH10" s="748">
        <v>11.40912</v>
      </c>
      <c r="CI10" s="750" t="s">
        <v>1110</v>
      </c>
      <c r="CJ10" s="751">
        <v>17.311679999999999</v>
      </c>
      <c r="CK10" s="745">
        <v>28.720799999999997</v>
      </c>
      <c r="CL10" s="2341">
        <v>0.90864</v>
      </c>
      <c r="CM10" s="2338">
        <v>43567.385389699077</v>
      </c>
      <c r="CN10" s="2285">
        <v>63.096458711254826</v>
      </c>
      <c r="CO10" s="752">
        <v>4980.4790000000003</v>
      </c>
      <c r="CP10" s="1209">
        <v>0</v>
      </c>
      <c r="CQ10" s="753">
        <v>507.48898678414099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</v>
      </c>
      <c r="CY10" s="755">
        <v>1.4988919742269429</v>
      </c>
      <c r="CZ10" s="756">
        <v>1.4</v>
      </c>
      <c r="DA10" s="757">
        <v>0.19938713072995692</v>
      </c>
      <c r="DB10" s="757">
        <v>0.19938713072995692</v>
      </c>
      <c r="DC10" s="757">
        <v>0.18092535936607201</v>
      </c>
      <c r="DD10" s="757">
        <v>0.18092535936607201</v>
      </c>
      <c r="DE10" s="757">
        <v>0.16090143811755067</v>
      </c>
      <c r="DF10" s="758">
        <v>0.16090143811755067</v>
      </c>
      <c r="DG10" s="1251">
        <v>1.4076618229854692</v>
      </c>
      <c r="DH10" s="748">
        <v>3</v>
      </c>
      <c r="DI10" s="1233">
        <v>6.9984828463759613E-2</v>
      </c>
      <c r="DJ10" s="757">
        <v>6.9984828463759613E-2</v>
      </c>
      <c r="DK10" s="759">
        <v>6.9277911004529721E-2</v>
      </c>
      <c r="DL10" s="2499">
        <v>1.1025099695050433</v>
      </c>
      <c r="DM10" s="757">
        <v>0.49940648086791678</v>
      </c>
      <c r="DN10" s="757">
        <v>0.10320478001086365</v>
      </c>
      <c r="DO10" s="757">
        <v>3.7993132466770767</v>
      </c>
      <c r="DP10" s="757">
        <v>0.72615457899229374</v>
      </c>
      <c r="DQ10" s="759">
        <v>5.2103889946163662</v>
      </c>
      <c r="DR10" s="2499">
        <v>1.1145942180424939</v>
      </c>
      <c r="DS10" s="757">
        <v>0.49873685565892245</v>
      </c>
      <c r="DT10" s="757">
        <v>0.1021623074855014</v>
      </c>
      <c r="DU10" s="757">
        <v>4.0284111608275524</v>
      </c>
      <c r="DV10" s="757">
        <v>0.77411350612076679</v>
      </c>
      <c r="DW10" s="759">
        <v>10.020788531060163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6.54</v>
      </c>
      <c r="C11" s="1138">
        <v>20</v>
      </c>
      <c r="D11" s="1138">
        <v>18</v>
      </c>
      <c r="E11" s="1137">
        <v>3.81</v>
      </c>
      <c r="F11" s="1138">
        <v>89</v>
      </c>
      <c r="G11" s="1138">
        <v>111</v>
      </c>
      <c r="H11" s="1148">
        <v>20.5</v>
      </c>
      <c r="I11" s="1139">
        <v>0.379</v>
      </c>
      <c r="J11" s="2240"/>
      <c r="K11" s="1562">
        <v>6</v>
      </c>
      <c r="L11" s="921">
        <v>10</v>
      </c>
      <c r="M11" s="1124">
        <v>6.4000000000000001E-2</v>
      </c>
      <c r="N11" s="1562">
        <v>6.01</v>
      </c>
      <c r="O11" s="921">
        <v>10</v>
      </c>
      <c r="P11" s="2241"/>
      <c r="Q11" s="1562">
        <v>6</v>
      </c>
      <c r="R11" s="921">
        <v>10</v>
      </c>
      <c r="S11" s="2241"/>
      <c r="T11" s="2236"/>
      <c r="U11" s="2239"/>
      <c r="V11" s="2242"/>
      <c r="W11" s="2237"/>
      <c r="X11" s="2243"/>
      <c r="Y11" s="2444"/>
      <c r="Z11" s="2252" t="str">
        <f t="shared" si="33"/>
        <v/>
      </c>
      <c r="AA11" s="2528">
        <v>5.8000000000000003E-2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4.3999999999999997E-2</v>
      </c>
      <c r="AQ11" s="921">
        <v>1</v>
      </c>
      <c r="AR11" s="1574">
        <v>0.28999999999999998</v>
      </c>
      <c r="AS11" s="2240"/>
      <c r="AT11" s="2229">
        <v>5.3999999999999999E-2</v>
      </c>
      <c r="AU11" s="2528">
        <v>7.8E-2</v>
      </c>
      <c r="AV11" s="921">
        <v>1</v>
      </c>
      <c r="AW11" s="1574">
        <v>0.24</v>
      </c>
      <c r="AX11" s="2240"/>
      <c r="AY11" s="2528">
        <v>4.4999999999999998E-2</v>
      </c>
      <c r="AZ11" s="921">
        <v>1</v>
      </c>
      <c r="BA11" s="1574">
        <v>0.25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330</v>
      </c>
      <c r="CY11" s="2269">
        <v>330</v>
      </c>
      <c r="CZ11" s="2273">
        <v>340</v>
      </c>
      <c r="DA11" s="2280">
        <v>540</v>
      </c>
      <c r="DB11" s="2280">
        <v>540</v>
      </c>
      <c r="DC11" s="2280">
        <v>490</v>
      </c>
      <c r="DD11" s="2280">
        <v>490</v>
      </c>
      <c r="DE11" s="2280">
        <v>440</v>
      </c>
      <c r="DF11" s="2281">
        <v>440</v>
      </c>
      <c r="DG11" s="2280">
        <v>740</v>
      </c>
      <c r="DH11" s="2282"/>
      <c r="DI11" s="2283">
        <v>1300</v>
      </c>
      <c r="DJ11" s="2280">
        <v>1300</v>
      </c>
      <c r="DK11" s="2282">
        <v>1300</v>
      </c>
      <c r="DL11" s="2500">
        <v>94</v>
      </c>
      <c r="DM11" s="2280">
        <v>113</v>
      </c>
      <c r="DN11" s="2280">
        <v>14</v>
      </c>
      <c r="DO11" s="2280">
        <v>1525</v>
      </c>
      <c r="DP11" s="2280">
        <v>312</v>
      </c>
      <c r="DQ11" s="2282">
        <v>350</v>
      </c>
      <c r="DR11" s="2275">
        <v>48</v>
      </c>
      <c r="DS11" s="2280">
        <v>57</v>
      </c>
      <c r="DT11" s="2280">
        <v>7</v>
      </c>
      <c r="DU11" s="2280">
        <v>820</v>
      </c>
      <c r="DV11" s="2280">
        <v>168</v>
      </c>
      <c r="DW11" s="2282">
        <v>340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43567.536745254627</v>
      </c>
      <c r="BW12" s="2423" t="s">
        <v>1203</v>
      </c>
      <c r="BX12" s="742">
        <v>80</v>
      </c>
      <c r="BY12" s="743">
        <v>10.7</v>
      </c>
      <c r="BZ12" s="744">
        <v>10.7</v>
      </c>
      <c r="CA12" s="745">
        <v>10.7</v>
      </c>
      <c r="CB12" s="746">
        <v>32.099999999999994</v>
      </c>
      <c r="CC12" s="747">
        <v>10.199999999999999</v>
      </c>
      <c r="CD12" s="744">
        <v>10.199999999999999</v>
      </c>
      <c r="CE12" s="748">
        <v>10.199999999999999</v>
      </c>
      <c r="CF12" s="748">
        <v>30.599999999999998</v>
      </c>
      <c r="CG12" s="749" t="s">
        <v>1204</v>
      </c>
      <c r="CH12" s="748">
        <v>11.40912</v>
      </c>
      <c r="CI12" s="750" t="s">
        <v>1110</v>
      </c>
      <c r="CJ12" s="751">
        <v>17.311679999999999</v>
      </c>
      <c r="CK12" s="745">
        <v>28.720799999999997</v>
      </c>
      <c r="CL12" s="2341">
        <v>0.90864</v>
      </c>
      <c r="CM12" s="2338">
        <v>43567.536745254627</v>
      </c>
      <c r="CN12" s="2285">
        <v>64.742666940870919</v>
      </c>
      <c r="CO12" s="752">
        <v>4980.4790000000003</v>
      </c>
      <c r="CP12" s="1209">
        <v>0</v>
      </c>
      <c r="CQ12" s="753">
        <v>507.48898678414099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1.3091926334602537</v>
      </c>
      <c r="CY12" s="755">
        <v>1.4401118968062789</v>
      </c>
      <c r="CZ12" s="756">
        <v>1.483751651254954</v>
      </c>
      <c r="DA12" s="757">
        <v>0.1919334062166875</v>
      </c>
      <c r="DB12" s="757">
        <v>0.1919334062166875</v>
      </c>
      <c r="DC12" s="757">
        <v>0.17416179452995717</v>
      </c>
      <c r="DD12" s="757">
        <v>0.17416179452995717</v>
      </c>
      <c r="DE12" s="757">
        <v>0.15639018284322684</v>
      </c>
      <c r="DF12" s="758">
        <v>0.15639018284322684</v>
      </c>
      <c r="DG12" s="1251">
        <v>1.4076618229854692</v>
      </c>
      <c r="DH12" s="748">
        <v>3</v>
      </c>
      <c r="DI12" s="1233">
        <v>6.7240325386749428E-2</v>
      </c>
      <c r="DJ12" s="757">
        <v>6.7240325386749428E-2</v>
      </c>
      <c r="DK12" s="759">
        <v>6.7240325386749428E-2</v>
      </c>
      <c r="DL12" s="2499">
        <v>1.0592742844264145</v>
      </c>
      <c r="DM12" s="757">
        <v>0.47982191299074362</v>
      </c>
      <c r="DN12" s="757">
        <v>9.9157533735927839E-2</v>
      </c>
      <c r="DO12" s="757">
        <v>3.8278355324909397</v>
      </c>
      <c r="DP12" s="757">
        <v>0.72674784253722213</v>
      </c>
      <c r="DQ12" s="759">
        <v>5.4351508728155036</v>
      </c>
      <c r="DR12" s="2499">
        <v>1.1043497858913682</v>
      </c>
      <c r="DS12" s="757">
        <v>0.48406812461013066</v>
      </c>
      <c r="DT12" s="757">
        <v>9.9157533735927839E-2</v>
      </c>
      <c r="DU12" s="757">
        <v>4.0067273091154867</v>
      </c>
      <c r="DV12" s="757">
        <v>0.76476234506993834</v>
      </c>
      <c r="DW12" s="759">
        <v>10.126544257772045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</v>
      </c>
      <c r="BD13" s="1574">
        <v>5.7000000000000002E-2</v>
      </c>
      <c r="BE13" s="921">
        <v>1</v>
      </c>
      <c r="BF13" s="1574">
        <v>4.2</v>
      </c>
      <c r="BG13" s="2445">
        <v>19.399999999999999</v>
      </c>
      <c r="BH13" s="2538"/>
      <c r="BI13" s="2538"/>
      <c r="BJ13" s="2240"/>
      <c r="BK13" s="1562">
        <v>7.24</v>
      </c>
      <c r="BL13" s="1574">
        <v>6.0999999999999999E-2</v>
      </c>
      <c r="BM13" s="921">
        <v>1</v>
      </c>
      <c r="BN13" s="1563">
        <v>3.8</v>
      </c>
      <c r="BO13" s="2445">
        <v>18.8</v>
      </c>
      <c r="BP13" s="2538"/>
      <c r="BQ13" s="2538"/>
      <c r="BR13" s="2520"/>
      <c r="BS13" s="2461">
        <v>4.0999999999999996</v>
      </c>
      <c r="BT13" s="2445">
        <v>3.5</v>
      </c>
      <c r="BU13" s="2515">
        <v>3.6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8500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330</v>
      </c>
      <c r="CZ13" s="2273">
        <v>340</v>
      </c>
      <c r="DA13" s="2280">
        <v>540</v>
      </c>
      <c r="DB13" s="2280">
        <v>540</v>
      </c>
      <c r="DC13" s="2280">
        <v>490</v>
      </c>
      <c r="DD13" s="2280">
        <v>490</v>
      </c>
      <c r="DE13" s="2280">
        <v>440</v>
      </c>
      <c r="DF13" s="2281">
        <v>440</v>
      </c>
      <c r="DG13" s="2280">
        <v>740</v>
      </c>
      <c r="DH13" s="2282"/>
      <c r="DI13" s="2283">
        <v>1300</v>
      </c>
      <c r="DJ13" s="2280">
        <v>1300</v>
      </c>
      <c r="DK13" s="2282">
        <v>1300</v>
      </c>
      <c r="DL13" s="2500">
        <v>94</v>
      </c>
      <c r="DM13" s="2280">
        <v>113</v>
      </c>
      <c r="DN13" s="2280">
        <v>14</v>
      </c>
      <c r="DO13" s="2280">
        <v>1600</v>
      </c>
      <c r="DP13" s="2280">
        <v>325</v>
      </c>
      <c r="DQ13" s="2282">
        <v>380</v>
      </c>
      <c r="DR13" s="2275">
        <v>49</v>
      </c>
      <c r="DS13" s="2280">
        <v>57</v>
      </c>
      <c r="DT13" s="2280">
        <v>7</v>
      </c>
      <c r="DU13" s="2280">
        <v>840</v>
      </c>
      <c r="DV13" s="2280">
        <v>171</v>
      </c>
      <c r="DW13" s="2282">
        <v>354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43567.820350000002</v>
      </c>
      <c r="BW14" s="2423" t="s">
        <v>1203</v>
      </c>
      <c r="BX14" s="742">
        <v>80</v>
      </c>
      <c r="BY14" s="743">
        <v>10.3</v>
      </c>
      <c r="BZ14" s="744">
        <v>10.3</v>
      </c>
      <c r="CA14" s="745">
        <v>10.4</v>
      </c>
      <c r="CB14" s="746">
        <v>31</v>
      </c>
      <c r="CC14" s="747">
        <v>9.8000000000000007</v>
      </c>
      <c r="CD14" s="744">
        <v>9.8000000000000007</v>
      </c>
      <c r="CE14" s="748">
        <v>9.9</v>
      </c>
      <c r="CF14" s="748">
        <v>29.5</v>
      </c>
      <c r="CG14" s="749" t="s">
        <v>1204</v>
      </c>
      <c r="CH14" s="748">
        <v>11.612159999999999</v>
      </c>
      <c r="CI14" s="750" t="s">
        <v>1110</v>
      </c>
      <c r="CJ14" s="751">
        <v>18.401759999999999</v>
      </c>
      <c r="CK14" s="745">
        <v>30.013919999999999</v>
      </c>
      <c r="CL14" s="2341">
        <v>0.90864</v>
      </c>
      <c r="CM14" s="2338">
        <v>43567.820350000002</v>
      </c>
      <c r="CN14" s="2285">
        <v>65.46257591292688</v>
      </c>
      <c r="CO14" s="752">
        <v>5533.8656000000001</v>
      </c>
      <c r="CP14" s="1209">
        <v>0</v>
      </c>
      <c r="CQ14" s="753">
        <v>523.34801762114535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1.6351548809748473</v>
      </c>
      <c r="CY14" s="755">
        <v>1.6351548809748473</v>
      </c>
      <c r="CZ14" s="756">
        <v>1.4837516512549538</v>
      </c>
      <c r="DA14" s="757">
        <v>0.19938713072995692</v>
      </c>
      <c r="DB14" s="757">
        <v>0.20677183927551085</v>
      </c>
      <c r="DC14" s="757">
        <v>0.16984829654774106</v>
      </c>
      <c r="DD14" s="757">
        <v>0.1624635880021871</v>
      </c>
      <c r="DE14" s="757">
        <v>0.15724458725124271</v>
      </c>
      <c r="DF14" s="758">
        <v>0.15724458725124271</v>
      </c>
      <c r="DG14" s="1251">
        <v>1.4076618229854692</v>
      </c>
      <c r="DH14" s="748">
        <v>3</v>
      </c>
      <c r="DI14" s="1233">
        <v>6.9984828463759613E-2</v>
      </c>
      <c r="DJ14" s="757">
        <v>6.9984828463759613E-2</v>
      </c>
      <c r="DK14" s="759">
        <v>7.034372501998401E-2</v>
      </c>
      <c r="DL14" s="2499">
        <v>1.1025099695050433</v>
      </c>
      <c r="DM14" s="757">
        <v>0.49940648086791678</v>
      </c>
      <c r="DN14" s="757">
        <v>9.5833010010087677E-2</v>
      </c>
      <c r="DO14" s="757">
        <v>3.6663052279444615</v>
      </c>
      <c r="DP14" s="757">
        <v>0.66331427888719141</v>
      </c>
      <c r="DQ14" s="759">
        <v>5.4336913800999254</v>
      </c>
      <c r="DR14" s="2499">
        <v>1.1145942180424939</v>
      </c>
      <c r="DS14" s="757">
        <v>0.50748662505644748</v>
      </c>
      <c r="DT14" s="757">
        <v>0.1021623074855014</v>
      </c>
      <c r="DU14" s="757">
        <v>4.0805675306038349</v>
      </c>
      <c r="DV14" s="757">
        <v>0.69117277332211324</v>
      </c>
      <c r="DW14" s="759">
        <v>10.109207253393047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19</v>
      </c>
      <c r="D15" s="1138">
        <v>18</v>
      </c>
      <c r="E15" s="1137">
        <v>3.92</v>
      </c>
      <c r="F15" s="1138">
        <v>91</v>
      </c>
      <c r="G15" s="1138">
        <v>112</v>
      </c>
      <c r="H15" s="1148">
        <v>20.5</v>
      </c>
      <c r="I15" s="1139">
        <v>0.38900000000000001</v>
      </c>
      <c r="J15" s="2240"/>
      <c r="K15" s="1562">
        <v>6.01</v>
      </c>
      <c r="L15" s="921">
        <v>10</v>
      </c>
      <c r="M15" s="1124">
        <v>5.8999999999999997E-2</v>
      </c>
      <c r="N15" s="1562">
        <v>6.02</v>
      </c>
      <c r="O15" s="921">
        <v>10</v>
      </c>
      <c r="P15" s="2241"/>
      <c r="Q15" s="1562">
        <v>6</v>
      </c>
      <c r="R15" s="921">
        <v>10</v>
      </c>
      <c r="S15" s="2241"/>
      <c r="T15" s="2236"/>
      <c r="U15" s="2239"/>
      <c r="V15" s="2242"/>
      <c r="W15" s="2237"/>
      <c r="X15" s="2243"/>
      <c r="Y15" s="2444"/>
      <c r="Z15" s="2252" t="str">
        <f t="shared" si="33"/>
        <v/>
      </c>
      <c r="AA15" s="2528">
        <v>4.9000000000000002E-2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0.04</v>
      </c>
      <c r="AQ15" s="921">
        <v>1</v>
      </c>
      <c r="AR15" s="1574">
        <v>0.28000000000000003</v>
      </c>
      <c r="AS15" s="2240"/>
      <c r="AT15" s="2229">
        <v>5.6000000000000001E-2</v>
      </c>
      <c r="AU15" s="2528">
        <v>6.3E-2</v>
      </c>
      <c r="AV15" s="921">
        <v>1</v>
      </c>
      <c r="AW15" s="1574">
        <v>0.26</v>
      </c>
      <c r="AX15" s="2240"/>
      <c r="AY15" s="2528">
        <v>4.2000000000000003E-2</v>
      </c>
      <c r="AZ15" s="921">
        <v>1</v>
      </c>
      <c r="BA15" s="1574">
        <v>0.25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8300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360</v>
      </c>
      <c r="CY15" s="2269">
        <v>360</v>
      </c>
      <c r="CZ15" s="2273">
        <v>330</v>
      </c>
      <c r="DA15" s="2280">
        <v>540</v>
      </c>
      <c r="DB15" s="2280">
        <v>560</v>
      </c>
      <c r="DC15" s="2280">
        <v>460</v>
      </c>
      <c r="DD15" s="2280">
        <v>440</v>
      </c>
      <c r="DE15" s="2280">
        <v>430</v>
      </c>
      <c r="DF15" s="2281">
        <v>430</v>
      </c>
      <c r="DG15" s="2280">
        <v>740</v>
      </c>
      <c r="DH15" s="2282"/>
      <c r="DI15" s="2283">
        <v>1300</v>
      </c>
      <c r="DJ15" s="2280">
        <v>1300</v>
      </c>
      <c r="DK15" s="2282">
        <v>1320</v>
      </c>
      <c r="DL15" s="2500">
        <v>94</v>
      </c>
      <c r="DM15" s="2280">
        <v>113</v>
      </c>
      <c r="DN15" s="2280">
        <v>13</v>
      </c>
      <c r="DO15" s="2280">
        <v>1470</v>
      </c>
      <c r="DP15" s="2280">
        <v>285</v>
      </c>
      <c r="DQ15" s="2282">
        <v>365</v>
      </c>
      <c r="DR15" s="2275">
        <v>48</v>
      </c>
      <c r="DS15" s="2280">
        <v>58</v>
      </c>
      <c r="DT15" s="2280">
        <v>7</v>
      </c>
      <c r="DU15" s="2280">
        <v>840</v>
      </c>
      <c r="DV15" s="2280">
        <v>150</v>
      </c>
      <c r="DW15" s="2282">
        <v>343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2.5000000000000001E-2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6.06</v>
      </c>
      <c r="U17" s="2734">
        <v>0.52500000000000002</v>
      </c>
      <c r="V17" s="1561">
        <v>6</v>
      </c>
      <c r="W17" s="1574">
        <v>0.61</v>
      </c>
      <c r="X17" s="1563">
        <v>19.600000000000001</v>
      </c>
      <c r="Y17" s="2445">
        <v>10.3</v>
      </c>
      <c r="Z17" s="2252">
        <f t="shared" si="33"/>
        <v>0.52487421383647792</v>
      </c>
      <c r="AA17" s="2527"/>
      <c r="AB17" s="1475">
        <v>6.05</v>
      </c>
      <c r="AC17" s="2734">
        <v>0.44400000000000001</v>
      </c>
      <c r="AD17" s="921">
        <v>7</v>
      </c>
      <c r="AE17" s="2631">
        <v>0.49</v>
      </c>
      <c r="AF17" s="1563">
        <v>19.8</v>
      </c>
      <c r="AG17" s="2445">
        <v>10.3</v>
      </c>
      <c r="AH17" s="2562">
        <f t="shared" si="34"/>
        <v>0.52487421383647792</v>
      </c>
      <c r="AI17" s="1475">
        <v>6.06</v>
      </c>
      <c r="AJ17" s="2734">
        <v>0.39400000000000002</v>
      </c>
      <c r="AK17" s="921">
        <v>7</v>
      </c>
      <c r="AL17" s="1574">
        <v>0.36</v>
      </c>
      <c r="AM17" s="1563">
        <v>20.3</v>
      </c>
      <c r="AN17" s="2445">
        <v>10.4</v>
      </c>
      <c r="AO17" s="2562">
        <f t="shared" si="35"/>
        <v>0.38962962962962966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7.16</v>
      </c>
      <c r="BD17" s="1574">
        <v>6.0999999999999999E-2</v>
      </c>
      <c r="BE17" s="921">
        <v>2</v>
      </c>
      <c r="BF17" s="1574">
        <v>4.2</v>
      </c>
      <c r="BG17" s="2445">
        <v>19.600000000000001</v>
      </c>
      <c r="BH17" s="2540">
        <v>27</v>
      </c>
      <c r="BI17" s="2540">
        <v>42</v>
      </c>
      <c r="BJ17" s="1124">
        <v>0.02</v>
      </c>
      <c r="BK17" s="1562">
        <v>7.17</v>
      </c>
      <c r="BL17" s="1574">
        <v>6.6000000000000003E-2</v>
      </c>
      <c r="BM17" s="921">
        <v>2</v>
      </c>
      <c r="BN17" s="1563">
        <v>3.8</v>
      </c>
      <c r="BO17" s="2445">
        <v>18.8</v>
      </c>
      <c r="BP17" s="2540">
        <v>29</v>
      </c>
      <c r="BQ17" s="2540">
        <v>41</v>
      </c>
      <c r="BR17" s="2521">
        <v>1.4999999999999999E-2</v>
      </c>
      <c r="BS17" s="2461">
        <v>3.9</v>
      </c>
      <c r="BT17" s="2445">
        <v>3.5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0.61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15.066407766990292</v>
      </c>
      <c r="GI17" s="1701">
        <f t="shared" si="3"/>
        <v>6.06</v>
      </c>
      <c r="GJ17" s="1701">
        <f t="shared" si="4"/>
        <v>19.600000000000001</v>
      </c>
      <c r="GK17" s="1687">
        <f t="shared" si="5"/>
        <v>10</v>
      </c>
      <c r="GL17" s="1688">
        <f>IF(GK17&lt;=1,"",GH17/GK17)</f>
        <v>1.5066407766990291</v>
      </c>
      <c r="GM17" s="1689">
        <f t="shared" si="7"/>
        <v>15</v>
      </c>
      <c r="GN17" s="1689">
        <f t="shared" si="8"/>
        <v>6.5</v>
      </c>
      <c r="GO17" s="1690">
        <f t="shared" si="9"/>
        <v>0.40487421383647798</v>
      </c>
      <c r="GP17" s="1512">
        <v>0.375</v>
      </c>
      <c r="GQ17" s="1691">
        <f t="shared" si="31"/>
        <v>0.49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12.10252427184466</v>
      </c>
      <c r="GU17" s="1693">
        <f t="shared" si="13"/>
        <v>6.05</v>
      </c>
      <c r="GV17" s="1693">
        <f t="shared" si="14"/>
        <v>19.8</v>
      </c>
      <c r="GW17" s="1695">
        <f t="shared" si="15"/>
        <v>10</v>
      </c>
      <c r="GX17" s="1688">
        <f t="shared" si="16"/>
        <v>1.2102524271844659</v>
      </c>
      <c r="GY17" s="1696">
        <f t="shared" si="17"/>
        <v>15</v>
      </c>
      <c r="GZ17" s="1696">
        <f t="shared" si="18"/>
        <v>6.5</v>
      </c>
      <c r="HA17" s="1697">
        <f t="shared" si="19"/>
        <v>0.40487421383647798</v>
      </c>
      <c r="HB17" s="1512">
        <v>0.375</v>
      </c>
      <c r="HC17" s="1691">
        <f t="shared" si="32"/>
        <v>0.36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9.3461538461538449</v>
      </c>
      <c r="HG17" s="1693">
        <f t="shared" si="23"/>
        <v>6.06</v>
      </c>
      <c r="HH17" s="1693">
        <f t="shared" si="24"/>
        <v>20.3</v>
      </c>
      <c r="HI17" s="1695">
        <f t="shared" si="25"/>
        <v>7</v>
      </c>
      <c r="HJ17" s="1694">
        <f t="shared" si="26"/>
        <v>1.3351648351648351</v>
      </c>
      <c r="HK17" s="1698">
        <f t="shared" si="27"/>
        <v>20</v>
      </c>
      <c r="HL17" s="1698">
        <f t="shared" si="28"/>
        <v>6.5</v>
      </c>
      <c r="HM17" s="1699">
        <f t="shared" si="29"/>
        <v>0.26962962962962966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6.52</v>
      </c>
      <c r="C19" s="1138">
        <v>18</v>
      </c>
      <c r="D19" s="1138">
        <v>18</v>
      </c>
      <c r="E19" s="1137">
        <v>3.61</v>
      </c>
      <c r="F19" s="1138">
        <v>92</v>
      </c>
      <c r="G19" s="1138">
        <v>111</v>
      </c>
      <c r="H19" s="1148">
        <v>21</v>
      </c>
      <c r="I19" s="1139">
        <v>0.4</v>
      </c>
      <c r="J19" s="2240"/>
      <c r="K19" s="1562">
        <v>6.09</v>
      </c>
      <c r="L19" s="921">
        <v>10</v>
      </c>
      <c r="M19" s="1124">
        <v>6.9000000000000006E-2</v>
      </c>
      <c r="N19" s="1562">
        <v>6.02</v>
      </c>
      <c r="O19" s="921">
        <v>10</v>
      </c>
      <c r="P19" s="2241"/>
      <c r="Q19" s="1562">
        <v>6</v>
      </c>
      <c r="R19" s="921">
        <v>10</v>
      </c>
      <c r="S19" s="2241"/>
      <c r="T19" s="2236"/>
      <c r="U19" s="2239"/>
      <c r="V19" s="2242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4.2000000000000003E-2</v>
      </c>
      <c r="AQ19" s="921">
        <v>1</v>
      </c>
      <c r="AR19" s="1574">
        <v>0.26</v>
      </c>
      <c r="AS19" s="2240"/>
      <c r="AT19" s="2229">
        <v>5.0999999999999997E-2</v>
      </c>
      <c r="AU19" s="2528">
        <v>4.2000000000000003E-2</v>
      </c>
      <c r="AV19" s="921">
        <v>1</v>
      </c>
      <c r="AW19" s="1574">
        <v>0.27</v>
      </c>
      <c r="AX19" s="2240"/>
      <c r="AY19" s="2528">
        <v>4.2000000000000003E-2</v>
      </c>
      <c r="AZ19" s="921">
        <v>1</v>
      </c>
      <c r="BA19" s="1574">
        <v>0.25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6.08</v>
      </c>
      <c r="U21" s="2734">
        <v>0.27100000000000002</v>
      </c>
      <c r="V21" s="1561">
        <v>6</v>
      </c>
      <c r="W21" s="1574">
        <v>0.44</v>
      </c>
      <c r="X21" s="1563">
        <v>20.8</v>
      </c>
      <c r="Y21" s="2445">
        <v>10.3</v>
      </c>
      <c r="Z21" s="2252">
        <f t="shared" si="33"/>
        <v>0.40341194968553457</v>
      </c>
      <c r="AA21" s="2527"/>
      <c r="AB21" s="1475">
        <v>6.1</v>
      </c>
      <c r="AC21" s="2734">
        <v>0.33700000000000002</v>
      </c>
      <c r="AD21" s="921">
        <v>5</v>
      </c>
      <c r="AE21" s="2631">
        <v>0.45</v>
      </c>
      <c r="AF21" s="1563">
        <v>21</v>
      </c>
      <c r="AG21" s="2445">
        <v>10.3</v>
      </c>
      <c r="AH21" s="2562">
        <f t="shared" si="34"/>
        <v>0.40341194968553457</v>
      </c>
      <c r="AI21" s="1475">
        <v>6.06</v>
      </c>
      <c r="AJ21" s="2734">
        <v>0.63400000000000001</v>
      </c>
      <c r="AK21" s="921">
        <v>5</v>
      </c>
      <c r="AL21" s="1574">
        <v>0.34</v>
      </c>
      <c r="AM21" s="1563">
        <v>21</v>
      </c>
      <c r="AN21" s="2445">
        <v>10.4</v>
      </c>
      <c r="AO21" s="2562">
        <f t="shared" si="35"/>
        <v>0.38962962962962966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7.41</v>
      </c>
      <c r="BD21" s="1574">
        <v>6.4000000000000001E-2</v>
      </c>
      <c r="BE21" s="921">
        <v>1</v>
      </c>
      <c r="BF21" s="1574">
        <v>4.3</v>
      </c>
      <c r="BG21" s="2445">
        <v>19.5</v>
      </c>
      <c r="BH21" s="2539"/>
      <c r="BI21" s="2539"/>
      <c r="BJ21" s="2240"/>
      <c r="BK21" s="1562">
        <v>7.27</v>
      </c>
      <c r="BL21" s="1574">
        <v>6.8000000000000005E-2</v>
      </c>
      <c r="BM21" s="921">
        <v>1</v>
      </c>
      <c r="BN21" s="1563">
        <v>3.9</v>
      </c>
      <c r="BO21" s="2445">
        <v>19.5</v>
      </c>
      <c r="BP21" s="2538"/>
      <c r="BQ21" s="2538"/>
      <c r="BR21" s="2520"/>
      <c r="BS21" s="2461">
        <v>4</v>
      </c>
      <c r="BT21" s="2445">
        <v>2.7</v>
      </c>
      <c r="BU21" s="2515">
        <v>3.3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0.44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10.867572815533981</v>
      </c>
      <c r="GI21" s="1701">
        <f t="shared" si="3"/>
        <v>6.08</v>
      </c>
      <c r="GJ21" s="1701">
        <f t="shared" si="4"/>
        <v>20.8</v>
      </c>
      <c r="GK21" s="1687">
        <f t="shared" si="5"/>
        <v>7</v>
      </c>
      <c r="GL21" s="1688">
        <f t="shared" si="6"/>
        <v>1.5525104022191401</v>
      </c>
      <c r="GM21" s="1689">
        <f t="shared" si="7"/>
        <v>20</v>
      </c>
      <c r="GN21" s="1689">
        <f t="shared" si="8"/>
        <v>6.5</v>
      </c>
      <c r="GO21" s="1690">
        <f t="shared" si="9"/>
        <v>0.28341194968553457</v>
      </c>
      <c r="GP21" s="1512">
        <v>0.54166666666666696</v>
      </c>
      <c r="GQ21" s="1691">
        <f t="shared" si="31"/>
        <v>0.45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11.114563106796117</v>
      </c>
      <c r="GU21" s="1693">
        <f t="shared" si="13"/>
        <v>6.1</v>
      </c>
      <c r="GV21" s="1693">
        <f t="shared" si="14"/>
        <v>21</v>
      </c>
      <c r="GW21" s="1695">
        <f t="shared" si="15"/>
        <v>7</v>
      </c>
      <c r="GX21" s="1688">
        <f t="shared" si="16"/>
        <v>1.5877947295423025</v>
      </c>
      <c r="GY21" s="1696">
        <f t="shared" si="17"/>
        <v>20</v>
      </c>
      <c r="GZ21" s="1696">
        <f t="shared" si="18"/>
        <v>6.5</v>
      </c>
      <c r="HA21" s="1697">
        <f t="shared" si="19"/>
        <v>0.28341194968553457</v>
      </c>
      <c r="HB21" s="1512">
        <v>0.54166666666666696</v>
      </c>
      <c r="HC21" s="1691">
        <f t="shared" si="32"/>
        <v>0.34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8.8269230769230766</v>
      </c>
      <c r="HG21" s="1693">
        <f t="shared" si="23"/>
        <v>6.06</v>
      </c>
      <c r="HH21" s="1693">
        <f t="shared" si="24"/>
        <v>21</v>
      </c>
      <c r="HI21" s="1695">
        <f t="shared" si="25"/>
        <v>7</v>
      </c>
      <c r="HJ21" s="1694">
        <f t="shared" si="26"/>
        <v>1.2609890109890109</v>
      </c>
      <c r="HK21" s="1698">
        <f t="shared" si="27"/>
        <v>20</v>
      </c>
      <c r="HL21" s="1698">
        <f t="shared" si="28"/>
        <v>6.5</v>
      </c>
      <c r="HM21" s="1699">
        <f t="shared" si="29"/>
        <v>0.26962962962962966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6.52</v>
      </c>
      <c r="C23" s="1138">
        <v>19</v>
      </c>
      <c r="D23" s="1138">
        <v>18</v>
      </c>
      <c r="E23" s="1137">
        <v>3.62</v>
      </c>
      <c r="F23" s="1138">
        <v>93</v>
      </c>
      <c r="G23" s="1138">
        <v>112</v>
      </c>
      <c r="H23" s="1148">
        <v>21.2</v>
      </c>
      <c r="I23" s="1139">
        <v>0.39700000000000002</v>
      </c>
      <c r="J23" s="2240"/>
      <c r="K23" s="1562">
        <v>6.06</v>
      </c>
      <c r="L23" s="921">
        <v>10</v>
      </c>
      <c r="M23" s="1124">
        <v>6.7000000000000004E-2</v>
      </c>
      <c r="N23" s="1562">
        <v>6.1</v>
      </c>
      <c r="O23" s="921">
        <v>10</v>
      </c>
      <c r="P23" s="2241"/>
      <c r="Q23" s="1562">
        <v>6</v>
      </c>
      <c r="R23" s="921">
        <v>10</v>
      </c>
      <c r="S23" s="2241"/>
      <c r="T23" s="2236"/>
      <c r="U23" s="2239"/>
      <c r="V23" s="2242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4.9000000000000002E-2</v>
      </c>
      <c r="AQ23" s="921">
        <v>1</v>
      </c>
      <c r="AR23" s="1574">
        <v>0.28000000000000003</v>
      </c>
      <c r="AS23" s="2240"/>
      <c r="AT23" s="2229">
        <v>5.0999999999999997E-2</v>
      </c>
      <c r="AU23" s="2528">
        <v>6.8000000000000005E-2</v>
      </c>
      <c r="AV23" s="921">
        <v>1</v>
      </c>
      <c r="AW23" s="1574">
        <v>0.24</v>
      </c>
      <c r="AX23" s="2240"/>
      <c r="AY23" s="2528">
        <v>4.7E-2</v>
      </c>
      <c r="AZ23" s="921">
        <v>1</v>
      </c>
      <c r="BA23" s="1574">
        <v>0.27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42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7.82</v>
      </c>
      <c r="BD25" s="1574">
        <v>6.6000000000000003E-2</v>
      </c>
      <c r="BE25" s="921">
        <v>1</v>
      </c>
      <c r="BF25" s="1574">
        <v>4.8</v>
      </c>
      <c r="BG25" s="2445">
        <v>20</v>
      </c>
      <c r="BH25" s="2539"/>
      <c r="BI25" s="2539"/>
      <c r="BJ25" s="2240"/>
      <c r="BK25" s="1562">
        <v>7.45</v>
      </c>
      <c r="BL25" s="1574">
        <v>7.0999999999999994E-2</v>
      </c>
      <c r="BM25" s="921">
        <v>1</v>
      </c>
      <c r="BN25" s="1563">
        <v>4</v>
      </c>
      <c r="BO25" s="2445">
        <v>19.8</v>
      </c>
      <c r="BP25" s="2538"/>
      <c r="BQ25" s="2538"/>
      <c r="BR25" s="2520"/>
      <c r="BS25" s="2461">
        <v>3.9</v>
      </c>
      <c r="BT25" s="2445">
        <v>3.5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19</v>
      </c>
      <c r="D27" s="1138">
        <v>18</v>
      </c>
      <c r="E27" s="1137">
        <v>3.74</v>
      </c>
      <c r="F27" s="1138">
        <v>94</v>
      </c>
      <c r="G27" s="1138">
        <v>113</v>
      </c>
      <c r="H27" s="1148">
        <v>21.1</v>
      </c>
      <c r="I27" s="1139">
        <v>0.39900000000000002</v>
      </c>
      <c r="J27" s="2240"/>
      <c r="K27" s="1562">
        <v>6.04</v>
      </c>
      <c r="L27" s="921">
        <v>10</v>
      </c>
      <c r="M27" s="1124">
        <v>6.7000000000000004E-2</v>
      </c>
      <c r="N27" s="1562">
        <v>6.04</v>
      </c>
      <c r="O27" s="921">
        <v>10</v>
      </c>
      <c r="P27" s="2241"/>
      <c r="Q27" s="1562">
        <v>5.98</v>
      </c>
      <c r="R27" s="921">
        <v>9</v>
      </c>
      <c r="S27" s="2241"/>
      <c r="T27" s="2236"/>
      <c r="U27" s="2239"/>
      <c r="V27" s="2242"/>
      <c r="W27" s="2237"/>
      <c r="X27" s="2243"/>
      <c r="Y27" s="2444"/>
      <c r="Z27" s="2252" t="str">
        <f t="shared" si="33"/>
        <v/>
      </c>
      <c r="AA27" s="2528">
        <v>5.5E-2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4.8000000000000001E-2</v>
      </c>
      <c r="AQ27" s="921">
        <v>1</v>
      </c>
      <c r="AR27" s="1574">
        <v>0.27</v>
      </c>
      <c r="AS27" s="2240"/>
      <c r="AT27" s="2229">
        <v>5.5E-2</v>
      </c>
      <c r="AU27" s="2528">
        <v>5.2999999999999999E-2</v>
      </c>
      <c r="AV27" s="921">
        <v>1</v>
      </c>
      <c r="AW27" s="1574">
        <v>0.22</v>
      </c>
      <c r="AX27" s="2240"/>
      <c r="AY27" s="2528">
        <v>4.7E-2</v>
      </c>
      <c r="AZ27" s="921">
        <v>1</v>
      </c>
      <c r="BA27" s="1574">
        <v>0.21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2.4E-2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6.09</v>
      </c>
      <c r="U29" s="2734">
        <v>0.3</v>
      </c>
      <c r="V29" s="1561">
        <v>6</v>
      </c>
      <c r="W29" s="1574">
        <v>0.49</v>
      </c>
      <c r="X29" s="1563">
        <v>20.5</v>
      </c>
      <c r="Y29" s="2445">
        <v>10.3</v>
      </c>
      <c r="Z29" s="2252">
        <f t="shared" si="33"/>
        <v>0.40341194968553457</v>
      </c>
      <c r="AA29" s="2527"/>
      <c r="AB29" s="1475">
        <v>6.09</v>
      </c>
      <c r="AC29" s="2734">
        <v>0.375</v>
      </c>
      <c r="AD29" s="921">
        <v>6</v>
      </c>
      <c r="AE29" s="2631">
        <v>0.44</v>
      </c>
      <c r="AF29" s="1563">
        <v>20.8</v>
      </c>
      <c r="AG29" s="2445">
        <v>10.3</v>
      </c>
      <c r="AH29" s="2562">
        <f t="shared" si="34"/>
        <v>0.40341194968553457</v>
      </c>
      <c r="AI29" s="1475">
        <v>6.1</v>
      </c>
      <c r="AJ29" s="2734">
        <v>0.41</v>
      </c>
      <c r="AK29" s="921">
        <v>6</v>
      </c>
      <c r="AL29" s="1574">
        <v>0.44</v>
      </c>
      <c r="AM29" s="1563">
        <v>20.8</v>
      </c>
      <c r="AN29" s="2445">
        <v>10.4</v>
      </c>
      <c r="AO29" s="2562">
        <f t="shared" si="35"/>
        <v>0.38962962962962966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>
        <v>2.4E-2</v>
      </c>
      <c r="AY29" s="2527"/>
      <c r="AZ29" s="2238"/>
      <c r="BA29" s="2237"/>
      <c r="BB29" s="2240">
        <v>1.4E-2</v>
      </c>
      <c r="BC29" s="1562">
        <v>7.32</v>
      </c>
      <c r="BD29" s="1574">
        <v>6.3E-2</v>
      </c>
      <c r="BE29" s="921">
        <v>1</v>
      </c>
      <c r="BF29" s="1574">
        <v>4.5999999999999996</v>
      </c>
      <c r="BG29" s="2445">
        <v>19.100000000000001</v>
      </c>
      <c r="BH29" s="2540">
        <v>21</v>
      </c>
      <c r="BI29" s="2540">
        <v>39</v>
      </c>
      <c r="BJ29" s="1124">
        <v>0.02</v>
      </c>
      <c r="BK29" s="1562">
        <v>7.26</v>
      </c>
      <c r="BL29" s="1574">
        <v>6.5000000000000002E-2</v>
      </c>
      <c r="BM29" s="921">
        <v>1</v>
      </c>
      <c r="BN29" s="1563">
        <v>4</v>
      </c>
      <c r="BO29" s="2445">
        <v>19.3</v>
      </c>
      <c r="BP29" s="2540">
        <v>23</v>
      </c>
      <c r="BQ29" s="2540">
        <v>37</v>
      </c>
      <c r="BR29" s="2521">
        <v>1.4E-2</v>
      </c>
      <c r="BS29" s="2461">
        <v>4</v>
      </c>
      <c r="BT29" s="2445">
        <v>3.9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0.49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12.10252427184466</v>
      </c>
      <c r="GI29" s="1701">
        <f t="shared" si="3"/>
        <v>6.09</v>
      </c>
      <c r="GJ29" s="1701">
        <f t="shared" si="4"/>
        <v>20.5</v>
      </c>
      <c r="GK29" s="1687">
        <f t="shared" si="5"/>
        <v>7</v>
      </c>
      <c r="GL29" s="1688">
        <f t="shared" si="6"/>
        <v>1.7289320388349514</v>
      </c>
      <c r="GM29" s="1689">
        <f t="shared" si="7"/>
        <v>20</v>
      </c>
      <c r="GN29" s="1689">
        <f t="shared" si="8"/>
        <v>6.5</v>
      </c>
      <c r="GO29" s="1690">
        <f t="shared" si="9"/>
        <v>0.28341194968553457</v>
      </c>
      <c r="GP29" s="1512">
        <v>0.875</v>
      </c>
      <c r="GQ29" s="1691">
        <f t="shared" si="31"/>
        <v>0.44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10.867572815533981</v>
      </c>
      <c r="GU29" s="1693">
        <f t="shared" si="13"/>
        <v>6.09</v>
      </c>
      <c r="GV29" s="1693">
        <f t="shared" si="14"/>
        <v>20.8</v>
      </c>
      <c r="GW29" s="1695">
        <f t="shared" si="15"/>
        <v>7</v>
      </c>
      <c r="GX29" s="1688">
        <f t="shared" si="16"/>
        <v>1.5525104022191401</v>
      </c>
      <c r="GY29" s="1696">
        <f t="shared" si="17"/>
        <v>20</v>
      </c>
      <c r="GZ29" s="1696">
        <f t="shared" si="18"/>
        <v>6.5</v>
      </c>
      <c r="HA29" s="1697">
        <f t="shared" si="19"/>
        <v>0.28341194968553457</v>
      </c>
      <c r="HB29" s="1512">
        <v>0.875</v>
      </c>
      <c r="HC29" s="1691">
        <f t="shared" si="32"/>
        <v>0.44</v>
      </c>
      <c r="HD29" s="1692">
        <f t="shared" si="20"/>
        <v>10.4</v>
      </c>
      <c r="HE29" s="1693">
        <f t="shared" si="21"/>
        <v>25.96153846153846</v>
      </c>
      <c r="HF29" s="1694">
        <f t="shared" si="22"/>
        <v>11.423076923076922</v>
      </c>
      <c r="HG29" s="1693">
        <f t="shared" si="23"/>
        <v>6.1</v>
      </c>
      <c r="HH29" s="1693">
        <f t="shared" si="24"/>
        <v>20.8</v>
      </c>
      <c r="HI29" s="1695">
        <f t="shared" si="25"/>
        <v>7</v>
      </c>
      <c r="HJ29" s="1694">
        <f t="shared" si="26"/>
        <v>1.6318681318681316</v>
      </c>
      <c r="HK29" s="1698">
        <f t="shared" si="27"/>
        <v>20</v>
      </c>
      <c r="HL29" s="1698">
        <f t="shared" si="28"/>
        <v>6.5</v>
      </c>
      <c r="HM29" s="1699">
        <f t="shared" si="29"/>
        <v>0.26962962962962966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41.6</v>
      </c>
      <c r="BZ30" s="2411">
        <f>SUM(BZ$8,BZ$10,BZ$12,BZ$14,BZ$16,BZ$18,BZ$20,BZ$22,BZ$24,BZ$26,BZ$28)</f>
        <v>41.6</v>
      </c>
      <c r="CA30" s="2411">
        <f t="shared" ref="CA30:DW30" si="36">SUM(CA$8,CA$10,CA$12,CA$14,CA$16,CA$18,CA$20,CA$22,CA$24,CA$26,CA$28)</f>
        <v>41.9</v>
      </c>
      <c r="CB30" s="2411">
        <f t="shared" si="36"/>
        <v>125.1</v>
      </c>
      <c r="CC30" s="2411">
        <f t="shared" si="36"/>
        <v>39.6</v>
      </c>
      <c r="CD30" s="2411">
        <f t="shared" si="36"/>
        <v>39.6</v>
      </c>
      <c r="CE30" s="2411">
        <f t="shared" si="36"/>
        <v>39.9</v>
      </c>
      <c r="CF30" s="2411">
        <f t="shared" si="36"/>
        <v>119.1</v>
      </c>
      <c r="CG30" s="2411">
        <f t="shared" si="36"/>
        <v>0</v>
      </c>
      <c r="CH30" s="2411">
        <f t="shared" si="36"/>
        <v>45.119519999999994</v>
      </c>
      <c r="CI30" s="2411">
        <f t="shared" si="36"/>
        <v>0</v>
      </c>
      <c r="CJ30" s="2411">
        <f t="shared" si="36"/>
        <v>69.99839999999999</v>
      </c>
      <c r="CK30" s="2411">
        <f t="shared" si="36"/>
        <v>115.11791999999998</v>
      </c>
      <c r="CL30" s="2472">
        <f t="shared" si="36"/>
        <v>4.4020799999999998</v>
      </c>
      <c r="CM30" s="2511" t="s">
        <v>19</v>
      </c>
      <c r="CN30" s="2483">
        <f t="shared" si="36"/>
        <v>253.47994906091191</v>
      </c>
      <c r="CO30" s="2484">
        <f t="shared" si="36"/>
        <v>20536.79</v>
      </c>
      <c r="CP30" s="2484">
        <f t="shared" si="36"/>
        <v>0</v>
      </c>
      <c r="CQ30" s="2484">
        <f t="shared" si="36"/>
        <v>2045.8149779735684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6.1703443332418839</v>
      </c>
      <c r="CY30" s="2411">
        <f t="shared" si="36"/>
        <v>6.3001555708148516</v>
      </c>
      <c r="CZ30" s="2411">
        <f t="shared" si="36"/>
        <v>5.8962171250150117</v>
      </c>
      <c r="DA30" s="2495">
        <f t="shared" si="36"/>
        <v>0.79009479840655827</v>
      </c>
      <c r="DB30" s="2495">
        <f t="shared" si="36"/>
        <v>0.80117186122488926</v>
      </c>
      <c r="DC30" s="2495">
        <f t="shared" si="36"/>
        <v>0.70955316408261915</v>
      </c>
      <c r="DD30" s="2495">
        <f t="shared" si="36"/>
        <v>0.68739903844595729</v>
      </c>
      <c r="DE30" s="2495">
        <f t="shared" si="36"/>
        <v>0.63909449719587885</v>
      </c>
      <c r="DF30" s="2495">
        <f t="shared" si="36"/>
        <v>0.63909449719587885</v>
      </c>
      <c r="DG30" s="2495">
        <f t="shared" si="36"/>
        <v>5.6306472919418766</v>
      </c>
      <c r="DH30" s="2411">
        <f t="shared" si="36"/>
        <v>14.5</v>
      </c>
      <c r="DI30" s="2495">
        <f t="shared" si="36"/>
        <v>0.27719481077802827</v>
      </c>
      <c r="DJ30" s="2495">
        <f t="shared" si="36"/>
        <v>0.27719481077802827</v>
      </c>
      <c r="DK30" s="2495">
        <f t="shared" si="36"/>
        <v>0.27688594222661089</v>
      </c>
      <c r="DL30" s="2495">
        <f t="shared" si="36"/>
        <v>4.3668041929415438</v>
      </c>
      <c r="DM30" s="2495">
        <f t="shared" si="36"/>
        <v>1.978041355594494</v>
      </c>
      <c r="DN30" s="2495">
        <f t="shared" si="36"/>
        <v>0.39402833376696689</v>
      </c>
      <c r="DO30" s="2495">
        <f t="shared" si="36"/>
        <v>15.149581790729274</v>
      </c>
      <c r="DP30" s="2495">
        <f t="shared" si="36"/>
        <v>2.7795309793038987</v>
      </c>
      <c r="DQ30" s="2495">
        <f t="shared" si="36"/>
        <v>21.28962024214816</v>
      </c>
      <c r="DR30" s="2495">
        <f t="shared" si="36"/>
        <v>4.44813244001885</v>
      </c>
      <c r="DS30" s="2495">
        <f t="shared" si="36"/>
        <v>2.0152777691769979</v>
      </c>
      <c r="DT30" s="2495">
        <f t="shared" si="36"/>
        <v>0.40564445619243206</v>
      </c>
      <c r="DU30" s="2495">
        <f t="shared" si="36"/>
        <v>16.004117161374424</v>
      </c>
      <c r="DV30" s="2495">
        <f t="shared" si="36"/>
        <v>2.8751432129467909</v>
      </c>
      <c r="DW30" s="2495">
        <f t="shared" si="36"/>
        <v>40.277328573285416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20</v>
      </c>
      <c r="D31" s="1143">
        <v>17</v>
      </c>
      <c r="E31" s="1142">
        <v>3.76</v>
      </c>
      <c r="F31" s="1143">
        <v>88</v>
      </c>
      <c r="G31" s="1143">
        <v>114</v>
      </c>
      <c r="H31" s="1149">
        <v>20.5</v>
      </c>
      <c r="I31" s="1144">
        <v>0.36899999999999999</v>
      </c>
      <c r="J31" s="2248"/>
      <c r="K31" s="1164">
        <v>6</v>
      </c>
      <c r="L31" s="922">
        <v>10</v>
      </c>
      <c r="M31" s="1165">
        <v>5.7000000000000002E-2</v>
      </c>
      <c r="N31" s="1478">
        <v>6.03</v>
      </c>
      <c r="O31" s="1479">
        <v>10</v>
      </c>
      <c r="P31" s="2245"/>
      <c r="Q31" s="1478">
        <v>5.94</v>
      </c>
      <c r="R31" s="1479">
        <v>10</v>
      </c>
      <c r="S31" s="2245"/>
      <c r="T31" s="2254"/>
      <c r="U31" s="2735"/>
      <c r="V31" s="2258"/>
      <c r="W31" s="2237"/>
      <c r="X31" s="2256"/>
      <c r="Y31" s="2532"/>
      <c r="Z31" s="2252" t="str">
        <f t="shared" si="33"/>
        <v/>
      </c>
      <c r="AA31" s="2528">
        <v>5.2999999999999999E-2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4.5999999999999999E-2</v>
      </c>
      <c r="AQ31" s="1479">
        <v>1</v>
      </c>
      <c r="AR31" s="2535">
        <v>0.25</v>
      </c>
      <c r="AS31" s="2248"/>
      <c r="AT31" s="2230">
        <v>5.0999999999999997E-2</v>
      </c>
      <c r="AU31" s="2727">
        <v>4.3999999999999997E-2</v>
      </c>
      <c r="AV31" s="1125">
        <v>1</v>
      </c>
      <c r="AW31" s="2534">
        <v>0.27</v>
      </c>
      <c r="AX31" s="2248"/>
      <c r="AY31" s="2727">
        <v>4.2000000000000003E-2</v>
      </c>
      <c r="AZ31" s="1125">
        <v>1</v>
      </c>
      <c r="BA31" s="2534">
        <v>0.28000000000000003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10.4</v>
      </c>
      <c r="BZ31" s="2412">
        <f t="shared" ref="BZ31:DW31" si="37">IF(BZ30&gt;=0.1,AVERAGE(BZ$8,BZ$10,BZ$12,BZ$14,BZ$16,BZ$18,BZ$20,BZ$22,BZ$24,BZ$26,BZ$28),"")</f>
        <v>10.4</v>
      </c>
      <c r="CA31" s="2412">
        <f t="shared" si="37"/>
        <v>10.475</v>
      </c>
      <c r="CB31" s="2412">
        <f t="shared" si="37"/>
        <v>31.274999999999999</v>
      </c>
      <c r="CC31" s="2412">
        <f t="shared" si="37"/>
        <v>9.9</v>
      </c>
      <c r="CD31" s="2412">
        <f t="shared" si="37"/>
        <v>9.9</v>
      </c>
      <c r="CE31" s="2412">
        <f t="shared" si="37"/>
        <v>9.9749999999999996</v>
      </c>
      <c r="CF31" s="2412">
        <f t="shared" si="37"/>
        <v>29.774999999999999</v>
      </c>
      <c r="CG31" s="2412" t="str">
        <f t="shared" si="37"/>
        <v/>
      </c>
      <c r="CH31" s="2412">
        <f t="shared" si="37"/>
        <v>11.279879999999999</v>
      </c>
      <c r="CI31" s="2412" t="str">
        <f t="shared" si="37"/>
        <v/>
      </c>
      <c r="CJ31" s="2412">
        <f t="shared" si="37"/>
        <v>17.499599999999997</v>
      </c>
      <c r="CK31" s="2412">
        <f t="shared" si="37"/>
        <v>28.779479999999996</v>
      </c>
      <c r="CL31" s="2413">
        <f t="shared" si="37"/>
        <v>1.1005199999999999</v>
      </c>
      <c r="CM31" s="2511" t="s">
        <v>50</v>
      </c>
      <c r="CN31" s="2483">
        <f t="shared" si="37"/>
        <v>63.369987265227977</v>
      </c>
      <c r="CO31" s="2485">
        <f>AVERAGE(CO$8,CO$10,CO$12,CO$14,CO$16,CO$18,CO$20,CO$22,CO$24,CO$26,CO$28)</f>
        <v>5134.1975000000002</v>
      </c>
      <c r="CP31" s="2485" t="str">
        <f t="shared" si="37"/>
        <v/>
      </c>
      <c r="CQ31" s="2485">
        <f t="shared" si="37"/>
        <v>511.45374449339209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1.542586083310471</v>
      </c>
      <c r="CY31" s="2412">
        <f t="shared" si="37"/>
        <v>1.5750388927037129</v>
      </c>
      <c r="CZ31" s="2412">
        <f t="shared" si="37"/>
        <v>1.4740542812537529</v>
      </c>
      <c r="DA31" s="2496">
        <f t="shared" si="37"/>
        <v>0.19752369960163957</v>
      </c>
      <c r="DB31" s="2496">
        <f t="shared" si="37"/>
        <v>0.20029296530622231</v>
      </c>
      <c r="DC31" s="2496">
        <f t="shared" si="37"/>
        <v>0.17738829102065479</v>
      </c>
      <c r="DD31" s="2496">
        <f t="shared" si="37"/>
        <v>0.17184975961148932</v>
      </c>
      <c r="DE31" s="2496">
        <f t="shared" si="37"/>
        <v>0.15977362429896971</v>
      </c>
      <c r="DF31" s="2496">
        <f t="shared" si="37"/>
        <v>0.15977362429896971</v>
      </c>
      <c r="DG31" s="2496">
        <f t="shared" si="37"/>
        <v>1.4076618229854692</v>
      </c>
      <c r="DH31" s="2412">
        <f t="shared" si="37"/>
        <v>3.625</v>
      </c>
      <c r="DI31" s="2496">
        <f t="shared" si="37"/>
        <v>6.9298702694507067E-2</v>
      </c>
      <c r="DJ31" s="2496">
        <f t="shared" si="37"/>
        <v>6.9298702694507067E-2</v>
      </c>
      <c r="DK31" s="2496">
        <f t="shared" si="37"/>
        <v>6.9221485556652723E-2</v>
      </c>
      <c r="DL31" s="2496">
        <f t="shared" si="37"/>
        <v>1.0917010482353859</v>
      </c>
      <c r="DM31" s="2496">
        <f t="shared" si="37"/>
        <v>0.4945103388986235</v>
      </c>
      <c r="DN31" s="2496">
        <f t="shared" si="37"/>
        <v>9.8507083441741722E-2</v>
      </c>
      <c r="DO31" s="2496">
        <f t="shared" si="37"/>
        <v>3.7873954476823184</v>
      </c>
      <c r="DP31" s="2496">
        <f t="shared" si="37"/>
        <v>0.69488274482597467</v>
      </c>
      <c r="DQ31" s="2496">
        <f t="shared" si="37"/>
        <v>5.3224050605370401</v>
      </c>
      <c r="DR31" s="2496">
        <f t="shared" si="37"/>
        <v>1.1120331100047125</v>
      </c>
      <c r="DS31" s="2496">
        <f t="shared" si="37"/>
        <v>0.50381944229424946</v>
      </c>
      <c r="DT31" s="2496">
        <f t="shared" si="37"/>
        <v>0.10141111404810801</v>
      </c>
      <c r="DU31" s="2496">
        <f t="shared" si="37"/>
        <v>4.001029290343606</v>
      </c>
      <c r="DV31" s="2496">
        <f t="shared" si="37"/>
        <v>0.71878580323669772</v>
      </c>
      <c r="DW31" s="2506">
        <f t="shared" si="37"/>
        <v>10.069332143321354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39.08</v>
      </c>
      <c r="C32" s="1327">
        <f t="shared" ref="C32:H32" si="40">SUM(C8:C31)</f>
        <v>115</v>
      </c>
      <c r="D32" s="1327">
        <f t="shared" si="40"/>
        <v>107</v>
      </c>
      <c r="E32" s="1327">
        <f t="shared" si="40"/>
        <v>22.46</v>
      </c>
      <c r="F32" s="1327">
        <f t="shared" si="40"/>
        <v>547</v>
      </c>
      <c r="G32" s="1327">
        <f t="shared" si="40"/>
        <v>673</v>
      </c>
      <c r="H32" s="1324">
        <f t="shared" si="40"/>
        <v>124.80000000000001</v>
      </c>
      <c r="I32" s="1155">
        <f t="shared" si="39"/>
        <v>2.3330000000000002</v>
      </c>
      <c r="J32" s="1156">
        <f t="shared" ref="J32" si="41">SUM(J8:J31)</f>
        <v>4.9000000000000002E-2</v>
      </c>
      <c r="K32" s="1162">
        <f t="shared" si="39"/>
        <v>36.200000000000003</v>
      </c>
      <c r="L32" s="924">
        <f t="shared" si="39"/>
        <v>60</v>
      </c>
      <c r="M32" s="925">
        <f t="shared" si="39"/>
        <v>0.38300000000000001</v>
      </c>
      <c r="N32" s="1480">
        <v>0</v>
      </c>
      <c r="O32" s="1556">
        <f t="shared" ref="O32:S32" si="42">SUM(O8:O31)</f>
        <v>60</v>
      </c>
      <c r="P32" s="1487">
        <f t="shared" si="42"/>
        <v>0</v>
      </c>
      <c r="Q32" s="1480">
        <f t="shared" si="42"/>
        <v>35.92</v>
      </c>
      <c r="R32" s="1556">
        <f t="shared" si="42"/>
        <v>59</v>
      </c>
      <c r="S32" s="1487">
        <f t="shared" si="42"/>
        <v>0</v>
      </c>
      <c r="T32" s="1480">
        <f t="shared" si="39"/>
        <v>24.459999999999997</v>
      </c>
      <c r="U32" s="1480">
        <f>SUM(U9:U31)</f>
        <v>1.7979999999999998</v>
      </c>
      <c r="V32" s="1556">
        <f t="shared" si="39"/>
        <v>24</v>
      </c>
      <c r="W32" s="1480">
        <f t="shared" ref="W32" si="43">SUM(W8:W31)</f>
        <v>2.13</v>
      </c>
      <c r="X32" s="1482">
        <f t="shared" ref="X32:BU32" si="44">SUM(X8:X31)</f>
        <v>80.599999999999994</v>
      </c>
      <c r="Y32" s="1482">
        <f t="shared" si="44"/>
        <v>41.2</v>
      </c>
      <c r="Z32" s="1480">
        <f t="shared" si="44"/>
        <v>1.8565723270440251</v>
      </c>
      <c r="AA32" s="1481">
        <f t="shared" ref="AA32" si="45">SUM(AA8:AA31)</f>
        <v>0.315</v>
      </c>
      <c r="AB32" s="1480">
        <f t="shared" si="44"/>
        <v>24.44</v>
      </c>
      <c r="AC32" s="1480">
        <f t="shared" si="44"/>
        <v>1.7090000000000001</v>
      </c>
      <c r="AD32" s="1556">
        <f t="shared" si="44"/>
        <v>24</v>
      </c>
      <c r="AE32" s="1480">
        <f t="shared" si="44"/>
        <v>1.8299999999999998</v>
      </c>
      <c r="AF32" s="1482">
        <f t="shared" si="44"/>
        <v>81.5</v>
      </c>
      <c r="AG32" s="1482">
        <f t="shared" si="44"/>
        <v>41.2</v>
      </c>
      <c r="AH32" s="1480">
        <f t="shared" si="44"/>
        <v>1.8565723270440251</v>
      </c>
      <c r="AI32" s="1480">
        <f t="shared" si="44"/>
        <v>24.369999999999997</v>
      </c>
      <c r="AJ32" s="1495">
        <f t="shared" si="44"/>
        <v>1.9690000000000001</v>
      </c>
      <c r="AK32" s="1559">
        <f t="shared" si="44"/>
        <v>24</v>
      </c>
      <c r="AL32" s="1495">
        <f t="shared" si="44"/>
        <v>1.64</v>
      </c>
      <c r="AM32" s="1496">
        <f t="shared" si="44"/>
        <v>82.4</v>
      </c>
      <c r="AN32" s="1496">
        <f t="shared" si="44"/>
        <v>41.6</v>
      </c>
      <c r="AO32" s="1495">
        <f t="shared" si="44"/>
        <v>1.5585185185185186</v>
      </c>
      <c r="AP32" s="1497">
        <f t="shared" si="44"/>
        <v>0.26899999999999996</v>
      </c>
      <c r="AQ32" s="1559">
        <f t="shared" si="44"/>
        <v>6</v>
      </c>
      <c r="AR32" s="1495">
        <f t="shared" si="44"/>
        <v>1.6300000000000001</v>
      </c>
      <c r="AS32" s="1489">
        <f t="shared" si="44"/>
        <v>1.9E-2</v>
      </c>
      <c r="AT32" s="1489">
        <f t="shared" ref="AT32" si="46">SUM(AT8:AT31)</f>
        <v>0.318</v>
      </c>
      <c r="AU32" s="923">
        <f t="shared" si="44"/>
        <v>0.34799999999999998</v>
      </c>
      <c r="AV32" s="924">
        <f t="shared" si="44"/>
        <v>6</v>
      </c>
      <c r="AW32" s="923">
        <f t="shared" si="44"/>
        <v>1.5</v>
      </c>
      <c r="AX32" s="925">
        <f t="shared" si="44"/>
        <v>2.4E-2</v>
      </c>
      <c r="AY32" s="923">
        <f t="shared" si="44"/>
        <v>0.26499999999999996</v>
      </c>
      <c r="AZ32" s="924">
        <f t="shared" si="44"/>
        <v>6</v>
      </c>
      <c r="BA32" s="923">
        <f t="shared" si="44"/>
        <v>1.51</v>
      </c>
      <c r="BB32" s="925">
        <f t="shared" si="44"/>
        <v>1.4E-2</v>
      </c>
      <c r="BC32" s="923">
        <f t="shared" si="44"/>
        <v>44.12</v>
      </c>
      <c r="BD32" s="923">
        <f t="shared" si="44"/>
        <v>0.36699999999999999</v>
      </c>
      <c r="BE32" s="924">
        <f t="shared" si="44"/>
        <v>7</v>
      </c>
      <c r="BF32" s="928">
        <f t="shared" si="44"/>
        <v>26.300000000000004</v>
      </c>
      <c r="BG32" s="1103">
        <f t="shared" ref="BG32:BI32" si="47">SUM(BG8:BG31)</f>
        <v>116.9</v>
      </c>
      <c r="BH32" s="2542">
        <f t="shared" si="47"/>
        <v>48</v>
      </c>
      <c r="BI32" s="2542">
        <f t="shared" si="47"/>
        <v>81</v>
      </c>
      <c r="BJ32" s="1097">
        <f t="shared" si="44"/>
        <v>0.04</v>
      </c>
      <c r="BK32" s="926">
        <f t="shared" si="44"/>
        <v>43.62</v>
      </c>
      <c r="BL32" s="923">
        <f t="shared" si="44"/>
        <v>0.39</v>
      </c>
      <c r="BM32" s="924">
        <f t="shared" si="44"/>
        <v>7</v>
      </c>
      <c r="BN32" s="1103">
        <f t="shared" si="44"/>
        <v>23.4</v>
      </c>
      <c r="BO32" s="1103">
        <f t="shared" ref="BO32:BT32" si="48">SUM(BO8:BO31)</f>
        <v>115</v>
      </c>
      <c r="BP32" s="2542">
        <f t="shared" si="48"/>
        <v>52</v>
      </c>
      <c r="BQ32" s="2542">
        <f t="shared" si="48"/>
        <v>78</v>
      </c>
      <c r="BR32" s="2419">
        <f t="shared" si="48"/>
        <v>2.8999999999999998E-2</v>
      </c>
      <c r="BS32" s="2517">
        <f t="shared" si="48"/>
        <v>24</v>
      </c>
      <c r="BT32" s="2517">
        <f t="shared" si="48"/>
        <v>20.599999999999998</v>
      </c>
      <c r="BU32" s="2517">
        <f t="shared" si="44"/>
        <v>21.3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10.3</v>
      </c>
      <c r="BZ32" s="903">
        <f t="shared" ref="BZ32:DW32" si="49">IF(BZ30&gt;=0.1,MIN(BZ$8,BZ$10,BZ$12,BZ$14,BZ$16,BZ$18,BZ$20,BZ$22,BZ$24,BZ$26,BZ$28),"")</f>
        <v>10.3</v>
      </c>
      <c r="CA32" s="903">
        <f t="shared" si="49"/>
        <v>10.4</v>
      </c>
      <c r="CB32" s="903">
        <f t="shared" si="49"/>
        <v>31</v>
      </c>
      <c r="CC32" s="903">
        <f t="shared" si="49"/>
        <v>9.8000000000000007</v>
      </c>
      <c r="CD32" s="903">
        <f t="shared" si="49"/>
        <v>9.8000000000000007</v>
      </c>
      <c r="CE32" s="903">
        <f t="shared" si="49"/>
        <v>9.9</v>
      </c>
      <c r="CF32" s="903">
        <f t="shared" si="49"/>
        <v>29.5</v>
      </c>
      <c r="CG32" s="903" t="str">
        <f t="shared" si="49"/>
        <v/>
      </c>
      <c r="CH32" s="903">
        <f t="shared" si="49"/>
        <v>10.689120000000001</v>
      </c>
      <c r="CI32" s="903" t="str">
        <f t="shared" si="49"/>
        <v/>
      </c>
      <c r="CJ32" s="903">
        <f t="shared" si="49"/>
        <v>16.973279999999999</v>
      </c>
      <c r="CK32" s="903">
        <f t="shared" si="49"/>
        <v>27.662399999999998</v>
      </c>
      <c r="CL32" s="2415">
        <f t="shared" si="49"/>
        <v>0.90864</v>
      </c>
      <c r="CM32" s="2511" t="s">
        <v>51</v>
      </c>
      <c r="CN32" s="2486">
        <f t="shared" si="49"/>
        <v>60.178247495859289</v>
      </c>
      <c r="CO32" s="2487">
        <f t="shared" si="49"/>
        <v>4980.4790000000003</v>
      </c>
      <c r="CP32" s="2487" t="str">
        <f t="shared" si="49"/>
        <v/>
      </c>
      <c r="CQ32" s="2487">
        <f t="shared" si="49"/>
        <v>507.48898678414099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1.3091926334602537</v>
      </c>
      <c r="CY32" s="903">
        <f t="shared" si="49"/>
        <v>1.4401118968062789</v>
      </c>
      <c r="CZ32" s="903">
        <f t="shared" si="49"/>
        <v>1.4</v>
      </c>
      <c r="DA32" s="2497">
        <f t="shared" si="49"/>
        <v>0.1919334062166875</v>
      </c>
      <c r="DB32" s="2497">
        <f t="shared" si="49"/>
        <v>0.1919334062166875</v>
      </c>
      <c r="DC32" s="2497">
        <f t="shared" si="49"/>
        <v>0.16984829654774106</v>
      </c>
      <c r="DD32" s="2497">
        <f t="shared" si="49"/>
        <v>0.1624635880021871</v>
      </c>
      <c r="DE32" s="2497">
        <f t="shared" si="49"/>
        <v>0.15639018284322684</v>
      </c>
      <c r="DF32" s="2497">
        <f t="shared" si="49"/>
        <v>0.15639018284322684</v>
      </c>
      <c r="DG32" s="2497">
        <f t="shared" si="49"/>
        <v>1.4076618229854692</v>
      </c>
      <c r="DH32" s="903">
        <f t="shared" si="49"/>
        <v>3</v>
      </c>
      <c r="DI32" s="2497">
        <f t="shared" si="49"/>
        <v>6.7240325386749428E-2</v>
      </c>
      <c r="DJ32" s="2497">
        <f t="shared" si="49"/>
        <v>6.7240325386749428E-2</v>
      </c>
      <c r="DK32" s="2497">
        <f t="shared" si="49"/>
        <v>6.7240325386749428E-2</v>
      </c>
      <c r="DL32" s="2497">
        <f t="shared" si="49"/>
        <v>1.0592742844264145</v>
      </c>
      <c r="DM32" s="2497">
        <f t="shared" si="49"/>
        <v>0.47982191299074362</v>
      </c>
      <c r="DN32" s="2497">
        <f t="shared" si="49"/>
        <v>9.5833010010087677E-2</v>
      </c>
      <c r="DO32" s="2497">
        <f t="shared" si="49"/>
        <v>3.6663052279444615</v>
      </c>
      <c r="DP32" s="2497">
        <f t="shared" si="49"/>
        <v>0.66331427888719141</v>
      </c>
      <c r="DQ32" s="2497">
        <f t="shared" si="49"/>
        <v>5.2103889946163662</v>
      </c>
      <c r="DR32" s="2497">
        <f t="shared" si="49"/>
        <v>1.1043497858913682</v>
      </c>
      <c r="DS32" s="2497">
        <f t="shared" si="49"/>
        <v>0.48406812461013066</v>
      </c>
      <c r="DT32" s="2497">
        <f t="shared" si="49"/>
        <v>9.9157533735927839E-2</v>
      </c>
      <c r="DU32" s="2497">
        <f t="shared" si="49"/>
        <v>3.8884111608275522</v>
      </c>
      <c r="DV32" s="2497">
        <f t="shared" si="49"/>
        <v>0.64509458843397238</v>
      </c>
      <c r="DW32" s="2507">
        <f t="shared" si="49"/>
        <v>10.020788531060163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14.572427184466019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1.4572427184466019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50"/>
        <v>10.3</v>
      </c>
      <c r="GS32" s="1662">
        <f t="shared" si="50"/>
        <v>24.699029126213592</v>
      </c>
      <c r="GT32" s="1662">
        <f t="shared" si="50"/>
        <v>11.114563106796117</v>
      </c>
      <c r="GU32" s="1662">
        <f t="shared" si="50"/>
        <v>6.2</v>
      </c>
      <c r="GV32" s="1662">
        <f t="shared" si="50"/>
        <v>19.899999999999999</v>
      </c>
      <c r="GW32" s="1662">
        <f t="shared" si="50"/>
        <v>10</v>
      </c>
      <c r="GX32" s="1553">
        <f>MIN(GX8:GX31)</f>
        <v>1.1114563106796118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662">
        <f t="shared" si="51"/>
        <v>10.4</v>
      </c>
      <c r="HE32" s="1662">
        <f t="shared" si="51"/>
        <v>25.96153846153846</v>
      </c>
      <c r="HF32" s="1662">
        <f t="shared" si="51"/>
        <v>8.8269230769230766</v>
      </c>
      <c r="HG32" s="1662">
        <f t="shared" si="51"/>
        <v>6.06</v>
      </c>
      <c r="HH32" s="1662">
        <f t="shared" si="51"/>
        <v>21</v>
      </c>
      <c r="HI32" s="1662">
        <f t="shared" si="51"/>
        <v>7</v>
      </c>
      <c r="HJ32" s="1553">
        <f>MIN(HJ8:HJ31)</f>
        <v>1.2609890109890109</v>
      </c>
      <c r="HK32" s="1534"/>
      <c r="HL32" s="1534"/>
      <c r="HM32" s="1535"/>
      <c r="HN32" s="1535">
        <f>MIN(HJ32,GX32,GL32)</f>
        <v>1.1114563106796118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6.5133333333333328</v>
      </c>
      <c r="C33" s="1328">
        <f t="shared" ref="C33:V33" si="52">IF(C32&lt;=0,"",AVERAGE(C8:C31))</f>
        <v>19.166666666666668</v>
      </c>
      <c r="D33" s="1328">
        <f t="shared" si="52"/>
        <v>17.833333333333332</v>
      </c>
      <c r="E33" s="1157">
        <f t="shared" si="52"/>
        <v>3.7433333333333336</v>
      </c>
      <c r="F33" s="1328">
        <f t="shared" si="52"/>
        <v>91.166666666666671</v>
      </c>
      <c r="G33" s="1328">
        <f t="shared" si="52"/>
        <v>112.16666666666667</v>
      </c>
      <c r="H33" s="1325">
        <f t="shared" si="52"/>
        <v>20.8</v>
      </c>
      <c r="I33" s="1369">
        <f t="shared" si="52"/>
        <v>0.38883333333333336</v>
      </c>
      <c r="J33" s="1369">
        <f>IF(J32&lt;=0.0001,"",AVERAGE(J8:J31))</f>
        <v>2.4500000000000001E-2</v>
      </c>
      <c r="K33" s="1157">
        <f t="shared" si="52"/>
        <v>6.0333333333333341</v>
      </c>
      <c r="L33" s="1328">
        <f t="shared" si="52"/>
        <v>10</v>
      </c>
      <c r="M33" s="1369">
        <f>IF(M32&lt;=0,"",AVERAGE(M8:M31))</f>
        <v>6.3833333333333339E-2</v>
      </c>
      <c r="N33" s="1484" t="str">
        <f t="shared" si="52"/>
        <v/>
      </c>
      <c r="O33" s="1557">
        <f t="shared" si="52"/>
        <v>10</v>
      </c>
      <c r="P33" s="1476" t="str">
        <f t="shared" si="52"/>
        <v/>
      </c>
      <c r="Q33" s="1484">
        <f t="shared" si="52"/>
        <v>5.9866666666666672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6.1149999999999993</v>
      </c>
      <c r="U33" s="1484">
        <f t="shared" si="52"/>
        <v>0.44949999999999996</v>
      </c>
      <c r="V33" s="1557">
        <f t="shared" si="52"/>
        <v>6</v>
      </c>
      <c r="W33" s="1484">
        <f t="shared" ref="W33" si="53">IF(W32&lt;=0,"",AVERAGE(W8:W31))</f>
        <v>0.53249999999999997</v>
      </c>
      <c r="X33" s="1476">
        <f t="shared" ref="X33:AR33" si="54">IF(X32&lt;=0,"",AVERAGE(X8:X31))</f>
        <v>20.149999999999999</v>
      </c>
      <c r="Y33" s="1476">
        <f t="shared" si="54"/>
        <v>10.3</v>
      </c>
      <c r="Z33" s="1484">
        <f t="shared" si="54"/>
        <v>0.46414308176100627</v>
      </c>
      <c r="AA33" s="1483">
        <f t="shared" ref="AA33" si="55">IF(AA32&lt;=0,"",AVERAGE(AA8:AA31))</f>
        <v>5.2499999999999998E-2</v>
      </c>
      <c r="AB33" s="1484">
        <f t="shared" si="54"/>
        <v>6.11</v>
      </c>
      <c r="AC33" s="1484">
        <f t="shared" si="54"/>
        <v>0.42725000000000002</v>
      </c>
      <c r="AD33" s="1557">
        <f t="shared" si="54"/>
        <v>6</v>
      </c>
      <c r="AE33" s="1484">
        <f t="shared" si="54"/>
        <v>0.45749999999999996</v>
      </c>
      <c r="AF33" s="1476">
        <f t="shared" si="54"/>
        <v>20.375</v>
      </c>
      <c r="AG33" s="1476">
        <f t="shared" si="54"/>
        <v>10.3</v>
      </c>
      <c r="AH33" s="1484">
        <f t="shared" si="54"/>
        <v>0.46414308176100627</v>
      </c>
      <c r="AI33" s="1484">
        <f t="shared" si="54"/>
        <v>6.0924999999999994</v>
      </c>
      <c r="AJ33" s="1495">
        <f t="shared" si="54"/>
        <v>0.49225000000000002</v>
      </c>
      <c r="AK33" s="1559">
        <f t="shared" si="54"/>
        <v>6</v>
      </c>
      <c r="AL33" s="1495">
        <f t="shared" si="54"/>
        <v>0.41</v>
      </c>
      <c r="AM33" s="1496">
        <f t="shared" si="54"/>
        <v>20.6</v>
      </c>
      <c r="AN33" s="1496">
        <f t="shared" si="54"/>
        <v>10.4</v>
      </c>
      <c r="AO33" s="1495">
        <f t="shared" si="54"/>
        <v>0.38962962962962966</v>
      </c>
      <c r="AP33" s="1497">
        <f t="shared" si="54"/>
        <v>4.4833333333333329E-2</v>
      </c>
      <c r="AQ33" s="1559">
        <f t="shared" si="54"/>
        <v>1</v>
      </c>
      <c r="AR33" s="1495">
        <f t="shared" si="54"/>
        <v>0.27166666666666667</v>
      </c>
      <c r="AS33" s="2529">
        <f>IF(AS32&lt;=0.01,"",AVERAGE(AS8:AS31))</f>
        <v>9.4999999999999998E-3</v>
      </c>
      <c r="AT33" s="2529">
        <f>IF(AT32&lt;=0.01,"",AVERAGE(AT8:AT31))</f>
        <v>5.2999999999999999E-2</v>
      </c>
      <c r="AU33" s="1157">
        <f>IF(AU32&lt;=0,"",AVERAGE(AU8:AU31))</f>
        <v>5.7999999999999996E-2</v>
      </c>
      <c r="AV33" s="1328">
        <f>IF(AV32&lt;=0,"",AVERAGE(AV8:AV31))</f>
        <v>1</v>
      </c>
      <c r="AW33" s="1157">
        <f>IF(AW32&lt;=0,"",AVERAGE(AW8:AW31))</f>
        <v>0.25</v>
      </c>
      <c r="AX33" s="1369">
        <f>IF(AX32&lt;=0.01,"",AVERAGE(AX8:AX31))</f>
        <v>2.4E-2</v>
      </c>
      <c r="AY33" s="1157">
        <f>IF(AY32&lt;=0,"",AVERAGE(AY8:AY31))</f>
        <v>4.416666666666666E-2</v>
      </c>
      <c r="AZ33" s="1328">
        <f>IF(AZ32&lt;=0,"",AVERAGE(AZ8:AZ31))</f>
        <v>1</v>
      </c>
      <c r="BA33" s="1157">
        <f>IF(BA32&lt;=0,"",AVERAGE(BA8:BA31))</f>
        <v>0.25166666666666665</v>
      </c>
      <c r="BB33" s="1369">
        <f>IF(BB32&lt;=0.01,"",AVERAGE(BB8:BB31))</f>
        <v>1.4E-2</v>
      </c>
      <c r="BC33" s="1157">
        <f>IF(BC32&lt;=0,"",AVERAGE(BC8:BC31))</f>
        <v>7.3533333333333326</v>
      </c>
      <c r="BD33" s="1157">
        <f>IF(BD32&lt;=0,"",AVERAGE(BD8:BD31))</f>
        <v>6.1166666666666668E-2</v>
      </c>
      <c r="BE33" s="1328">
        <f>IF(BE32&lt;=0,"",AVERAGE(BE8:BE31))</f>
        <v>1.1666666666666667</v>
      </c>
      <c r="BF33" s="1157">
        <f>IF(BF32&lt;=0,"",AVERAGE(BF8:BF31))</f>
        <v>4.3833333333333337</v>
      </c>
      <c r="BG33" s="1325">
        <f t="shared" ref="BG33:BI33" si="56">IF(BG32&lt;=0,"",AVERAGE(BG8:BG31))</f>
        <v>19.483333333333334</v>
      </c>
      <c r="BH33" s="1328">
        <f t="shared" si="56"/>
        <v>24</v>
      </c>
      <c r="BI33" s="1328">
        <f t="shared" si="56"/>
        <v>40.5</v>
      </c>
      <c r="BJ33" s="1369">
        <f>IF(BJ32&lt;=0.01,"",AVERAGE(BJ8:BJ31))</f>
        <v>0.02</v>
      </c>
      <c r="BK33" s="1157">
        <f>IF(BK32&lt;=0,"",AVERAGE(BK8:BK31))</f>
        <v>7.27</v>
      </c>
      <c r="BL33" s="1157">
        <f>IF(BL32&lt;=0,"",AVERAGE(BL8:BL31))</f>
        <v>6.5000000000000002E-2</v>
      </c>
      <c r="BM33" s="1328">
        <f>IF(BM32&lt;=0,"",AVERAGE(BM8:BM31))</f>
        <v>1.1666666666666667</v>
      </c>
      <c r="BN33" s="1325">
        <f>IF(BN32&lt;=0,"",AVERAGE(BN8:BN31))</f>
        <v>3.9</v>
      </c>
      <c r="BO33" s="1325">
        <f t="shared" ref="BO33:BQ33" si="57">IF(BO32&lt;=0,"",AVERAGE(BO8:BO31))</f>
        <v>19.166666666666668</v>
      </c>
      <c r="BP33" s="1328">
        <f t="shared" si="57"/>
        <v>26</v>
      </c>
      <c r="BQ33" s="1328">
        <f t="shared" si="57"/>
        <v>39</v>
      </c>
      <c r="BR33" s="2523">
        <f t="shared" ref="BR33:BT33" si="58">IF(BR32&lt;=0.01,"",AVERAGE(BR8:BR31))</f>
        <v>1.4499999999999999E-2</v>
      </c>
      <c r="BS33" s="2420">
        <f t="shared" si="58"/>
        <v>4</v>
      </c>
      <c r="BT33" s="2420">
        <f t="shared" si="58"/>
        <v>3.4333333333333331</v>
      </c>
      <c r="BU33" s="2420">
        <f>IF(BU32&lt;=0.01,"",AVERAGE(BU8:BU31))</f>
        <v>3.5500000000000003</v>
      </c>
      <c r="BV33" s="2947"/>
      <c r="BW33" s="2948"/>
      <c r="BX33" s="2434" t="s">
        <v>52</v>
      </c>
      <c r="BY33" s="2416">
        <f>IF(BY30&gt;=0.1,MAX(BY8,BY10,BY12,BY14,BY16,BY18,BY20,BY22,BY24,BY26,BY28),"")</f>
        <v>10.7</v>
      </c>
      <c r="BZ33" s="2417">
        <f t="shared" ref="BZ33:DW33" si="59">IF(BZ30&gt;=0.1,MAX(BZ$8,BZ$10,BZ$12,BZ$14,BZ$16,BZ$18,BZ$20,BZ$22,BZ$24,BZ$26,BZ$28),"")</f>
        <v>10.7</v>
      </c>
      <c r="CA33" s="2417">
        <f t="shared" si="59"/>
        <v>10.7</v>
      </c>
      <c r="CB33" s="2417">
        <f t="shared" si="59"/>
        <v>32.099999999999994</v>
      </c>
      <c r="CC33" s="2417">
        <f t="shared" si="59"/>
        <v>10.199999999999999</v>
      </c>
      <c r="CD33" s="2417">
        <f t="shared" si="59"/>
        <v>10.199999999999999</v>
      </c>
      <c r="CE33" s="2417">
        <f t="shared" si="59"/>
        <v>10.199999999999999</v>
      </c>
      <c r="CF33" s="2417">
        <f t="shared" si="59"/>
        <v>30.599999999999998</v>
      </c>
      <c r="CG33" s="2417" t="str">
        <f t="shared" si="59"/>
        <v/>
      </c>
      <c r="CH33" s="2417">
        <f t="shared" si="59"/>
        <v>11.612159999999999</v>
      </c>
      <c r="CI33" s="2417" t="str">
        <f t="shared" si="59"/>
        <v/>
      </c>
      <c r="CJ33" s="2417">
        <f t="shared" si="59"/>
        <v>18.401759999999999</v>
      </c>
      <c r="CK33" s="2417">
        <f t="shared" si="59"/>
        <v>30.013919999999999</v>
      </c>
      <c r="CL33" s="2418">
        <f t="shared" si="59"/>
        <v>1.6761600000000001</v>
      </c>
      <c r="CM33" s="2511" t="s">
        <v>52</v>
      </c>
      <c r="CN33" s="2488">
        <f t="shared" si="59"/>
        <v>65.46257591292688</v>
      </c>
      <c r="CO33" s="2489">
        <f t="shared" si="59"/>
        <v>5533.8656000000001</v>
      </c>
      <c r="CP33" s="2489" t="str">
        <f t="shared" si="59"/>
        <v/>
      </c>
      <c r="CQ33" s="2489">
        <f t="shared" si="59"/>
        <v>523.34801762114535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1.7259968188067829</v>
      </c>
      <c r="CY33" s="2417">
        <f t="shared" si="59"/>
        <v>1.7259968188067829</v>
      </c>
      <c r="CZ33" s="2417">
        <f t="shared" si="59"/>
        <v>1.528713822505104</v>
      </c>
      <c r="DA33" s="2498">
        <f t="shared" si="59"/>
        <v>0.19938713072995692</v>
      </c>
      <c r="DB33" s="2498">
        <f t="shared" si="59"/>
        <v>0.20677183927551085</v>
      </c>
      <c r="DC33" s="2498">
        <f t="shared" si="59"/>
        <v>0.18461771363884899</v>
      </c>
      <c r="DD33" s="2498">
        <f t="shared" si="59"/>
        <v>0.18092535936607201</v>
      </c>
      <c r="DE33" s="2498">
        <f t="shared" si="59"/>
        <v>0.16455828898385866</v>
      </c>
      <c r="DF33" s="2498">
        <f t="shared" si="59"/>
        <v>0.16455828898385866</v>
      </c>
      <c r="DG33" s="2498">
        <f t="shared" si="59"/>
        <v>1.4076618229854692</v>
      </c>
      <c r="DH33" s="2417">
        <f t="shared" si="59"/>
        <v>5.5</v>
      </c>
      <c r="DI33" s="2498">
        <f t="shared" si="59"/>
        <v>6.9984828463759613E-2</v>
      </c>
      <c r="DJ33" s="2498">
        <f t="shared" si="59"/>
        <v>6.9984828463759613E-2</v>
      </c>
      <c r="DK33" s="2498">
        <f t="shared" si="59"/>
        <v>7.034372501998401E-2</v>
      </c>
      <c r="DL33" s="2498">
        <f t="shared" si="59"/>
        <v>1.1025099695050433</v>
      </c>
      <c r="DM33" s="2498">
        <f t="shared" si="59"/>
        <v>0.49940648086791678</v>
      </c>
      <c r="DN33" s="2498">
        <f t="shared" si="59"/>
        <v>0.10320478001086365</v>
      </c>
      <c r="DO33" s="2498">
        <f t="shared" si="59"/>
        <v>3.8561277836167962</v>
      </c>
      <c r="DP33" s="2498">
        <f t="shared" si="59"/>
        <v>0.72674784253722213</v>
      </c>
      <c r="DQ33" s="2498">
        <f t="shared" si="59"/>
        <v>5.4351508728155036</v>
      </c>
      <c r="DR33" s="2498">
        <f t="shared" si="59"/>
        <v>1.1145942180424939</v>
      </c>
      <c r="DS33" s="2498">
        <f t="shared" si="59"/>
        <v>0.52498616385149743</v>
      </c>
      <c r="DT33" s="2498">
        <f t="shared" si="59"/>
        <v>0.1021623074855014</v>
      </c>
      <c r="DU33" s="2498">
        <f t="shared" si="59"/>
        <v>4.0805675306038349</v>
      </c>
      <c r="DV33" s="2498">
        <f t="shared" si="59"/>
        <v>0.77411350612076679</v>
      </c>
      <c r="DW33" s="2508">
        <f t="shared" si="59"/>
        <v>10.126544257772045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6.46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3.61</v>
      </c>
      <c r="F34" s="1328">
        <f t="shared" si="60"/>
        <v>88</v>
      </c>
      <c r="G34" s="1328">
        <f t="shared" si="60"/>
        <v>111</v>
      </c>
      <c r="H34" s="1325">
        <f t="shared" si="60"/>
        <v>20.5</v>
      </c>
      <c r="I34" s="1369">
        <f t="shared" si="60"/>
        <v>0.36899999999999999</v>
      </c>
      <c r="J34" s="1369">
        <f>IF(J32&lt;=0.001,"",MIN(J8:J31))</f>
        <v>2.4E-2</v>
      </c>
      <c r="K34" s="1157">
        <f t="shared" si="60"/>
        <v>6</v>
      </c>
      <c r="L34" s="1328">
        <f t="shared" si="60"/>
        <v>10</v>
      </c>
      <c r="M34" s="1369">
        <f t="shared" si="60"/>
        <v>5.7000000000000002E-2</v>
      </c>
      <c r="N34" s="1484" t="str">
        <f t="shared" si="60"/>
        <v/>
      </c>
      <c r="O34" s="1557">
        <f t="shared" si="60"/>
        <v>10</v>
      </c>
      <c r="P34" s="1476" t="str">
        <f t="shared" si="60"/>
        <v/>
      </c>
      <c r="Q34" s="1484">
        <f t="shared" si="60"/>
        <v>5.94</v>
      </c>
      <c r="R34" s="1557">
        <f t="shared" si="60"/>
        <v>9</v>
      </c>
      <c r="S34" s="1476" t="str">
        <f t="shared" si="60"/>
        <v/>
      </c>
      <c r="T34" s="1484">
        <f t="shared" si="60"/>
        <v>6.06</v>
      </c>
      <c r="U34" s="1484">
        <f t="shared" si="60"/>
        <v>0.27100000000000002</v>
      </c>
      <c r="V34" s="1557">
        <f t="shared" si="60"/>
        <v>6</v>
      </c>
      <c r="W34" s="1484">
        <f t="shared" ref="W34" si="61">IF(W32&lt;=0,"",MIN(W8:W31))</f>
        <v>0.44</v>
      </c>
      <c r="X34" s="1476">
        <f t="shared" ref="X34:AR34" si="62">IF(X32&lt;=0,"",MIN(X8:X31))</f>
        <v>19.600000000000001</v>
      </c>
      <c r="Y34" s="1476">
        <f t="shared" si="62"/>
        <v>10.3</v>
      </c>
      <c r="Z34" s="1484">
        <f t="shared" si="62"/>
        <v>0.40341194968553457</v>
      </c>
      <c r="AA34" s="1483">
        <f t="shared" ref="AA34" si="63">IF(AA32&lt;=0,"",MIN(AA8:AA31))</f>
        <v>4.9000000000000002E-2</v>
      </c>
      <c r="AB34" s="1484">
        <f t="shared" si="62"/>
        <v>6.05</v>
      </c>
      <c r="AC34" s="1484">
        <f t="shared" si="62"/>
        <v>0.33700000000000002</v>
      </c>
      <c r="AD34" s="1557">
        <f t="shared" si="62"/>
        <v>5</v>
      </c>
      <c r="AE34" s="1484">
        <f t="shared" si="62"/>
        <v>0.44</v>
      </c>
      <c r="AF34" s="1476">
        <f t="shared" si="62"/>
        <v>19.8</v>
      </c>
      <c r="AG34" s="1476">
        <f t="shared" si="62"/>
        <v>10.3</v>
      </c>
      <c r="AH34" s="1484">
        <f t="shared" si="62"/>
        <v>0.40341194968553457</v>
      </c>
      <c r="AI34" s="1484">
        <f t="shared" si="62"/>
        <v>6.06</v>
      </c>
      <c r="AJ34" s="1495">
        <f t="shared" si="62"/>
        <v>0.39400000000000002</v>
      </c>
      <c r="AK34" s="1559">
        <f t="shared" si="62"/>
        <v>5</v>
      </c>
      <c r="AL34" s="1495">
        <f t="shared" si="62"/>
        <v>0.34</v>
      </c>
      <c r="AM34" s="1496">
        <f t="shared" si="62"/>
        <v>20.3</v>
      </c>
      <c r="AN34" s="1496">
        <f t="shared" si="62"/>
        <v>10.4</v>
      </c>
      <c r="AO34" s="1495">
        <f t="shared" si="62"/>
        <v>0.38962962962962966</v>
      </c>
      <c r="AP34" s="1497">
        <f t="shared" si="62"/>
        <v>0.04</v>
      </c>
      <c r="AQ34" s="1559">
        <f t="shared" si="62"/>
        <v>1</v>
      </c>
      <c r="AR34" s="1495">
        <f t="shared" si="62"/>
        <v>0.25</v>
      </c>
      <c r="AS34" s="2529">
        <f>IF(AS32&lt;=0.01,"",MIN(AS8:AS31))</f>
        <v>8.0000000000000002E-3</v>
      </c>
      <c r="AT34" s="2529">
        <f>IF(AT32&lt;=0.01,"",MIN(AT8:AT31))</f>
        <v>5.0999999999999997E-2</v>
      </c>
      <c r="AU34" s="1157">
        <f>IF(AU32&lt;=0,"",MIN(AU8:AU31))</f>
        <v>4.2000000000000003E-2</v>
      </c>
      <c r="AV34" s="1328">
        <f>IF(AV32&lt;=0,"",MIN(AV8:AV31))</f>
        <v>1</v>
      </c>
      <c r="AW34" s="1157">
        <f>IF(AW32&lt;=0,"",MIN(AW8:AW31))</f>
        <v>0.22</v>
      </c>
      <c r="AX34" s="1369">
        <f>IF(AX32&lt;=0.01,"",MIN(AX8:AX31))</f>
        <v>2.4E-2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0.21</v>
      </c>
      <c r="BB34" s="1369">
        <f>IF(BB32&lt;=0.01,"",MIN(BB8:BB31))</f>
        <v>1.4E-2</v>
      </c>
      <c r="BC34" s="1157">
        <f>IF(BC32&lt;=0,"",MIN(BC8:BC31))</f>
        <v>7.16</v>
      </c>
      <c r="BD34" s="1157">
        <f>IF(BD32&lt;=0,"",MIN(BD8:BD31))</f>
        <v>5.6000000000000001E-2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19.100000000000001</v>
      </c>
      <c r="BH34" s="1328">
        <f t="shared" si="64"/>
        <v>21</v>
      </c>
      <c r="BI34" s="1328">
        <f t="shared" si="64"/>
        <v>39</v>
      </c>
      <c r="BJ34" s="1369">
        <f>IF(BJ32&lt;=0.01,"",MIN(BJ8:BJ31))</f>
        <v>0.02</v>
      </c>
      <c r="BK34" s="1157">
        <f>IF(BK32&lt;=0,"",MIN(BK8:BK31))</f>
        <v>7.17</v>
      </c>
      <c r="BL34" s="1157">
        <f>IF(BL32&lt;=0,"",MIN(BL8:BL31))</f>
        <v>5.8999999999999997E-2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18.8</v>
      </c>
      <c r="BP34" s="1328">
        <f t="shared" si="65"/>
        <v>23</v>
      </c>
      <c r="BQ34" s="1328">
        <f t="shared" si="65"/>
        <v>37</v>
      </c>
      <c r="BR34" s="2523">
        <f t="shared" ref="BR34:BT34" si="66">IF(BR32&lt;=0.01,"",MIN(BR8:BR31))</f>
        <v>1.4E-2</v>
      </c>
      <c r="BS34" s="2420">
        <f t="shared" si="66"/>
        <v>3.9</v>
      </c>
      <c r="BT34" s="2420">
        <f t="shared" si="66"/>
        <v>2.7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32430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1370</v>
      </c>
      <c r="CY34" s="2440">
        <f t="shared" si="67"/>
        <v>1400</v>
      </c>
      <c r="CZ34" s="2440">
        <f t="shared" si="67"/>
        <v>1350</v>
      </c>
      <c r="DA34" s="2440">
        <f t="shared" si="67"/>
        <v>2160</v>
      </c>
      <c r="DB34" s="2440">
        <f t="shared" si="67"/>
        <v>2190</v>
      </c>
      <c r="DC34" s="2440">
        <f t="shared" si="67"/>
        <v>1940</v>
      </c>
      <c r="DD34" s="2440">
        <f t="shared" si="67"/>
        <v>1880</v>
      </c>
      <c r="DE34" s="2440">
        <f t="shared" si="67"/>
        <v>1760</v>
      </c>
      <c r="DF34" s="2440">
        <f t="shared" si="67"/>
        <v>1760</v>
      </c>
      <c r="DG34" s="2440">
        <f t="shared" si="67"/>
        <v>2960</v>
      </c>
      <c r="DH34" s="2440">
        <f t="shared" si="67"/>
        <v>0</v>
      </c>
      <c r="DI34" s="2440">
        <f t="shared" si="67"/>
        <v>5200</v>
      </c>
      <c r="DJ34" s="2440">
        <f t="shared" si="67"/>
        <v>5200</v>
      </c>
      <c r="DK34" s="2440">
        <f t="shared" si="67"/>
        <v>5234</v>
      </c>
      <c r="DL34" s="2502">
        <f t="shared" si="67"/>
        <v>376</v>
      </c>
      <c r="DM34" s="2440">
        <f t="shared" si="67"/>
        <v>452</v>
      </c>
      <c r="DN34" s="2440">
        <f t="shared" si="67"/>
        <v>54</v>
      </c>
      <c r="DO34" s="2440">
        <f t="shared" si="67"/>
        <v>6095</v>
      </c>
      <c r="DP34" s="2440">
        <f t="shared" si="67"/>
        <v>1207</v>
      </c>
      <c r="DQ34" s="2440">
        <f t="shared" si="67"/>
        <v>1445</v>
      </c>
      <c r="DR34" s="2440">
        <f t="shared" si="67"/>
        <v>193</v>
      </c>
      <c r="DS34" s="2440">
        <f t="shared" si="67"/>
        <v>232</v>
      </c>
      <c r="DT34" s="2440">
        <f t="shared" si="67"/>
        <v>28</v>
      </c>
      <c r="DU34" s="2440">
        <f t="shared" si="67"/>
        <v>3320</v>
      </c>
      <c r="DV34" s="2440">
        <f t="shared" si="67"/>
        <v>629</v>
      </c>
      <c r="DW34" s="2440">
        <f t="shared" si="67"/>
        <v>1377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6.54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3.92</v>
      </c>
      <c r="F35" s="1329">
        <f t="shared" si="68"/>
        <v>94</v>
      </c>
      <c r="G35" s="1329">
        <f t="shared" si="68"/>
        <v>114</v>
      </c>
      <c r="H35" s="1326">
        <f t="shared" si="68"/>
        <v>21.2</v>
      </c>
      <c r="I35" s="1370">
        <f t="shared" si="68"/>
        <v>0.4</v>
      </c>
      <c r="J35" s="1370">
        <f>IF(J32&lt;=0.001,"",MAX(J8:J31))</f>
        <v>2.5000000000000001E-2</v>
      </c>
      <c r="K35" s="1158">
        <f t="shared" si="68"/>
        <v>6.09</v>
      </c>
      <c r="L35" s="1329">
        <f t="shared" si="68"/>
        <v>10</v>
      </c>
      <c r="M35" s="1370">
        <f t="shared" si="68"/>
        <v>6.9000000000000006E-2</v>
      </c>
      <c r="N35" s="1485" t="str">
        <f t="shared" si="68"/>
        <v/>
      </c>
      <c r="O35" s="1558">
        <f t="shared" si="68"/>
        <v>10</v>
      </c>
      <c r="P35" s="1477" t="str">
        <f t="shared" si="68"/>
        <v/>
      </c>
      <c r="Q35" s="1485">
        <f t="shared" si="68"/>
        <v>6</v>
      </c>
      <c r="R35" s="1558">
        <f t="shared" si="68"/>
        <v>10</v>
      </c>
      <c r="S35" s="1477" t="str">
        <f t="shared" si="68"/>
        <v/>
      </c>
      <c r="T35" s="1485">
        <f t="shared" si="68"/>
        <v>6.23</v>
      </c>
      <c r="U35" s="1485">
        <f t="shared" si="68"/>
        <v>0.70199999999999996</v>
      </c>
      <c r="V35" s="1558">
        <f t="shared" si="68"/>
        <v>6</v>
      </c>
      <c r="W35" s="1485">
        <f t="shared" ref="W35" si="69">IF(W32&lt;=0,"",MAX(W8:W31))</f>
        <v>0.61</v>
      </c>
      <c r="X35" s="1477">
        <f t="shared" ref="X35:AR35" si="70">IF(X32&lt;=0,"",MAX(X8:X31))</f>
        <v>20.8</v>
      </c>
      <c r="Y35" s="1477">
        <f t="shared" si="70"/>
        <v>10.3</v>
      </c>
      <c r="Z35" s="1485">
        <f t="shared" si="70"/>
        <v>0.52487421383647792</v>
      </c>
      <c r="AA35" s="1486">
        <f t="shared" ref="AA35" si="71">IF(AA32&lt;=0,"",MAX(AA8:AA31))</f>
        <v>5.8000000000000003E-2</v>
      </c>
      <c r="AB35" s="1485">
        <f t="shared" si="70"/>
        <v>6.2</v>
      </c>
      <c r="AC35" s="1485">
        <f t="shared" si="70"/>
        <v>0.55300000000000005</v>
      </c>
      <c r="AD35" s="1558">
        <f t="shared" si="70"/>
        <v>7</v>
      </c>
      <c r="AE35" s="1485">
        <f t="shared" si="70"/>
        <v>0.49</v>
      </c>
      <c r="AF35" s="1477">
        <f t="shared" si="70"/>
        <v>21</v>
      </c>
      <c r="AG35" s="1477">
        <f t="shared" si="70"/>
        <v>10.3</v>
      </c>
      <c r="AH35" s="1485">
        <f t="shared" si="70"/>
        <v>0.52487421383647792</v>
      </c>
      <c r="AI35" s="1485">
        <f t="shared" si="70"/>
        <v>6.15</v>
      </c>
      <c r="AJ35" s="1495">
        <f t="shared" si="70"/>
        <v>0.63400000000000001</v>
      </c>
      <c r="AK35" s="1559">
        <f t="shared" si="70"/>
        <v>7</v>
      </c>
      <c r="AL35" s="1495">
        <f t="shared" si="70"/>
        <v>0.5</v>
      </c>
      <c r="AM35" s="1496">
        <f t="shared" si="70"/>
        <v>21</v>
      </c>
      <c r="AN35" s="1496">
        <f t="shared" si="70"/>
        <v>10.4</v>
      </c>
      <c r="AO35" s="1495">
        <f t="shared" si="70"/>
        <v>0.38962962962962966</v>
      </c>
      <c r="AP35" s="1497">
        <f t="shared" si="70"/>
        <v>4.9000000000000002E-2</v>
      </c>
      <c r="AQ35" s="1559">
        <f t="shared" si="70"/>
        <v>1</v>
      </c>
      <c r="AR35" s="1495">
        <f t="shared" si="70"/>
        <v>0.28999999999999998</v>
      </c>
      <c r="AS35" s="2530">
        <f>IF(AS32&lt;=0.01,"",MAX(AS8:AS31))</f>
        <v>1.0999999999999999E-2</v>
      </c>
      <c r="AT35" s="2530">
        <f>IF(AT32&lt;=0.01,"",MAX(AT8:AT31))</f>
        <v>5.6000000000000001E-2</v>
      </c>
      <c r="AU35" s="1158">
        <f>IF(AU32&lt;=0,"",MAX(AU8:AU31))</f>
        <v>7.8E-2</v>
      </c>
      <c r="AV35" s="1329">
        <f>IF(AV32&lt;=0,"",MAX(AV8:AV31))</f>
        <v>1</v>
      </c>
      <c r="AW35" s="1158">
        <f>IF(AW32&lt;=0,"",MAX(AW8:AW31))</f>
        <v>0.27</v>
      </c>
      <c r="AX35" s="1370">
        <f>IF(AX32&lt;=0.01,"",MAX(AX8:AX31))</f>
        <v>2.4E-2</v>
      </c>
      <c r="AY35" s="1158">
        <f>IF(AY32&lt;=0,"",MAX(AY8:AY31))</f>
        <v>4.7E-2</v>
      </c>
      <c r="AZ35" s="1329">
        <f>IF(AZ32&lt;=0,"",MAX(AZ8:AZ31))</f>
        <v>1</v>
      </c>
      <c r="BA35" s="1158">
        <f>IF(BA32&lt;=0,"",MAX(BA8:BA31))</f>
        <v>0.28000000000000003</v>
      </c>
      <c r="BB35" s="1370">
        <f>IF(BB32&lt;=0.01,"",MAX(BB8:BB31))</f>
        <v>1.4E-2</v>
      </c>
      <c r="BC35" s="1158">
        <f>IF(BC32&lt;=0,"",MAX(BC8:BC31))</f>
        <v>7.82</v>
      </c>
      <c r="BD35" s="1158">
        <f>IF(BD32&lt;=0,"",MAX(BD8:BD31))</f>
        <v>6.6000000000000003E-2</v>
      </c>
      <c r="BE35" s="1329">
        <f>IF(BE32&lt;=0,"",MAX(BE8:BE31))</f>
        <v>2</v>
      </c>
      <c r="BF35" s="1158">
        <f>IF(BF32&lt;=0,"",MAX(BF8:BF31))</f>
        <v>4.8</v>
      </c>
      <c r="BG35" s="1326">
        <f t="shared" ref="BG35:BI35" si="72">IF(BG32&lt;=0,"",MAX(BG8:BG31))</f>
        <v>20</v>
      </c>
      <c r="BH35" s="1329">
        <f t="shared" si="72"/>
        <v>27</v>
      </c>
      <c r="BI35" s="1329">
        <f t="shared" si="72"/>
        <v>42</v>
      </c>
      <c r="BJ35" s="1370">
        <f>IF(BJ32&lt;=0.01,"",MAX(BJ8:BJ31))</f>
        <v>0.02</v>
      </c>
      <c r="BK35" s="1158">
        <f>IF(BK32&lt;=0,"",MAX(BK8:BK31))</f>
        <v>7.45</v>
      </c>
      <c r="BL35" s="1158">
        <f>IF(BL32&lt;=0,"",MAX(BL8:BL31))</f>
        <v>7.0999999999999994E-2</v>
      </c>
      <c r="BM35" s="1329">
        <f>IF(BM32&lt;=0,"",MAX(BM8:BM31))</f>
        <v>2</v>
      </c>
      <c r="BN35" s="1326">
        <f>IF(BN32&lt;=0,"",MAX(BN8:BN31))</f>
        <v>4</v>
      </c>
      <c r="BO35" s="1326">
        <f t="shared" ref="BO35:BQ35" si="73">IF(BO32&lt;=0,"",MAX(BO8:BO31))</f>
        <v>19.8</v>
      </c>
      <c r="BP35" s="1329">
        <f t="shared" si="73"/>
        <v>29</v>
      </c>
      <c r="BQ35" s="1329">
        <f t="shared" si="73"/>
        <v>41</v>
      </c>
      <c r="BR35" s="2524">
        <f t="shared" ref="BR35:BT35" si="74">IF(BR32&lt;=0.01,"",MAX(BR8:BR31))</f>
        <v>1.4999999999999999E-2</v>
      </c>
      <c r="BS35" s="2421">
        <f t="shared" si="74"/>
        <v>4.0999999999999996</v>
      </c>
      <c r="BT35" s="2421">
        <f t="shared" si="74"/>
        <v>3.9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8107.5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342.5</v>
      </c>
      <c r="CY35" s="2438">
        <f t="shared" si="75"/>
        <v>350</v>
      </c>
      <c r="CZ35" s="2438">
        <f t="shared" si="75"/>
        <v>337.5</v>
      </c>
      <c r="DA35" s="2438">
        <f t="shared" si="75"/>
        <v>540</v>
      </c>
      <c r="DB35" s="2438">
        <f t="shared" si="75"/>
        <v>547.5</v>
      </c>
      <c r="DC35" s="2438">
        <f t="shared" si="75"/>
        <v>485</v>
      </c>
      <c r="DD35" s="2438">
        <f t="shared" si="75"/>
        <v>470</v>
      </c>
      <c r="DE35" s="2438">
        <f t="shared" si="75"/>
        <v>440</v>
      </c>
      <c r="DF35" s="2438">
        <f t="shared" si="75"/>
        <v>440</v>
      </c>
      <c r="DG35" s="2438">
        <f t="shared" si="75"/>
        <v>740</v>
      </c>
      <c r="DH35" s="2438" t="str">
        <f t="shared" si="75"/>
        <v/>
      </c>
      <c r="DI35" s="2438">
        <f t="shared" si="75"/>
        <v>1300</v>
      </c>
      <c r="DJ35" s="2438">
        <f t="shared" si="75"/>
        <v>1300</v>
      </c>
      <c r="DK35" s="2438">
        <f t="shared" si="75"/>
        <v>1308.5</v>
      </c>
      <c r="DL35" s="2503">
        <f t="shared" si="75"/>
        <v>94</v>
      </c>
      <c r="DM35" s="2438">
        <f t="shared" si="75"/>
        <v>113</v>
      </c>
      <c r="DN35" s="2438">
        <f t="shared" si="75"/>
        <v>13.5</v>
      </c>
      <c r="DO35" s="2438">
        <f t="shared" si="75"/>
        <v>1523.75</v>
      </c>
      <c r="DP35" s="2438">
        <f t="shared" si="75"/>
        <v>301.75</v>
      </c>
      <c r="DQ35" s="2438">
        <f t="shared" si="75"/>
        <v>361.25</v>
      </c>
      <c r="DR35" s="2438">
        <f t="shared" si="75"/>
        <v>48.25</v>
      </c>
      <c r="DS35" s="2438">
        <f t="shared" si="75"/>
        <v>58</v>
      </c>
      <c r="DT35" s="2438">
        <f t="shared" si="75"/>
        <v>7</v>
      </c>
      <c r="DU35" s="2438">
        <f t="shared" si="75"/>
        <v>830</v>
      </c>
      <c r="DV35" s="2438">
        <f t="shared" si="75"/>
        <v>157.25</v>
      </c>
      <c r="DW35" s="2468">
        <f t="shared" si="75"/>
        <v>344.25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1">
        <f>IF(K32&lt;=0,"",AVERAGE(K33,N33,Q33))</f>
        <v>6.0100000000000007</v>
      </c>
      <c r="N36" s="1091"/>
      <c r="O36" s="3008" t="s">
        <v>504</v>
      </c>
      <c r="P36" s="3009"/>
      <c r="Q36" s="3009"/>
      <c r="R36" s="3009"/>
      <c r="S36" s="1198">
        <f>IF(L32&lt;=0,"",AVERAGE(L33,O33,R33))</f>
        <v>9.9444444444444446</v>
      </c>
      <c r="T36" s="1199"/>
      <c r="U36" s="3008" t="s">
        <v>514</v>
      </c>
      <c r="V36" s="3009"/>
      <c r="W36" s="3009"/>
      <c r="X36" s="3009"/>
      <c r="Y36" s="932">
        <f>IF(U32&lt;=0,"",MAX(U35,AC35,AJ35))</f>
        <v>0.70199999999999996</v>
      </c>
      <c r="Z36" s="1330"/>
      <c r="AA36" s="1330"/>
      <c r="AB36" s="1623" t="s">
        <v>515</v>
      </c>
      <c r="AC36" s="1624"/>
      <c r="AD36" s="1624"/>
      <c r="AE36" s="2968">
        <f>MIN(AE34,W34,AL34)</f>
        <v>0.34</v>
      </c>
      <c r="AF36" s="2968"/>
      <c r="AG36" s="2968"/>
      <c r="AH36" s="2968"/>
      <c r="AI36" s="2968"/>
      <c r="AJ36" s="2969"/>
      <c r="AK36" s="1491">
        <f>IF(T32&lt;=0,"",AVERAGE(T33,AB33,AI33))</f>
        <v>6.105833333333333</v>
      </c>
      <c r="AL36" s="1492"/>
      <c r="AM36" s="1625"/>
      <c r="AN36" s="1625"/>
      <c r="AO36" s="1625"/>
      <c r="AP36" s="1493">
        <f>MAX(AP35,AU35,AY35)</f>
        <v>7.8E-2</v>
      </c>
      <c r="AQ36" s="1494"/>
      <c r="AR36" s="1494"/>
      <c r="AS36" s="934"/>
      <c r="AT36" s="934"/>
      <c r="AU36" s="1260">
        <f>IF(W32&lt;=0,"",MIN(AE34,W34,AL34))</f>
        <v>0.34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7630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300</v>
      </c>
      <c r="CY36" s="2439">
        <f t="shared" si="76"/>
        <v>330</v>
      </c>
      <c r="CZ36" s="2439">
        <f t="shared" si="76"/>
        <v>330</v>
      </c>
      <c r="DA36" s="2439">
        <f t="shared" si="76"/>
        <v>540</v>
      </c>
      <c r="DB36" s="2439">
        <f t="shared" si="76"/>
        <v>540</v>
      </c>
      <c r="DC36" s="2439">
        <f t="shared" si="76"/>
        <v>460</v>
      </c>
      <c r="DD36" s="2439">
        <f t="shared" si="76"/>
        <v>440</v>
      </c>
      <c r="DE36" s="2439">
        <f t="shared" si="76"/>
        <v>430</v>
      </c>
      <c r="DF36" s="2439">
        <f t="shared" si="76"/>
        <v>430</v>
      </c>
      <c r="DG36" s="2439">
        <f t="shared" si="76"/>
        <v>740</v>
      </c>
      <c r="DH36" s="2439" t="str">
        <f t="shared" si="76"/>
        <v/>
      </c>
      <c r="DI36" s="2439">
        <f t="shared" si="76"/>
        <v>1300</v>
      </c>
      <c r="DJ36" s="2439">
        <f t="shared" si="76"/>
        <v>1300</v>
      </c>
      <c r="DK36" s="2439">
        <f t="shared" si="76"/>
        <v>1300</v>
      </c>
      <c r="DL36" s="2504">
        <f t="shared" si="76"/>
        <v>94</v>
      </c>
      <c r="DM36" s="2439">
        <f t="shared" si="76"/>
        <v>113</v>
      </c>
      <c r="DN36" s="2439">
        <f t="shared" si="76"/>
        <v>13</v>
      </c>
      <c r="DO36" s="2439">
        <f t="shared" si="76"/>
        <v>1470</v>
      </c>
      <c r="DP36" s="2439">
        <f t="shared" si="76"/>
        <v>285</v>
      </c>
      <c r="DQ36" s="2439">
        <f t="shared" si="76"/>
        <v>350</v>
      </c>
      <c r="DR36" s="2439">
        <f t="shared" si="76"/>
        <v>48</v>
      </c>
      <c r="DS36" s="2439">
        <f t="shared" si="76"/>
        <v>57</v>
      </c>
      <c r="DT36" s="2439">
        <f t="shared" si="76"/>
        <v>7</v>
      </c>
      <c r="DU36" s="2439">
        <f t="shared" si="76"/>
        <v>820</v>
      </c>
      <c r="DV36" s="2439">
        <f t="shared" si="76"/>
        <v>140</v>
      </c>
      <c r="DW36" s="2469">
        <f t="shared" si="76"/>
        <v>340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8500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380</v>
      </c>
      <c r="CY37" s="2441">
        <f t="shared" si="77"/>
        <v>380</v>
      </c>
      <c r="CZ37" s="2441">
        <f t="shared" si="77"/>
        <v>340</v>
      </c>
      <c r="DA37" s="2441">
        <f t="shared" si="77"/>
        <v>540</v>
      </c>
      <c r="DB37" s="2441">
        <f t="shared" si="77"/>
        <v>560</v>
      </c>
      <c r="DC37" s="2441">
        <f t="shared" si="77"/>
        <v>500</v>
      </c>
      <c r="DD37" s="2441">
        <f t="shared" si="77"/>
        <v>490</v>
      </c>
      <c r="DE37" s="2441">
        <f t="shared" si="77"/>
        <v>450</v>
      </c>
      <c r="DF37" s="2441">
        <f t="shared" si="77"/>
        <v>450</v>
      </c>
      <c r="DG37" s="2441">
        <f t="shared" si="77"/>
        <v>740</v>
      </c>
      <c r="DH37" s="2441" t="str">
        <f t="shared" si="77"/>
        <v/>
      </c>
      <c r="DI37" s="2441">
        <f t="shared" si="77"/>
        <v>1300</v>
      </c>
      <c r="DJ37" s="2441">
        <f t="shared" si="77"/>
        <v>1300</v>
      </c>
      <c r="DK37" s="2441">
        <f t="shared" si="77"/>
        <v>1320</v>
      </c>
      <c r="DL37" s="2505">
        <f t="shared" si="77"/>
        <v>94</v>
      </c>
      <c r="DM37" s="2441">
        <f t="shared" si="77"/>
        <v>113</v>
      </c>
      <c r="DN37" s="2441">
        <f t="shared" si="77"/>
        <v>14</v>
      </c>
      <c r="DO37" s="2441">
        <f t="shared" si="77"/>
        <v>1600</v>
      </c>
      <c r="DP37" s="2441">
        <f t="shared" si="77"/>
        <v>325</v>
      </c>
      <c r="DQ37" s="2441">
        <f t="shared" si="77"/>
        <v>380</v>
      </c>
      <c r="DR37" s="2441">
        <f t="shared" si="77"/>
        <v>49</v>
      </c>
      <c r="DS37" s="2441">
        <f t="shared" si="77"/>
        <v>60</v>
      </c>
      <c r="DT37" s="2441">
        <f t="shared" si="77"/>
        <v>7</v>
      </c>
      <c r="DU37" s="2441">
        <f t="shared" si="77"/>
        <v>840</v>
      </c>
      <c r="DV37" s="2441">
        <f t="shared" si="77"/>
        <v>171</v>
      </c>
      <c r="DW37" s="2470">
        <f t="shared" si="77"/>
        <v>354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11.822999999999999</v>
      </c>
      <c r="BX40" s="2994"/>
      <c r="BY40" s="905" t="s">
        <v>53</v>
      </c>
      <c r="BZ40" s="905"/>
      <c r="CA40" s="2942">
        <f>(CJ40-CG40)/1000</f>
        <v>1E-3</v>
      </c>
      <c r="CB40" s="2942"/>
      <c r="CC40" s="499"/>
      <c r="CD40" s="1626" t="s">
        <v>493</v>
      </c>
      <c r="CE40" s="1626"/>
      <c r="CF40" s="1632" t="s">
        <v>54</v>
      </c>
      <c r="CG40" s="2936">
        <f>'11'!CJ40</f>
        <v>23827690</v>
      </c>
      <c r="CH40" s="2936"/>
      <c r="CI40" s="906" t="s">
        <v>55</v>
      </c>
      <c r="CJ40" s="2988">
        <f t="shared" ref="CJ40:CJ48" si="78">CQ51</f>
        <v>23827691</v>
      </c>
      <c r="CK40" s="2988"/>
      <c r="CL40" s="2333"/>
      <c r="CM40" s="1667" t="s">
        <v>543</v>
      </c>
      <c r="CN40" s="2761">
        <f>VLOOKUP($B$1,'[1]Bulk Tanks'!$C$3:$V$9967,2,0)</f>
        <v>4873</v>
      </c>
      <c r="CO40" s="2761">
        <f>VLOOKUP($B$1,'[1]Bulk Tanks'!$C$3:$V$9967,3,0)</f>
        <v>7930</v>
      </c>
      <c r="CP40" s="2761">
        <f>VLOOKUP($B$1,'[1]Bulk Tanks'!$C$3:$V$9967,4,0)</f>
        <v>7930</v>
      </c>
      <c r="CQ40" s="2761">
        <f>VLOOKUP($B$1,'[1]Bulk Tanks'!$C$3:$V$9967,5,0)</f>
        <v>9688</v>
      </c>
      <c r="CR40" s="2761">
        <f>VLOOKUP($B$1,'[1]Bulk Tanks'!$C$3:$V$9967,6,0)</f>
        <v>9688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9">IF($GL$32=$HN$32,GF32,IF($GX$32=$HN$32,GR32,IF($HJ$32=$HN$32,HD32,"")))</f>
        <v>10.3</v>
      </c>
      <c r="GS40" s="1664">
        <f t="shared" si="79"/>
        <v>24.699029126213592</v>
      </c>
      <c r="GT40" s="1664">
        <f t="shared" si="79"/>
        <v>11.114563106796117</v>
      </c>
      <c r="GU40" s="1664">
        <f t="shared" si="79"/>
        <v>6.2</v>
      </c>
      <c r="GV40" s="1664">
        <f t="shared" si="79"/>
        <v>19.899999999999999</v>
      </c>
      <c r="GW40" s="1664">
        <f t="shared" si="79"/>
        <v>10</v>
      </c>
      <c r="GX40" s="1665">
        <f t="shared" si="79"/>
        <v>1.1114563106796118</v>
      </c>
    </row>
    <row r="41" spans="1:208" ht="34.5" customHeight="1" thickBot="1" x14ac:dyDescent="0.35">
      <c r="BV41" s="533" t="s">
        <v>48</v>
      </c>
      <c r="BW41" s="2995">
        <f>CA42+CA43</f>
        <v>16.398</v>
      </c>
      <c r="BX41" s="2995"/>
      <c r="BY41" s="908" t="s">
        <v>53</v>
      </c>
      <c r="BZ41" s="908"/>
      <c r="CA41" s="2942">
        <f t="shared" ref="CA41:CA47" si="80">(CJ41-CG41)/1000</f>
        <v>11.821999999999999</v>
      </c>
      <c r="CB41" s="2942"/>
      <c r="CC41" s="499"/>
      <c r="CD41" s="1630" t="s">
        <v>494</v>
      </c>
      <c r="CE41" s="1630"/>
      <c r="CF41" s="909" t="s">
        <v>54</v>
      </c>
      <c r="CG41" s="2936">
        <f>'11'!CJ41</f>
        <v>44960107</v>
      </c>
      <c r="CH41" s="2936"/>
      <c r="CI41" s="906" t="s">
        <v>55</v>
      </c>
      <c r="CJ41" s="2988">
        <f t="shared" si="78"/>
        <v>44971929</v>
      </c>
      <c r="CK41" s="2988"/>
      <c r="CL41" s="2333"/>
      <c r="CM41" s="1668" t="s">
        <v>544</v>
      </c>
      <c r="CN41" s="2762">
        <f>VLOOKUP($B$1,'[1]Bulk Tanks'!$C$3:$V$9967,8,0)</f>
        <v>5698</v>
      </c>
      <c r="CO41" s="2762">
        <f>VLOOKUP($B$1,'[1]Bulk Tanks'!$C$3:$V$9967,9,0)</f>
        <v>7695</v>
      </c>
      <c r="CP41" s="2762">
        <f>VLOOKUP($B$1,'[1]Bulk Tanks'!$C$3:$V$9967,10,0)</f>
        <v>7695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31.355999999999998</v>
      </c>
      <c r="BX42" s="2995"/>
      <c r="BY42" s="908" t="s">
        <v>53</v>
      </c>
      <c r="BZ42" s="908"/>
      <c r="CA42" s="2942">
        <f t="shared" si="80"/>
        <v>4.7270000000000003</v>
      </c>
      <c r="CB42" s="2942"/>
      <c r="CC42" s="499"/>
      <c r="CD42" s="1630" t="s">
        <v>56</v>
      </c>
      <c r="CE42" s="1630"/>
      <c r="CF42" s="1631" t="s">
        <v>54</v>
      </c>
      <c r="CG42" s="2936">
        <f>'11'!CJ42</f>
        <v>10689380</v>
      </c>
      <c r="CH42" s="2936"/>
      <c r="CI42" s="906" t="s">
        <v>55</v>
      </c>
      <c r="CJ42" s="2988">
        <f t="shared" si="78"/>
        <v>10694107</v>
      </c>
      <c r="CK42" s="2988"/>
      <c r="CL42" s="2333"/>
      <c r="CM42" s="2767" t="s">
        <v>545</v>
      </c>
      <c r="CN42" s="2824">
        <f>VLOOKUP($B$1,'[1]Bulk Tanks'!$C$3:$V$9967,11,0)</f>
        <v>18</v>
      </c>
      <c r="CO42" s="2825"/>
      <c r="CP42" s="2824">
        <f>VLOOKUP($B$1,'[1]Bulk Tanks'!$C$3:$V$9967,12,0)</f>
        <v>42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11.670999999999999</v>
      </c>
      <c r="CB43" s="2942"/>
      <c r="CC43" s="499"/>
      <c r="CD43" s="1630" t="s">
        <v>495</v>
      </c>
      <c r="CE43" s="1630"/>
      <c r="CF43" s="1631" t="s">
        <v>54</v>
      </c>
      <c r="CG43" s="2936">
        <f>'11'!CJ43</f>
        <v>34800537</v>
      </c>
      <c r="CH43" s="2936"/>
      <c r="CI43" s="906" t="s">
        <v>55</v>
      </c>
      <c r="CJ43" s="2988">
        <f t="shared" si="78"/>
        <v>34812208</v>
      </c>
      <c r="CK43" s="2988"/>
      <c r="CL43" s="2333"/>
      <c r="CM43" s="2767" t="s">
        <v>123</v>
      </c>
      <c r="CN43" s="2917">
        <f>VLOOKUP($B$1,'[1]Bulk Tanks'!$C$3:$V$9967,13,0)</f>
        <v>4025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10.37</v>
      </c>
      <c r="CB44" s="2942"/>
      <c r="CC44" s="499"/>
      <c r="CD44" s="1630" t="s">
        <v>57</v>
      </c>
      <c r="CE44" s="1630"/>
      <c r="CF44" s="1631" t="s">
        <v>54</v>
      </c>
      <c r="CG44" s="2936">
        <f>'11'!CJ44</f>
        <v>31888263</v>
      </c>
      <c r="CH44" s="2936"/>
      <c r="CI44" s="906" t="s">
        <v>55</v>
      </c>
      <c r="CJ44" s="2988">
        <f t="shared" si="78"/>
        <v>31898633</v>
      </c>
      <c r="CK44" s="2988"/>
      <c r="CL44" s="2333"/>
      <c r="CM44" s="2767" t="s">
        <v>90</v>
      </c>
      <c r="CN44" s="2917">
        <f>VLOOKUP($B$1,'[1]Bulk Tanks'!$C$3:$V$9967,14,0)</f>
        <v>2100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10.5</v>
      </c>
      <c r="CB45" s="2942"/>
      <c r="CC45" s="499"/>
      <c r="CD45" s="1630" t="s">
        <v>58</v>
      </c>
      <c r="CE45" s="1630"/>
      <c r="CF45" s="1631" t="s">
        <v>54</v>
      </c>
      <c r="CG45" s="2936">
        <f>'11'!CJ45</f>
        <v>31851297</v>
      </c>
      <c r="CH45" s="2936"/>
      <c r="CI45" s="906" t="s">
        <v>55</v>
      </c>
      <c r="CJ45" s="2988">
        <f t="shared" si="78"/>
        <v>31861797</v>
      </c>
      <c r="CK45" s="2988"/>
      <c r="CL45" s="2333"/>
      <c r="CM45" s="1668" t="s">
        <v>546</v>
      </c>
      <c r="CN45" s="2928">
        <f>VLOOKUP($B$1,'[1]Bulk Tanks'!$C$3:$V$9967,15,0)</f>
        <v>11.4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10.486000000000001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'11'!CJ46</f>
        <v>8484962</v>
      </c>
      <c r="CH46" s="2936"/>
      <c r="CI46" s="906" t="s">
        <v>55</v>
      </c>
      <c r="CJ46" s="2988">
        <f t="shared" si="78"/>
        <v>8495448</v>
      </c>
      <c r="CK46" s="2988"/>
      <c r="CL46" s="2323"/>
      <c r="CM46" s="1668" t="s">
        <v>273</v>
      </c>
      <c r="CN46" s="2917">
        <f>VLOOKUP($B$1,'[1]Bulk Tanks'!$C$3:$V$9967,16,0)</f>
        <v>2454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0.71099999999999997</v>
      </c>
      <c r="CB47" s="2942"/>
      <c r="CC47" s="499"/>
      <c r="CD47" s="1630" t="s">
        <v>62</v>
      </c>
      <c r="CE47" s="1630"/>
      <c r="CF47" s="1631" t="s">
        <v>54</v>
      </c>
      <c r="CG47" s="2936">
        <f>'11'!CJ47</f>
        <v>1945259</v>
      </c>
      <c r="CH47" s="2936"/>
      <c r="CI47" s="906" t="s">
        <v>55</v>
      </c>
      <c r="CJ47" s="2988">
        <f t="shared" si="78"/>
        <v>1945970</v>
      </c>
      <c r="CK47" s="2988"/>
      <c r="CL47" s="2335"/>
      <c r="CM47" s="1668" t="s">
        <v>270</v>
      </c>
      <c r="CN47" s="2917">
        <f>VLOOKUP($B$1,'[1]Bulk Tanks'!$C$3:$V$9967,17,0)</f>
        <v>24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0.57280999999966298</v>
      </c>
      <c r="CB48" s="2942"/>
      <c r="CC48" s="499"/>
      <c r="CD48" s="1630" t="s">
        <v>496</v>
      </c>
      <c r="CE48" s="1630"/>
      <c r="CF48" s="1631" t="s">
        <v>54</v>
      </c>
      <c r="CG48" s="2936">
        <f>'11'!CJ48</f>
        <v>9249.4189000000006</v>
      </c>
      <c r="CH48" s="2936"/>
      <c r="CI48" s="906" t="s">
        <v>55</v>
      </c>
      <c r="CJ48" s="3005">
        <f t="shared" si="78"/>
        <v>9249.9917100000002</v>
      </c>
      <c r="CK48" s="3005"/>
      <c r="CL48" s="2335"/>
      <c r="CM48" s="1668" t="s">
        <v>264</v>
      </c>
      <c r="CN48" s="2928">
        <f>VLOOKUP($B$1,'[1]Bulk Tanks'!$C$3:$V$9967,18,0)</f>
        <v>8.82</v>
      </c>
      <c r="CO48" s="2929"/>
      <c r="CP48" s="2764" t="s">
        <v>1173</v>
      </c>
      <c r="CQ48" s="2749">
        <f>VLOOKUP($B$1,'[1]Bulk Tanks'!$C$3:$AA$9967,21,0)</f>
        <v>1090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3006">
        <f>CQ61</f>
        <v>0</v>
      </c>
      <c r="CK49" s="3006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3007"/>
      <c r="CK50" s="3007"/>
      <c r="CM50" s="1668" t="s">
        <v>547</v>
      </c>
      <c r="CN50" s="2928">
        <f>VLOOKUP($B$1,'[1]Bulk Tanks'!$C$3:$V$9967,20,0)</f>
        <v>550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23827691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44971929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10694107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34812208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31898633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31861797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8495448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1945970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9249.9917100000002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X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S1" zoomScale="75" zoomScaleNormal="75" zoomScaleSheetLayoutView="59" workbookViewId="0">
      <selection activeCell="CY11" sqref="CY1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'12'!B1:L1+1</f>
        <v>43568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85">
        <f>AX1</f>
        <v>18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2999">
        <f>AX2</f>
        <v>21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43568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43568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43568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43568.002225115742</v>
      </c>
      <c r="BW8" s="2423" t="s">
        <v>1203</v>
      </c>
      <c r="BX8" s="742">
        <v>80</v>
      </c>
      <c r="BY8" s="743">
        <v>10.3</v>
      </c>
      <c r="BZ8" s="744">
        <v>10.3</v>
      </c>
      <c r="CA8" s="745">
        <v>10.4</v>
      </c>
      <c r="CB8" s="746">
        <v>31</v>
      </c>
      <c r="CC8" s="747">
        <v>9.8000000000000007</v>
      </c>
      <c r="CD8" s="744">
        <v>9.8000000000000007</v>
      </c>
      <c r="CE8" s="748">
        <v>9.9</v>
      </c>
      <c r="CF8" s="748">
        <v>29.5</v>
      </c>
      <c r="CG8" s="749" t="s">
        <v>1204</v>
      </c>
      <c r="CH8" s="748">
        <v>12.43008</v>
      </c>
      <c r="CI8" s="750" t="s">
        <v>1110</v>
      </c>
      <c r="CJ8" s="751">
        <v>16.463520000000003</v>
      </c>
      <c r="CK8" s="745">
        <v>28.893600000000003</v>
      </c>
      <c r="CL8" s="2339">
        <v>1.7389439999999998</v>
      </c>
      <c r="CM8" s="2336">
        <v>43568.002225115742</v>
      </c>
      <c r="CN8" s="2285">
        <v>65.46257591292688</v>
      </c>
      <c r="CO8" s="752">
        <v>5533.8656000000001</v>
      </c>
      <c r="CP8" s="1209">
        <v>0</v>
      </c>
      <c r="CQ8" s="753">
        <v>523.34801762114535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1.6351548809748473</v>
      </c>
      <c r="CY8" s="755">
        <v>1.6351548809748473</v>
      </c>
      <c r="CZ8" s="756">
        <v>1.4837516512549538</v>
      </c>
      <c r="DA8" s="757">
        <v>0.19938713072995692</v>
      </c>
      <c r="DB8" s="757">
        <v>0.20677183927551085</v>
      </c>
      <c r="DC8" s="757">
        <v>0.16984829654774106</v>
      </c>
      <c r="DD8" s="757">
        <v>0.1624635880021871</v>
      </c>
      <c r="DE8" s="757">
        <v>0.15724458725124271</v>
      </c>
      <c r="DF8" s="758">
        <v>0.15724458725124271</v>
      </c>
      <c r="DG8" s="1251">
        <v>1.4076618229854692</v>
      </c>
      <c r="DH8" s="748">
        <v>3</v>
      </c>
      <c r="DI8" s="1233">
        <v>6.9984828463759613E-2</v>
      </c>
      <c r="DJ8" s="757">
        <v>6.9984828463759613E-2</v>
      </c>
      <c r="DK8" s="759">
        <v>7.034372501998401E-2</v>
      </c>
      <c r="DL8" s="2499">
        <v>1.1025099695050433</v>
      </c>
      <c r="DM8" s="757">
        <v>0.49940648086791678</v>
      </c>
      <c r="DN8" s="757">
        <v>9.5833010010087677E-2</v>
      </c>
      <c r="DO8" s="757">
        <v>3.596482672272125</v>
      </c>
      <c r="DP8" s="757">
        <v>0.66331427888719141</v>
      </c>
      <c r="DQ8" s="759">
        <v>5.4336913800999254</v>
      </c>
      <c r="DR8" s="2499">
        <v>1.1145942180424939</v>
      </c>
      <c r="DS8" s="757">
        <v>0.50748662505644748</v>
      </c>
      <c r="DT8" s="757">
        <v>0.1021623074855014</v>
      </c>
      <c r="DU8" s="757">
        <v>3.9884111608275523</v>
      </c>
      <c r="DV8" s="757">
        <v>0.69117277332211324</v>
      </c>
      <c r="DW8" s="759">
        <v>10.109207253393047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0.315</v>
      </c>
      <c r="V9" s="2294">
        <v>4</v>
      </c>
      <c r="W9" s="2295">
        <v>0.57999999999999996</v>
      </c>
      <c r="X9" s="2296">
        <v>20.100000000000001</v>
      </c>
      <c r="Y9" s="2443">
        <v>10.199999999999999</v>
      </c>
      <c r="Z9" s="2297">
        <f>IF(T9&lt;=0,"",GO9+0.12)</f>
        <v>0.40066037735849053</v>
      </c>
      <c r="AA9" s="2526"/>
      <c r="AB9" s="2298">
        <v>6.11</v>
      </c>
      <c r="AC9" s="2733">
        <v>0.377</v>
      </c>
      <c r="AD9" s="2299">
        <v>4</v>
      </c>
      <c r="AE9" s="2634">
        <v>0.5</v>
      </c>
      <c r="AF9" s="2296">
        <v>20.5</v>
      </c>
      <c r="AG9" s="2443">
        <v>10.199999999999999</v>
      </c>
      <c r="AH9" s="2561">
        <f>IF(AE9&lt;=0,"",HA9+0.12)</f>
        <v>0.40066037735849053</v>
      </c>
      <c r="AI9" s="2298">
        <v>6.04</v>
      </c>
      <c r="AJ9" s="2733">
        <v>0.41699999999999998</v>
      </c>
      <c r="AK9" s="2299">
        <v>4</v>
      </c>
      <c r="AL9" s="2295">
        <v>0.52</v>
      </c>
      <c r="AM9" s="2296">
        <v>20.9</v>
      </c>
      <c r="AN9" s="2443">
        <v>10.3</v>
      </c>
      <c r="AO9" s="2561">
        <f>IF(AI9&lt;=0,"",HM9+0.12)</f>
        <v>0.38703703703703707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7.29</v>
      </c>
      <c r="BD9" s="2295">
        <v>6.8000000000000005E-2</v>
      </c>
      <c r="BE9" s="2299">
        <v>1</v>
      </c>
      <c r="BF9" s="2295">
        <v>4.3</v>
      </c>
      <c r="BG9" s="2443">
        <v>19.8</v>
      </c>
      <c r="BH9" s="2537"/>
      <c r="BI9" s="2537"/>
      <c r="BJ9" s="2292"/>
      <c r="BK9" s="2293">
        <v>7.22</v>
      </c>
      <c r="BL9" s="2295">
        <v>6.9000000000000006E-2</v>
      </c>
      <c r="BM9" s="2299">
        <v>1</v>
      </c>
      <c r="BN9" s="2296">
        <v>4</v>
      </c>
      <c r="BO9" s="2443">
        <v>19.2</v>
      </c>
      <c r="BP9" s="2537"/>
      <c r="BQ9" s="2537"/>
      <c r="BR9" s="2519"/>
      <c r="BS9" s="2459">
        <v>4</v>
      </c>
      <c r="BT9" s="2443">
        <v>3.5</v>
      </c>
      <c r="BU9" s="2513">
        <v>1.6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360</v>
      </c>
      <c r="CZ9" s="2273">
        <v>330</v>
      </c>
      <c r="DA9" s="2280">
        <v>540</v>
      </c>
      <c r="DB9" s="2280">
        <v>560</v>
      </c>
      <c r="DC9" s="2280">
        <v>460</v>
      </c>
      <c r="DD9" s="2280">
        <v>440</v>
      </c>
      <c r="DE9" s="2280">
        <v>430</v>
      </c>
      <c r="DF9" s="2281">
        <v>430</v>
      </c>
      <c r="DG9" s="2280">
        <v>740</v>
      </c>
      <c r="DH9" s="2282"/>
      <c r="DI9" s="2283">
        <v>1300</v>
      </c>
      <c r="DJ9" s="2280">
        <v>1300</v>
      </c>
      <c r="DK9" s="2282">
        <v>1320</v>
      </c>
      <c r="DL9" s="2500">
        <v>94</v>
      </c>
      <c r="DM9" s="2280">
        <v>113</v>
      </c>
      <c r="DN9" s="2280">
        <v>13</v>
      </c>
      <c r="DO9" s="2280">
        <v>1440</v>
      </c>
      <c r="DP9" s="2280">
        <v>285</v>
      </c>
      <c r="DQ9" s="2282">
        <v>365</v>
      </c>
      <c r="DR9" s="2275">
        <v>48</v>
      </c>
      <c r="DS9" s="2280">
        <v>58</v>
      </c>
      <c r="DT9" s="2280">
        <v>7</v>
      </c>
      <c r="DU9" s="2280">
        <v>820</v>
      </c>
      <c r="DV9" s="2280">
        <v>150</v>
      </c>
      <c r="DW9" s="2282">
        <v>343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14.465882352941177</v>
      </c>
      <c r="GI9" s="1701">
        <f t="shared" si="3"/>
        <v>6.1</v>
      </c>
      <c r="GJ9" s="1701">
        <f t="shared" si="4"/>
        <v>20.100000000000001</v>
      </c>
      <c r="GK9" s="1687">
        <f t="shared" si="5"/>
        <v>7</v>
      </c>
      <c r="GL9" s="1688">
        <f t="shared" si="6"/>
        <v>2.0665546218487396</v>
      </c>
      <c r="GM9" s="1689">
        <f t="shared" si="7"/>
        <v>20</v>
      </c>
      <c r="GN9" s="1689">
        <f t="shared" si="8"/>
        <v>6.5</v>
      </c>
      <c r="GO9" s="1690">
        <f t="shared" si="9"/>
        <v>0.28066037735849053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10.199999999999999</v>
      </c>
      <c r="GS9" s="1693">
        <f t="shared" si="11"/>
        <v>24.941176470588239</v>
      </c>
      <c r="GT9" s="1694">
        <f t="shared" si="12"/>
        <v>12.47058823529412</v>
      </c>
      <c r="GU9" s="1693">
        <f t="shared" si="13"/>
        <v>6.11</v>
      </c>
      <c r="GV9" s="1693">
        <f t="shared" si="14"/>
        <v>20.5</v>
      </c>
      <c r="GW9" s="1695">
        <f t="shared" si="15"/>
        <v>7</v>
      </c>
      <c r="GX9" s="1688">
        <f t="shared" si="16"/>
        <v>1.7815126050420171</v>
      </c>
      <c r="GY9" s="1696">
        <f t="shared" si="17"/>
        <v>20</v>
      </c>
      <c r="GZ9" s="1696">
        <f t="shared" si="18"/>
        <v>6.5</v>
      </c>
      <c r="HA9" s="1697">
        <f t="shared" si="19"/>
        <v>0.28066037735849053</v>
      </c>
      <c r="HB9" s="1512">
        <v>4.1666666666666664E-2</v>
      </c>
      <c r="HC9" s="1691">
        <f t="shared" ref="HC9:HC31" si="32">IF(AL9&lt;=0,"",AL9)</f>
        <v>0.52</v>
      </c>
      <c r="HD9" s="1692">
        <f t="shared" si="20"/>
        <v>10.3</v>
      </c>
      <c r="HE9" s="1693">
        <f t="shared" si="21"/>
        <v>26.213592233009706</v>
      </c>
      <c r="HF9" s="1694">
        <f t="shared" si="22"/>
        <v>13.631067961165048</v>
      </c>
      <c r="HG9" s="1693">
        <f t="shared" si="23"/>
        <v>6.04</v>
      </c>
      <c r="HH9" s="1693">
        <f t="shared" si="24"/>
        <v>20.9</v>
      </c>
      <c r="HI9" s="1695">
        <f t="shared" si="25"/>
        <v>7</v>
      </c>
      <c r="HJ9" s="1694">
        <f t="shared" si="26"/>
        <v>1.9472954230235782</v>
      </c>
      <c r="HK9" s="1698">
        <f t="shared" si="27"/>
        <v>20</v>
      </c>
      <c r="HL9" s="1698">
        <f t="shared" si="28"/>
        <v>6.5</v>
      </c>
      <c r="HM9" s="1699">
        <f t="shared" si="29"/>
        <v>0.26703703703703707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0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43568.370077662039</v>
      </c>
      <c r="BW10" s="2423" t="s">
        <v>1203</v>
      </c>
      <c r="BX10" s="742">
        <v>80</v>
      </c>
      <c r="BY10" s="743">
        <v>10.3</v>
      </c>
      <c r="BZ10" s="744">
        <v>10.3</v>
      </c>
      <c r="CA10" s="745">
        <v>10.4</v>
      </c>
      <c r="CB10" s="746">
        <v>31</v>
      </c>
      <c r="CC10" s="747">
        <v>9.8000000000000007</v>
      </c>
      <c r="CD10" s="744">
        <v>9.8000000000000007</v>
      </c>
      <c r="CE10" s="748">
        <v>9.9</v>
      </c>
      <c r="CF10" s="748">
        <v>29.5</v>
      </c>
      <c r="CG10" s="749" t="s">
        <v>1204</v>
      </c>
      <c r="CH10" s="748">
        <v>10.28304</v>
      </c>
      <c r="CI10" s="750" t="s">
        <v>1110</v>
      </c>
      <c r="CJ10" s="751">
        <v>18.72</v>
      </c>
      <c r="CK10" s="745">
        <v>29.003039999999999</v>
      </c>
      <c r="CL10" s="2341">
        <v>0</v>
      </c>
      <c r="CM10" s="2338">
        <v>43568.370077662039</v>
      </c>
      <c r="CN10" s="2285">
        <v>65.46257591292688</v>
      </c>
      <c r="CO10" s="752">
        <v>5534</v>
      </c>
      <c r="CP10" s="1209">
        <v>0</v>
      </c>
      <c r="CQ10" s="753">
        <v>523.34801762114535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1.5897339120588789</v>
      </c>
      <c r="CY10" s="755">
        <v>1.6351548809748473</v>
      </c>
      <c r="CZ10" s="756">
        <v>1.528713822505104</v>
      </c>
      <c r="DA10" s="757">
        <v>0.19938713072995692</v>
      </c>
      <c r="DB10" s="757">
        <v>0.21046419354828783</v>
      </c>
      <c r="DC10" s="757">
        <v>0.16910982569318567</v>
      </c>
      <c r="DD10" s="757">
        <v>0.15877123372941013</v>
      </c>
      <c r="DE10" s="757">
        <v>0.16090143811755067</v>
      </c>
      <c r="DF10" s="758">
        <v>0.16090143811755067</v>
      </c>
      <c r="DG10" s="1251">
        <v>1.4076618229854692</v>
      </c>
      <c r="DH10" s="748">
        <v>0</v>
      </c>
      <c r="DI10" s="1233">
        <v>6.9984828463759613E-2</v>
      </c>
      <c r="DJ10" s="757">
        <v>6.9984828463759613E-2</v>
      </c>
      <c r="DK10" s="759">
        <v>6.9277911004529721E-2</v>
      </c>
      <c r="DL10" s="2499">
        <v>1.1025099695050433</v>
      </c>
      <c r="DM10" s="757">
        <v>0.49940648086791678</v>
      </c>
      <c r="DN10" s="757">
        <v>0.10320478001086365</v>
      </c>
      <c r="DO10" s="757">
        <v>3.8159503392891327</v>
      </c>
      <c r="DP10" s="757">
        <v>0.72382716046988249</v>
      </c>
      <c r="DQ10" s="759">
        <v>5.4039177287021154</v>
      </c>
      <c r="DR10" s="2499">
        <v>1.0913735051666087</v>
      </c>
      <c r="DS10" s="757">
        <v>0.49873685565892245</v>
      </c>
      <c r="DT10" s="757">
        <v>0.1021623074855014</v>
      </c>
      <c r="DU10" s="757">
        <v>4.0092938834953413</v>
      </c>
      <c r="DV10" s="757">
        <v>0.75568223216551056</v>
      </c>
      <c r="DW10" s="759">
        <v>10.109207253393047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6.55</v>
      </c>
      <c r="C11" s="1138">
        <v>19</v>
      </c>
      <c r="D11" s="1138">
        <v>18</v>
      </c>
      <c r="E11" s="1137">
        <v>3.71</v>
      </c>
      <c r="F11" s="1138">
        <v>89</v>
      </c>
      <c r="G11" s="1138">
        <v>115</v>
      </c>
      <c r="H11" s="1148">
        <v>20.399999999999999</v>
      </c>
      <c r="I11" s="1139">
        <v>0.38</v>
      </c>
      <c r="J11" s="2240"/>
      <c r="K11" s="1562">
        <v>6.01</v>
      </c>
      <c r="L11" s="921">
        <v>10</v>
      </c>
      <c r="M11" s="1124">
        <v>0.06</v>
      </c>
      <c r="N11" s="1562">
        <v>6.06</v>
      </c>
      <c r="O11" s="921">
        <v>10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5.5E-2</v>
      </c>
      <c r="AB11" s="2253"/>
      <c r="AC11" s="2239"/>
      <c r="AD11" s="2238"/>
      <c r="AE11" s="2632"/>
      <c r="AF11" s="2243"/>
      <c r="AG11" s="2444"/>
      <c r="AH11" s="2560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4.3999999999999997E-2</v>
      </c>
      <c r="AQ11" s="921">
        <v>1</v>
      </c>
      <c r="AR11" s="1574">
        <v>0.25</v>
      </c>
      <c r="AS11" s="2240"/>
      <c r="AT11" s="2229">
        <v>5.3999999999999999E-2</v>
      </c>
      <c r="AU11" s="2528">
        <v>3.9E-2</v>
      </c>
      <c r="AV11" s="921">
        <v>1</v>
      </c>
      <c r="AW11" s="1574">
        <v>0.26</v>
      </c>
      <c r="AX11" s="2240"/>
      <c r="AY11" s="2528">
        <v>4.2000000000000003E-2</v>
      </c>
      <c r="AZ11" s="921">
        <v>1</v>
      </c>
      <c r="BA11" s="1574">
        <v>0.3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360</v>
      </c>
      <c r="CZ11" s="2273">
        <v>340</v>
      </c>
      <c r="DA11" s="2280">
        <v>540</v>
      </c>
      <c r="DB11" s="2280">
        <v>570</v>
      </c>
      <c r="DC11" s="2280">
        <v>458</v>
      </c>
      <c r="DD11" s="2280">
        <v>430</v>
      </c>
      <c r="DE11" s="2280">
        <v>440</v>
      </c>
      <c r="DF11" s="2281">
        <v>440</v>
      </c>
      <c r="DG11" s="2280">
        <v>740</v>
      </c>
      <c r="DH11" s="2282"/>
      <c r="DI11" s="2283">
        <v>1300</v>
      </c>
      <c r="DJ11" s="2280">
        <v>1300</v>
      </c>
      <c r="DK11" s="2282">
        <v>1300</v>
      </c>
      <c r="DL11" s="2500">
        <v>94</v>
      </c>
      <c r="DM11" s="2280">
        <v>113</v>
      </c>
      <c r="DN11" s="2280">
        <v>14</v>
      </c>
      <c r="DO11" s="2280">
        <v>1530</v>
      </c>
      <c r="DP11" s="2280">
        <v>311</v>
      </c>
      <c r="DQ11" s="2282">
        <v>363</v>
      </c>
      <c r="DR11" s="2275">
        <v>47</v>
      </c>
      <c r="DS11" s="2280">
        <v>57</v>
      </c>
      <c r="DT11" s="2280">
        <v>7</v>
      </c>
      <c r="DU11" s="2280">
        <v>805</v>
      </c>
      <c r="DV11" s="2280">
        <v>164</v>
      </c>
      <c r="DW11" s="2282">
        <v>343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0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801">
        <v>43568.698779861108</v>
      </c>
      <c r="BW12" s="2802" t="s">
        <v>1203</v>
      </c>
      <c r="BX12" s="2803">
        <v>80</v>
      </c>
      <c r="BY12" s="2804">
        <v>10.3</v>
      </c>
      <c r="BZ12" s="2805">
        <v>10.3</v>
      </c>
      <c r="CA12" s="2806">
        <v>10.4</v>
      </c>
      <c r="CB12" s="746">
        <v>31</v>
      </c>
      <c r="CC12" s="2807">
        <v>9.8000000000000007</v>
      </c>
      <c r="CD12" s="2805">
        <v>9.8000000000000007</v>
      </c>
      <c r="CE12" s="2808">
        <v>9.9</v>
      </c>
      <c r="CF12" s="748">
        <v>29.5</v>
      </c>
      <c r="CG12" s="2809" t="s">
        <v>1204</v>
      </c>
      <c r="CH12" s="2808">
        <v>10.28304</v>
      </c>
      <c r="CI12" s="2808" t="s">
        <v>1110</v>
      </c>
      <c r="CJ12" s="2810">
        <v>18.72</v>
      </c>
      <c r="CK12" s="748">
        <v>29.003039999999999</v>
      </c>
      <c r="CL12" s="2811">
        <v>0</v>
      </c>
      <c r="CM12" s="2812">
        <v>43568.698779861108</v>
      </c>
      <c r="CN12" s="2813">
        <v>65.46257591292688</v>
      </c>
      <c r="CO12" s="2814">
        <v>5534</v>
      </c>
      <c r="CP12" s="752">
        <v>0</v>
      </c>
      <c r="CQ12" s="753">
        <v>523.34801762114535</v>
      </c>
      <c r="CR12" s="2815">
        <v>0</v>
      </c>
      <c r="CS12" s="2816">
        <v>0</v>
      </c>
      <c r="CT12" s="2817">
        <v>0</v>
      </c>
      <c r="CU12" s="754">
        <v>0</v>
      </c>
      <c r="CV12" s="755">
        <v>0</v>
      </c>
      <c r="CW12" s="756">
        <v>0</v>
      </c>
      <c r="CX12" s="754">
        <v>1.5897339120588789</v>
      </c>
      <c r="CY12" s="755">
        <v>1.6351548809748473</v>
      </c>
      <c r="CZ12" s="756">
        <v>1.528713822505104</v>
      </c>
      <c r="DA12" s="757">
        <v>0.19938713072995692</v>
      </c>
      <c r="DB12" s="757">
        <v>0.21046419354828783</v>
      </c>
      <c r="DC12" s="757">
        <v>0.16910982569318567</v>
      </c>
      <c r="DD12" s="757">
        <v>0.15877123372941013</v>
      </c>
      <c r="DE12" s="757">
        <v>0.16090143811755067</v>
      </c>
      <c r="DF12" s="757">
        <v>0.16090143811755067</v>
      </c>
      <c r="DG12" s="1233">
        <v>1.4076618229854692</v>
      </c>
      <c r="DH12" s="1233">
        <v>3</v>
      </c>
      <c r="DI12" s="2499">
        <v>6.9984828463759613E-2</v>
      </c>
      <c r="DJ12" s="757">
        <v>6.9984828463759613E-2</v>
      </c>
      <c r="DK12" s="757">
        <v>6.9277911004529721E-2</v>
      </c>
      <c r="DL12" s="2818">
        <v>1.1000000000000001</v>
      </c>
      <c r="DM12" s="755">
        <v>0.49940648086791678</v>
      </c>
      <c r="DN12" s="755">
        <v>0.10320478001086365</v>
      </c>
      <c r="DO12" s="755">
        <v>3.8159503392891327</v>
      </c>
      <c r="DP12" s="755">
        <v>0.72382716046988249</v>
      </c>
      <c r="DQ12" s="756">
        <v>5.4039177287021154</v>
      </c>
      <c r="DR12" s="2818">
        <v>1.0913735051666087</v>
      </c>
      <c r="DS12" s="755">
        <v>0.49873685565892245</v>
      </c>
      <c r="DT12" s="757">
        <v>0.1021623074855014</v>
      </c>
      <c r="DU12" s="757">
        <v>4.0092938834953413</v>
      </c>
      <c r="DV12" s="757">
        <v>0.75568223216551056</v>
      </c>
      <c r="DW12" s="759">
        <v>10.109207253393047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0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6.5000000000000002E-2</v>
      </c>
      <c r="BE13" s="921">
        <v>1</v>
      </c>
      <c r="BF13" s="1574">
        <v>4.4000000000000004</v>
      </c>
      <c r="BG13" s="2445">
        <v>19.600000000000001</v>
      </c>
      <c r="BH13" s="2538"/>
      <c r="BI13" s="2538"/>
      <c r="BJ13" s="2240"/>
      <c r="BK13" s="1562">
        <v>7.31</v>
      </c>
      <c r="BL13" s="1574">
        <v>6.7000000000000004E-2</v>
      </c>
      <c r="BM13" s="921">
        <v>1</v>
      </c>
      <c r="BN13" s="1563">
        <v>4</v>
      </c>
      <c r="BO13" s="2445">
        <v>19.100000000000001</v>
      </c>
      <c r="BP13" s="2538"/>
      <c r="BQ13" s="2538"/>
      <c r="BR13" s="2520"/>
      <c r="BS13" s="2461">
        <v>3.9</v>
      </c>
      <c r="BT13" s="2445">
        <v>3.5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360</v>
      </c>
      <c r="CZ13" s="2273">
        <v>340</v>
      </c>
      <c r="DA13" s="2280">
        <v>540</v>
      </c>
      <c r="DB13" s="2280">
        <v>570</v>
      </c>
      <c r="DC13" s="2280">
        <v>458</v>
      </c>
      <c r="DD13" s="2280">
        <v>430</v>
      </c>
      <c r="DE13" s="2280">
        <v>440</v>
      </c>
      <c r="DF13" s="2281">
        <v>440</v>
      </c>
      <c r="DG13" s="2280">
        <v>740</v>
      </c>
      <c r="DH13" s="2282"/>
      <c r="DI13" s="2283">
        <v>1300</v>
      </c>
      <c r="DJ13" s="2280">
        <v>1300</v>
      </c>
      <c r="DK13" s="2282">
        <v>1300</v>
      </c>
      <c r="DL13" s="2500">
        <v>94</v>
      </c>
      <c r="DM13" s="2280">
        <v>113</v>
      </c>
      <c r="DN13" s="2280">
        <v>14</v>
      </c>
      <c r="DO13" s="2280">
        <v>1530</v>
      </c>
      <c r="DP13" s="2280">
        <v>311</v>
      </c>
      <c r="DQ13" s="2282">
        <v>363</v>
      </c>
      <c r="DR13" s="2275">
        <v>47</v>
      </c>
      <c r="DS13" s="2280">
        <v>57</v>
      </c>
      <c r="DT13" s="2280">
        <v>7</v>
      </c>
      <c r="DU13" s="2280">
        <v>805</v>
      </c>
      <c r="DV13" s="2280">
        <v>164</v>
      </c>
      <c r="DW13" s="2282">
        <v>343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0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43568.793541087965</v>
      </c>
      <c r="BW14" s="2423" t="s">
        <v>1203</v>
      </c>
      <c r="BX14" s="742">
        <v>80</v>
      </c>
      <c r="BY14" s="743">
        <v>9.8000000000000007</v>
      </c>
      <c r="BZ14" s="744">
        <v>9.8000000000000007</v>
      </c>
      <c r="CA14" s="745">
        <v>9.8000000000000007</v>
      </c>
      <c r="CB14" s="746">
        <v>29.400000000000002</v>
      </c>
      <c r="CC14" s="747">
        <v>9.3000000000000007</v>
      </c>
      <c r="CD14" s="744">
        <v>9.3000000000000007</v>
      </c>
      <c r="CE14" s="748">
        <v>9.3000000000000007</v>
      </c>
      <c r="CF14" s="748">
        <v>27.900000000000002</v>
      </c>
      <c r="CG14" s="749" t="s">
        <v>1204</v>
      </c>
      <c r="CH14" s="748">
        <v>11.052</v>
      </c>
      <c r="CI14" s="750" t="s">
        <v>1110</v>
      </c>
      <c r="CJ14" s="751">
        <v>15.9192</v>
      </c>
      <c r="CK14" s="745">
        <v>26.9712</v>
      </c>
      <c r="CL14" s="2341">
        <v>1.63008</v>
      </c>
      <c r="CM14" s="2338">
        <v>43568.793541087965</v>
      </c>
      <c r="CN14" s="2285">
        <v>64.867022603662491</v>
      </c>
      <c r="CO14" s="752">
        <v>5902.79</v>
      </c>
      <c r="CP14" s="1209">
        <v>0</v>
      </c>
      <c r="CQ14" s="753">
        <v>523.34801762114535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1.6752034772233344</v>
      </c>
      <c r="CY14" s="755">
        <v>1.6752034772233344</v>
      </c>
      <c r="CZ14" s="756">
        <v>1.6752034772233344</v>
      </c>
      <c r="DA14" s="757">
        <v>0.20179846413258676</v>
      </c>
      <c r="DB14" s="757">
        <v>0.20179846413258676</v>
      </c>
      <c r="DC14" s="757">
        <v>0.16687180687886982</v>
      </c>
      <c r="DD14" s="757">
        <v>0.16687180687886982</v>
      </c>
      <c r="DE14" s="757">
        <v>0.15911032748915496</v>
      </c>
      <c r="DF14" s="758">
        <v>0.15911032748915496</v>
      </c>
      <c r="DG14" s="1251">
        <v>1.4076618229854692</v>
      </c>
      <c r="DH14" s="748">
        <v>5</v>
      </c>
      <c r="DI14" s="1233">
        <v>7.034372501998401E-2</v>
      </c>
      <c r="DJ14" s="757">
        <v>7.034372501998401E-2</v>
      </c>
      <c r="DK14" s="759">
        <v>7.034372501998401E-2</v>
      </c>
      <c r="DL14" s="2499">
        <v>1.1123470522803114</v>
      </c>
      <c r="DM14" s="757">
        <v>0.50297061504482166</v>
      </c>
      <c r="DN14" s="757">
        <v>0.10098532237622143</v>
      </c>
      <c r="DO14" s="757">
        <v>3.8026189417069065</v>
      </c>
      <c r="DP14" s="757">
        <v>0.71123907964436817</v>
      </c>
      <c r="DQ14" s="759">
        <v>5.4120814718273218</v>
      </c>
      <c r="DR14" s="2499">
        <v>1.1370658756643184</v>
      </c>
      <c r="DS14" s="757">
        <v>0.50297061504482166</v>
      </c>
      <c r="DT14" s="757">
        <v>9.321722065497362E-2</v>
      </c>
      <c r="DU14" s="757">
        <v>3.9878737967566877</v>
      </c>
      <c r="DV14" s="757">
        <v>0.76519514775532027</v>
      </c>
      <c r="DW14" s="759">
        <v>10.196675236776114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6.53</v>
      </c>
      <c r="C15" s="1138">
        <v>18</v>
      </c>
      <c r="D15" s="1138">
        <v>18</v>
      </c>
      <c r="E15" s="1137">
        <v>4.45</v>
      </c>
      <c r="F15" s="1138">
        <v>97</v>
      </c>
      <c r="G15" s="1138">
        <v>122</v>
      </c>
      <c r="H15" s="1148">
        <v>20.3</v>
      </c>
      <c r="I15" s="1139">
        <v>0.40699999999999997</v>
      </c>
      <c r="J15" s="2240"/>
      <c r="K15" s="1562">
        <v>6.06</v>
      </c>
      <c r="L15" s="921">
        <v>10</v>
      </c>
      <c r="M15" s="1124">
        <v>6.8000000000000005E-2</v>
      </c>
      <c r="N15" s="1562">
        <v>6.07</v>
      </c>
      <c r="O15" s="921">
        <v>10</v>
      </c>
      <c r="P15" s="2240"/>
      <c r="Q15" s="1562">
        <v>6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5.2999999999999999E-2</v>
      </c>
      <c r="AB15" s="2253"/>
      <c r="AC15" s="2239"/>
      <c r="AD15" s="2238"/>
      <c r="AE15" s="2632"/>
      <c r="AF15" s="2243"/>
      <c r="AG15" s="2444"/>
      <c r="AH15" s="2560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4.2999999999999997E-2</v>
      </c>
      <c r="AQ15" s="921">
        <v>1</v>
      </c>
      <c r="AR15" s="1574">
        <v>0.27</v>
      </c>
      <c r="AS15" s="2240"/>
      <c r="AT15" s="2229">
        <v>5.2999999999999999E-2</v>
      </c>
      <c r="AU15" s="2528">
        <v>0.04</v>
      </c>
      <c r="AV15" s="921">
        <v>1</v>
      </c>
      <c r="AW15" s="1574">
        <v>0.28999999999999998</v>
      </c>
      <c r="AX15" s="2240"/>
      <c r="AY15" s="2528">
        <v>4.5999999999999999E-2</v>
      </c>
      <c r="AZ15" s="921">
        <v>1</v>
      </c>
      <c r="BA15" s="1574">
        <v>0.3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350</v>
      </c>
      <c r="DA15" s="2280">
        <v>520</v>
      </c>
      <c r="DB15" s="2280">
        <v>520</v>
      </c>
      <c r="DC15" s="2280">
        <v>430</v>
      </c>
      <c r="DD15" s="2280">
        <v>430</v>
      </c>
      <c r="DE15" s="2280">
        <v>410</v>
      </c>
      <c r="DF15" s="2281">
        <v>410</v>
      </c>
      <c r="DG15" s="2280">
        <v>740</v>
      </c>
      <c r="DH15" s="2282"/>
      <c r="DI15" s="2283">
        <v>1240</v>
      </c>
      <c r="DJ15" s="2280">
        <v>1240</v>
      </c>
      <c r="DK15" s="2282">
        <v>1240</v>
      </c>
      <c r="DL15" s="2500">
        <v>90</v>
      </c>
      <c r="DM15" s="2280">
        <v>108</v>
      </c>
      <c r="DN15" s="2280">
        <v>13</v>
      </c>
      <c r="DO15" s="2280">
        <v>1420</v>
      </c>
      <c r="DP15" s="2280">
        <v>290</v>
      </c>
      <c r="DQ15" s="2282">
        <v>345</v>
      </c>
      <c r="DR15" s="2275">
        <v>46</v>
      </c>
      <c r="DS15" s="2280">
        <v>54</v>
      </c>
      <c r="DT15" s="2280">
        <v>6</v>
      </c>
      <c r="DU15" s="2280">
        <v>760</v>
      </c>
      <c r="DV15" s="2280">
        <v>156</v>
      </c>
      <c r="DW15" s="2282">
        <v>325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0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2.5000000000000001E-2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4">
        <v>0.317</v>
      </c>
      <c r="V17" s="1560">
        <v>4</v>
      </c>
      <c r="W17" s="1574">
        <v>0.48</v>
      </c>
      <c r="X17" s="1563">
        <v>20.5</v>
      </c>
      <c r="Y17" s="2445">
        <v>10.3</v>
      </c>
      <c r="Z17" s="2252">
        <f t="shared" si="33"/>
        <v>0.40341194968553457</v>
      </c>
      <c r="AA17" s="2527"/>
      <c r="AB17" s="1475">
        <v>6.11</v>
      </c>
      <c r="AC17" s="2734">
        <v>0.29299999999999998</v>
      </c>
      <c r="AD17" s="921">
        <v>4</v>
      </c>
      <c r="AE17" s="2631">
        <v>0.51</v>
      </c>
      <c r="AF17" s="1563">
        <v>21</v>
      </c>
      <c r="AG17" s="2445">
        <v>10.3</v>
      </c>
      <c r="AH17" s="2560">
        <f t="shared" si="34"/>
        <v>0.40341194968553457</v>
      </c>
      <c r="AI17" s="1475">
        <v>6.08</v>
      </c>
      <c r="AJ17" s="2734">
        <v>0.36299999999999999</v>
      </c>
      <c r="AK17" s="921">
        <v>4</v>
      </c>
      <c r="AL17" s="1574">
        <v>0.54</v>
      </c>
      <c r="AM17" s="1563">
        <v>21</v>
      </c>
      <c r="AN17" s="2445">
        <v>10.4</v>
      </c>
      <c r="AO17" s="2562">
        <f t="shared" si="35"/>
        <v>0.38962962962962966</v>
      </c>
      <c r="AP17" s="2730"/>
      <c r="AQ17" s="2238"/>
      <c r="AR17" s="2237"/>
      <c r="AS17" s="1124">
        <v>8.0000000000000002E-3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7.46</v>
      </c>
      <c r="BD17" s="1574">
        <v>7.0999999999999994E-2</v>
      </c>
      <c r="BE17" s="921">
        <v>1</v>
      </c>
      <c r="BF17" s="1574">
        <v>4.2</v>
      </c>
      <c r="BG17" s="2445">
        <v>19.600000000000001</v>
      </c>
      <c r="BH17" s="2540">
        <v>20</v>
      </c>
      <c r="BI17" s="2540">
        <v>36</v>
      </c>
      <c r="BJ17" s="1124">
        <v>1.7999999999999999E-2</v>
      </c>
      <c r="BK17" s="1562">
        <v>7.36</v>
      </c>
      <c r="BL17" s="1574">
        <v>0.08</v>
      </c>
      <c r="BM17" s="921">
        <v>1</v>
      </c>
      <c r="BN17" s="1563">
        <v>3.8</v>
      </c>
      <c r="BO17" s="2445">
        <v>19</v>
      </c>
      <c r="BP17" s="2540">
        <v>20</v>
      </c>
      <c r="BQ17" s="2540">
        <v>38</v>
      </c>
      <c r="BR17" s="2521">
        <v>1.6E-2</v>
      </c>
      <c r="BS17" s="2461">
        <v>4</v>
      </c>
      <c r="BT17" s="2445">
        <v>3.1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0.48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11.855533980582523</v>
      </c>
      <c r="GI17" s="1701">
        <f t="shared" si="3"/>
        <v>6.05</v>
      </c>
      <c r="GJ17" s="1701">
        <f t="shared" si="4"/>
        <v>20.5</v>
      </c>
      <c r="GK17" s="1687">
        <f t="shared" si="5"/>
        <v>7</v>
      </c>
      <c r="GL17" s="1688">
        <f>IF(GK17&lt;=1,"",GH17/GK17)</f>
        <v>1.6936477115117889</v>
      </c>
      <c r="GM17" s="1689">
        <f t="shared" si="7"/>
        <v>20</v>
      </c>
      <c r="GN17" s="1689">
        <f t="shared" si="8"/>
        <v>6.5</v>
      </c>
      <c r="GO17" s="1690">
        <f t="shared" si="9"/>
        <v>0.28341194968553457</v>
      </c>
      <c r="GP17" s="1512">
        <v>0.375</v>
      </c>
      <c r="GQ17" s="1691">
        <f t="shared" si="31"/>
        <v>0.51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12.596504854368932</v>
      </c>
      <c r="GU17" s="1693">
        <f t="shared" si="13"/>
        <v>6.11</v>
      </c>
      <c r="GV17" s="1693">
        <f t="shared" si="14"/>
        <v>21</v>
      </c>
      <c r="GW17" s="1695">
        <f t="shared" si="15"/>
        <v>7</v>
      </c>
      <c r="GX17" s="1688">
        <f t="shared" si="16"/>
        <v>1.7995006934812761</v>
      </c>
      <c r="GY17" s="1696">
        <f t="shared" si="17"/>
        <v>20</v>
      </c>
      <c r="GZ17" s="1696">
        <f t="shared" si="18"/>
        <v>6.5</v>
      </c>
      <c r="HA17" s="1697">
        <f t="shared" si="19"/>
        <v>0.28341194968553457</v>
      </c>
      <c r="HB17" s="1512">
        <v>0.375</v>
      </c>
      <c r="HC17" s="1691">
        <f t="shared" si="32"/>
        <v>0.54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14.01923076923077</v>
      </c>
      <c r="HG17" s="1693">
        <f t="shared" si="23"/>
        <v>6.08</v>
      </c>
      <c r="HH17" s="1693">
        <f t="shared" si="24"/>
        <v>21</v>
      </c>
      <c r="HI17" s="1695">
        <f t="shared" si="25"/>
        <v>7</v>
      </c>
      <c r="HJ17" s="1694">
        <f t="shared" si="26"/>
        <v>2.0027472527472527</v>
      </c>
      <c r="HK17" s="1698">
        <f t="shared" si="27"/>
        <v>20</v>
      </c>
      <c r="HL17" s="1698">
        <f t="shared" si="28"/>
        <v>6.5</v>
      </c>
      <c r="HM17" s="1699">
        <f t="shared" si="29"/>
        <v>0.26962962962962966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0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</v>
      </c>
      <c r="C19" s="1138">
        <v>18</v>
      </c>
      <c r="D19" s="1138">
        <v>18</v>
      </c>
      <c r="E19" s="1137">
        <v>4.6100000000000003</v>
      </c>
      <c r="F19" s="1138">
        <v>97</v>
      </c>
      <c r="G19" s="1138">
        <v>121</v>
      </c>
      <c r="H19" s="1148">
        <v>20.5</v>
      </c>
      <c r="I19" s="1139">
        <v>0.4</v>
      </c>
      <c r="J19" s="2240"/>
      <c r="K19" s="1562">
        <v>6.02</v>
      </c>
      <c r="L19" s="921">
        <v>10</v>
      </c>
      <c r="M19" s="1124">
        <v>5.8999999999999997E-2</v>
      </c>
      <c r="N19" s="1562">
        <v>6.05</v>
      </c>
      <c r="O19" s="921">
        <v>10</v>
      </c>
      <c r="P19" s="2240"/>
      <c r="Q19" s="1562">
        <v>6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4.2000000000000003E-2</v>
      </c>
      <c r="AB19" s="2253"/>
      <c r="AC19" s="2239"/>
      <c r="AD19" s="2238"/>
      <c r="AE19" s="2632"/>
      <c r="AF19" s="2243"/>
      <c r="AG19" s="2444"/>
      <c r="AH19" s="2560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4.2000000000000003E-2</v>
      </c>
      <c r="AQ19" s="921">
        <v>1</v>
      </c>
      <c r="AR19" s="1574">
        <v>0.26</v>
      </c>
      <c r="AS19" s="2240"/>
      <c r="AT19" s="2229">
        <v>4.2999999999999997E-2</v>
      </c>
      <c r="AU19" s="2528">
        <v>3.9E-2</v>
      </c>
      <c r="AV19" s="921">
        <v>1</v>
      </c>
      <c r="AW19" s="1574">
        <v>0.28000000000000003</v>
      </c>
      <c r="AX19" s="2240"/>
      <c r="AY19" s="2528">
        <v>4.2000000000000003E-2</v>
      </c>
      <c r="AZ19" s="921">
        <v>1</v>
      </c>
      <c r="BA19" s="1574">
        <v>0.32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0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4">
        <v>0.33200000000000002</v>
      </c>
      <c r="V21" s="1560">
        <v>4</v>
      </c>
      <c r="W21" s="1574">
        <v>0.43</v>
      </c>
      <c r="X21" s="1563">
        <v>20.6</v>
      </c>
      <c r="Y21" s="2445">
        <v>10.3</v>
      </c>
      <c r="Z21" s="2252">
        <f t="shared" si="33"/>
        <v>0.40341194968553457</v>
      </c>
      <c r="AA21" s="2527"/>
      <c r="AB21" s="1475">
        <v>6.13</v>
      </c>
      <c r="AC21" s="2734">
        <v>0.316</v>
      </c>
      <c r="AD21" s="921">
        <v>4</v>
      </c>
      <c r="AE21" s="2631">
        <v>0.49</v>
      </c>
      <c r="AF21" s="1563">
        <v>21.2</v>
      </c>
      <c r="AG21" s="2445">
        <v>10.3</v>
      </c>
      <c r="AH21" s="2560">
        <f t="shared" si="34"/>
        <v>0.40341194968553457</v>
      </c>
      <c r="AI21" s="1475">
        <v>6.1</v>
      </c>
      <c r="AJ21" s="2734">
        <v>0.33900000000000002</v>
      </c>
      <c r="AK21" s="921">
        <v>4</v>
      </c>
      <c r="AL21" s="1574">
        <v>0.49</v>
      </c>
      <c r="AM21" s="1563">
        <v>21.2</v>
      </c>
      <c r="AN21" s="2445">
        <v>10.4</v>
      </c>
      <c r="AO21" s="2562">
        <f t="shared" si="35"/>
        <v>0.38962962962962966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7.23</v>
      </c>
      <c r="BD21" s="1574">
        <v>6.9000000000000006E-2</v>
      </c>
      <c r="BE21" s="921">
        <v>1</v>
      </c>
      <c r="BF21" s="1574">
        <v>4.4000000000000004</v>
      </c>
      <c r="BG21" s="2445">
        <v>19.8</v>
      </c>
      <c r="BH21" s="2539"/>
      <c r="BI21" s="2539"/>
      <c r="BJ21" s="2240"/>
      <c r="BK21" s="1562">
        <v>7.24</v>
      </c>
      <c r="BL21" s="1574">
        <v>7.2999999999999995E-2</v>
      </c>
      <c r="BM21" s="921">
        <v>1</v>
      </c>
      <c r="BN21" s="1563">
        <v>3.7</v>
      </c>
      <c r="BO21" s="2445">
        <v>19.899999999999999</v>
      </c>
      <c r="BP21" s="2538"/>
      <c r="BQ21" s="2538"/>
      <c r="BR21" s="2520"/>
      <c r="BS21" s="2461">
        <v>3.9</v>
      </c>
      <c r="BT21" s="2445">
        <v>3.5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0.43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10.620582524271844</v>
      </c>
      <c r="GI21" s="1701">
        <f t="shared" si="3"/>
        <v>6.09</v>
      </c>
      <c r="GJ21" s="1701">
        <f t="shared" si="4"/>
        <v>20.6</v>
      </c>
      <c r="GK21" s="1687">
        <f t="shared" si="5"/>
        <v>7</v>
      </c>
      <c r="GL21" s="1688">
        <f t="shared" si="6"/>
        <v>1.5172260748959778</v>
      </c>
      <c r="GM21" s="1689">
        <f t="shared" si="7"/>
        <v>20</v>
      </c>
      <c r="GN21" s="1689">
        <f t="shared" si="8"/>
        <v>6.5</v>
      </c>
      <c r="GO21" s="1690">
        <f t="shared" si="9"/>
        <v>0.28341194968553457</v>
      </c>
      <c r="GP21" s="1512">
        <v>0.54166666666666696</v>
      </c>
      <c r="GQ21" s="1691">
        <f t="shared" si="31"/>
        <v>0.49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12.10252427184466</v>
      </c>
      <c r="GU21" s="1693">
        <f t="shared" si="13"/>
        <v>6.13</v>
      </c>
      <c r="GV21" s="1693">
        <f t="shared" si="14"/>
        <v>21.2</v>
      </c>
      <c r="GW21" s="1695">
        <f t="shared" si="15"/>
        <v>7</v>
      </c>
      <c r="GX21" s="1688">
        <f t="shared" si="16"/>
        <v>1.7289320388349514</v>
      </c>
      <c r="GY21" s="1696">
        <f t="shared" si="17"/>
        <v>20</v>
      </c>
      <c r="GZ21" s="1696">
        <f t="shared" si="18"/>
        <v>6.5</v>
      </c>
      <c r="HA21" s="1697">
        <f t="shared" si="19"/>
        <v>0.28341194968553457</v>
      </c>
      <c r="HB21" s="1512">
        <v>0.54166666666666696</v>
      </c>
      <c r="HC21" s="1691">
        <f t="shared" si="32"/>
        <v>0.49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12.721153846153845</v>
      </c>
      <c r="HG21" s="1693">
        <f t="shared" si="23"/>
        <v>6.1</v>
      </c>
      <c r="HH21" s="1693">
        <f t="shared" si="24"/>
        <v>21.2</v>
      </c>
      <c r="HI21" s="1695">
        <f t="shared" si="25"/>
        <v>7</v>
      </c>
      <c r="HJ21" s="1694">
        <f t="shared" si="26"/>
        <v>1.8173076923076921</v>
      </c>
      <c r="HK21" s="1698">
        <f t="shared" si="27"/>
        <v>20</v>
      </c>
      <c r="HL21" s="1698">
        <f t="shared" si="28"/>
        <v>6.5</v>
      </c>
      <c r="HM21" s="1699">
        <f t="shared" si="29"/>
        <v>0.26962962962962966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0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6.49</v>
      </c>
      <c r="C23" s="1138">
        <v>19</v>
      </c>
      <c r="D23" s="1138">
        <v>18</v>
      </c>
      <c r="E23" s="1137">
        <v>4.5599999999999996</v>
      </c>
      <c r="F23" s="1138">
        <v>97</v>
      </c>
      <c r="G23" s="1138">
        <v>121</v>
      </c>
      <c r="H23" s="1148">
        <v>20.3</v>
      </c>
      <c r="I23" s="1139">
        <v>0.41199999999999998</v>
      </c>
      <c r="J23" s="2240"/>
      <c r="K23" s="1562">
        <v>6.1</v>
      </c>
      <c r="L23" s="921">
        <v>10</v>
      </c>
      <c r="M23" s="1124">
        <v>7.3999999999999996E-2</v>
      </c>
      <c r="N23" s="1562">
        <v>6.18</v>
      </c>
      <c r="O23" s="921">
        <v>10</v>
      </c>
      <c r="P23" s="2240"/>
      <c r="Q23" s="1562">
        <v>6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5.2999999999999999E-2</v>
      </c>
      <c r="AB23" s="2253"/>
      <c r="AC23" s="2239"/>
      <c r="AD23" s="2238"/>
      <c r="AE23" s="2632"/>
      <c r="AF23" s="2243"/>
      <c r="AG23" s="2444"/>
      <c r="AH23" s="2560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4.8000000000000001E-2</v>
      </c>
      <c r="AQ23" s="921">
        <v>1</v>
      </c>
      <c r="AR23" s="1574">
        <v>0.18</v>
      </c>
      <c r="AS23" s="2240"/>
      <c r="AT23" s="2229">
        <v>5.1999999999999998E-2</v>
      </c>
      <c r="AU23" s="2528">
        <v>0.05</v>
      </c>
      <c r="AV23" s="921">
        <v>1</v>
      </c>
      <c r="AW23" s="1574">
        <v>0.46</v>
      </c>
      <c r="AX23" s="2240"/>
      <c r="AY23" s="2528">
        <v>5.1999999999999998E-2</v>
      </c>
      <c r="AZ23" s="921">
        <v>1</v>
      </c>
      <c r="BA23" s="1574">
        <v>0.26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0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0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7.47</v>
      </c>
      <c r="BD25" s="1574">
        <v>7.0999999999999994E-2</v>
      </c>
      <c r="BE25" s="921">
        <v>1</v>
      </c>
      <c r="BF25" s="1574">
        <v>4.4000000000000004</v>
      </c>
      <c r="BG25" s="2445">
        <v>20</v>
      </c>
      <c r="BH25" s="2539"/>
      <c r="BI25" s="2539"/>
      <c r="BJ25" s="2240"/>
      <c r="BK25" s="1562">
        <v>7.52</v>
      </c>
      <c r="BL25" s="1574">
        <v>7.4999999999999997E-2</v>
      </c>
      <c r="BM25" s="921">
        <v>1</v>
      </c>
      <c r="BN25" s="1563">
        <v>4</v>
      </c>
      <c r="BO25" s="2445">
        <v>19.7</v>
      </c>
      <c r="BP25" s="2538"/>
      <c r="BQ25" s="2538"/>
      <c r="BR25" s="2520"/>
      <c r="BS25" s="2461">
        <v>4</v>
      </c>
      <c r="BT25" s="2445">
        <v>3.4</v>
      </c>
      <c r="BU25" s="2515">
        <v>3.7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0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6.46</v>
      </c>
      <c r="C27" s="1138">
        <v>19</v>
      </c>
      <c r="D27" s="1138">
        <v>18</v>
      </c>
      <c r="E27" s="1137">
        <v>4.4000000000000004</v>
      </c>
      <c r="F27" s="1138">
        <v>93</v>
      </c>
      <c r="G27" s="1138">
        <v>118</v>
      </c>
      <c r="H27" s="1148">
        <v>20.8</v>
      </c>
      <c r="I27" s="1139">
        <v>0.39</v>
      </c>
      <c r="J27" s="2240"/>
      <c r="K27" s="1562">
        <v>6.06</v>
      </c>
      <c r="L27" s="921">
        <v>10</v>
      </c>
      <c r="M27" s="1124">
        <v>7.0000000000000007E-2</v>
      </c>
      <c r="N27" s="1562">
        <v>6.12</v>
      </c>
      <c r="O27" s="921">
        <v>10</v>
      </c>
      <c r="P27" s="2240"/>
      <c r="Q27" s="1562">
        <v>6.04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4.8000000000000001E-2</v>
      </c>
      <c r="AB27" s="2253"/>
      <c r="AC27" s="2239"/>
      <c r="AD27" s="2238"/>
      <c r="AE27" s="2632"/>
      <c r="AF27" s="2243"/>
      <c r="AG27" s="2444"/>
      <c r="AH27" s="2560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0.04</v>
      </c>
      <c r="AQ27" s="921">
        <v>1</v>
      </c>
      <c r="AR27" s="1574">
        <v>0.21</v>
      </c>
      <c r="AS27" s="2240"/>
      <c r="AT27" s="2229">
        <v>5.8000000000000003E-2</v>
      </c>
      <c r="AU27" s="2528">
        <v>4.2999999999999997E-2</v>
      </c>
      <c r="AV27" s="921">
        <v>1</v>
      </c>
      <c r="AW27" s="1574">
        <v>0.44</v>
      </c>
      <c r="AX27" s="2240"/>
      <c r="AY27" s="2528">
        <v>6.6000000000000003E-2</v>
      </c>
      <c r="AZ27" s="921">
        <v>1</v>
      </c>
      <c r="BA27" s="1574">
        <v>0.37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0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2.5999999999999999E-2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4">
        <v>0.48099999999999998</v>
      </c>
      <c r="V29" s="1560">
        <v>5</v>
      </c>
      <c r="W29" s="1574">
        <v>0.38</v>
      </c>
      <c r="X29" s="1563">
        <v>20.7</v>
      </c>
      <c r="Y29" s="2445">
        <v>9.8000000000000007</v>
      </c>
      <c r="Z29" s="2252">
        <f t="shared" si="33"/>
        <v>0.38965408805031448</v>
      </c>
      <c r="AA29" s="2527"/>
      <c r="AB29" s="1475">
        <v>6.11</v>
      </c>
      <c r="AC29" s="2734">
        <v>0.41399999999999998</v>
      </c>
      <c r="AD29" s="921">
        <v>5</v>
      </c>
      <c r="AE29" s="2631">
        <v>0.42</v>
      </c>
      <c r="AF29" s="1563">
        <v>20.9</v>
      </c>
      <c r="AG29" s="2445">
        <v>9.8000000000000007</v>
      </c>
      <c r="AH29" s="2560">
        <f t="shared" si="34"/>
        <v>0.38965408805031448</v>
      </c>
      <c r="AI29" s="1475">
        <v>6.09</v>
      </c>
      <c r="AJ29" s="2734">
        <v>0.47299999999999998</v>
      </c>
      <c r="AK29" s="921">
        <v>5</v>
      </c>
      <c r="AL29" s="1574">
        <v>0.32</v>
      </c>
      <c r="AM29" s="1563">
        <v>21.1</v>
      </c>
      <c r="AN29" s="2445">
        <v>9.8000000000000007</v>
      </c>
      <c r="AO29" s="2562">
        <f t="shared" si="35"/>
        <v>0.37407407407407406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>
        <v>0.02</v>
      </c>
      <c r="AY29" s="2527"/>
      <c r="AZ29" s="2238"/>
      <c r="BA29" s="2237"/>
      <c r="BB29" s="2240">
        <v>1.4999999999999999E-2</v>
      </c>
      <c r="BC29" s="1562">
        <v>7.28</v>
      </c>
      <c r="BD29" s="1574">
        <v>7.2999999999999995E-2</v>
      </c>
      <c r="BE29" s="921">
        <v>1</v>
      </c>
      <c r="BF29" s="1574">
        <v>4.3</v>
      </c>
      <c r="BG29" s="2445">
        <v>20</v>
      </c>
      <c r="BH29" s="2540">
        <v>21</v>
      </c>
      <c r="BI29" s="2540">
        <v>35</v>
      </c>
      <c r="BJ29" s="1124">
        <v>0.02</v>
      </c>
      <c r="BK29" s="1562">
        <v>7.26</v>
      </c>
      <c r="BL29" s="1574">
        <v>0.08</v>
      </c>
      <c r="BM29" s="921">
        <v>1</v>
      </c>
      <c r="BN29" s="1563">
        <v>3.9</v>
      </c>
      <c r="BO29" s="2445">
        <v>19.600000000000001</v>
      </c>
      <c r="BP29" s="2540">
        <v>20</v>
      </c>
      <c r="BQ29" s="2540">
        <v>36</v>
      </c>
      <c r="BR29" s="2521">
        <v>1.7000000000000001E-2</v>
      </c>
      <c r="BS29" s="2461">
        <v>4</v>
      </c>
      <c r="BT29" s="2445">
        <v>3.4</v>
      </c>
      <c r="BU29" s="2515">
        <v>3.3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0.38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9.8644897959183666</v>
      </c>
      <c r="GI29" s="1701">
        <f t="shared" si="3"/>
        <v>6.13</v>
      </c>
      <c r="GJ29" s="1701">
        <f t="shared" si="4"/>
        <v>20.7</v>
      </c>
      <c r="GK29" s="1687">
        <f t="shared" si="5"/>
        <v>7</v>
      </c>
      <c r="GL29" s="1688">
        <f t="shared" si="6"/>
        <v>1.409212827988338</v>
      </c>
      <c r="GM29" s="1689">
        <f t="shared" si="7"/>
        <v>20</v>
      </c>
      <c r="GN29" s="1689">
        <f t="shared" si="8"/>
        <v>6.5</v>
      </c>
      <c r="GO29" s="1690">
        <f t="shared" si="9"/>
        <v>0.26965408805031449</v>
      </c>
      <c r="GP29" s="1512">
        <v>0.875</v>
      </c>
      <c r="GQ29" s="1691">
        <f t="shared" si="31"/>
        <v>0.42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10.902857142857142</v>
      </c>
      <c r="GU29" s="1693">
        <f t="shared" si="13"/>
        <v>6.11</v>
      </c>
      <c r="GV29" s="1693">
        <f t="shared" si="14"/>
        <v>20.9</v>
      </c>
      <c r="GW29" s="1695">
        <f t="shared" si="15"/>
        <v>7</v>
      </c>
      <c r="GX29" s="1688">
        <f t="shared" si="16"/>
        <v>1.5575510204081631</v>
      </c>
      <c r="GY29" s="1696">
        <f t="shared" si="17"/>
        <v>20</v>
      </c>
      <c r="GZ29" s="1696">
        <f t="shared" si="18"/>
        <v>6.5</v>
      </c>
      <c r="HA29" s="1697">
        <f t="shared" si="19"/>
        <v>0.26965408805031449</v>
      </c>
      <c r="HB29" s="1512">
        <v>0.875</v>
      </c>
      <c r="HC29" s="1691">
        <f t="shared" si="32"/>
        <v>0.32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8.816326530612244</v>
      </c>
      <c r="HG29" s="1693">
        <f t="shared" si="23"/>
        <v>6.09</v>
      </c>
      <c r="HH29" s="1693">
        <f t="shared" si="24"/>
        <v>21.1</v>
      </c>
      <c r="HI29" s="1695">
        <f t="shared" si="25"/>
        <v>7</v>
      </c>
      <c r="HJ29" s="1694">
        <f t="shared" si="26"/>
        <v>1.259475218658892</v>
      </c>
      <c r="HK29" s="1698">
        <f t="shared" si="27"/>
        <v>20</v>
      </c>
      <c r="HL29" s="1698">
        <f t="shared" si="28"/>
        <v>6.5</v>
      </c>
      <c r="HM29" s="1699">
        <f t="shared" si="29"/>
        <v>0.25407407407407406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0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40.700000000000003</v>
      </c>
      <c r="BZ30" s="2411">
        <f>SUM(BZ$8,BZ$10,BZ$12,BZ$14,BZ$16,BZ$18,BZ$20,BZ$22,BZ$24,BZ$26,BZ$28)</f>
        <v>40.700000000000003</v>
      </c>
      <c r="CA30" s="2411">
        <f t="shared" ref="CA30:DW30" si="36">SUM(CA$8,CA$10,CA$12,CA$14,CA$16,CA$18,CA$20,CA$22,CA$24,CA$26,CA$28)</f>
        <v>41</v>
      </c>
      <c r="CB30" s="2411">
        <f t="shared" si="36"/>
        <v>122.4</v>
      </c>
      <c r="CC30" s="2411">
        <f t="shared" si="36"/>
        <v>38.700000000000003</v>
      </c>
      <c r="CD30" s="2411">
        <f t="shared" si="36"/>
        <v>38.700000000000003</v>
      </c>
      <c r="CE30" s="2411">
        <f t="shared" si="36"/>
        <v>39</v>
      </c>
      <c r="CF30" s="2411">
        <f t="shared" si="36"/>
        <v>116.4</v>
      </c>
      <c r="CG30" s="2411">
        <f t="shared" si="36"/>
        <v>0</v>
      </c>
      <c r="CH30" s="2411">
        <f t="shared" si="36"/>
        <v>44.048160000000003</v>
      </c>
      <c r="CI30" s="2411">
        <f t="shared" si="36"/>
        <v>0</v>
      </c>
      <c r="CJ30" s="2411">
        <f t="shared" si="36"/>
        <v>69.822720000000004</v>
      </c>
      <c r="CK30" s="2411">
        <f t="shared" si="36"/>
        <v>113.87088</v>
      </c>
      <c r="CL30" s="2472">
        <f t="shared" si="36"/>
        <v>3.3690239999999996</v>
      </c>
      <c r="CM30" s="2511" t="s">
        <v>19</v>
      </c>
      <c r="CN30" s="2483">
        <f t="shared" si="36"/>
        <v>261.25475034244312</v>
      </c>
      <c r="CO30" s="2484">
        <f t="shared" si="36"/>
        <v>22504.655600000002</v>
      </c>
      <c r="CP30" s="2484">
        <f t="shared" si="36"/>
        <v>0</v>
      </c>
      <c r="CQ30" s="2484">
        <f t="shared" si="36"/>
        <v>2093.3920704845814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6.4898261823159391</v>
      </c>
      <c r="CY30" s="2411">
        <f t="shared" si="36"/>
        <v>6.5806681201478767</v>
      </c>
      <c r="CZ30" s="2411">
        <f t="shared" si="36"/>
        <v>6.2163827734884958</v>
      </c>
      <c r="DA30" s="2495">
        <f t="shared" si="36"/>
        <v>0.79995985632245747</v>
      </c>
      <c r="DB30" s="2495">
        <f t="shared" si="36"/>
        <v>0.82949869050467329</v>
      </c>
      <c r="DC30" s="2495">
        <f t="shared" si="36"/>
        <v>0.67493975481298218</v>
      </c>
      <c r="DD30" s="2495">
        <f t="shared" si="36"/>
        <v>0.64687786233987721</v>
      </c>
      <c r="DE30" s="2495">
        <f t="shared" si="36"/>
        <v>0.63815779097549907</v>
      </c>
      <c r="DF30" s="2495">
        <f t="shared" si="36"/>
        <v>0.63815779097549907</v>
      </c>
      <c r="DG30" s="2495">
        <f t="shared" si="36"/>
        <v>5.6306472919418766</v>
      </c>
      <c r="DH30" s="2411">
        <f t="shared" si="36"/>
        <v>11</v>
      </c>
      <c r="DI30" s="2495">
        <f t="shared" si="36"/>
        <v>0.28029821041126285</v>
      </c>
      <c r="DJ30" s="2495">
        <f t="shared" si="36"/>
        <v>0.28029821041126285</v>
      </c>
      <c r="DK30" s="2495">
        <f t="shared" si="36"/>
        <v>0.27924327204902744</v>
      </c>
      <c r="DL30" s="2495">
        <f t="shared" si="36"/>
        <v>4.4173669912903986</v>
      </c>
      <c r="DM30" s="2495">
        <f t="shared" si="36"/>
        <v>2.0011900576485719</v>
      </c>
      <c r="DN30" s="2495">
        <f t="shared" si="36"/>
        <v>0.40322789240803641</v>
      </c>
      <c r="DO30" s="2495">
        <f t="shared" si="36"/>
        <v>15.031002292557297</v>
      </c>
      <c r="DP30" s="2495">
        <f t="shared" si="36"/>
        <v>2.8222076794713251</v>
      </c>
      <c r="DQ30" s="2495">
        <f t="shared" si="36"/>
        <v>21.653608309331478</v>
      </c>
      <c r="DR30" s="2495">
        <f t="shared" si="36"/>
        <v>4.4344071040400301</v>
      </c>
      <c r="DS30" s="2495">
        <f t="shared" si="36"/>
        <v>2.0079309514191142</v>
      </c>
      <c r="DT30" s="2495">
        <f t="shared" si="36"/>
        <v>0.39970414311147784</v>
      </c>
      <c r="DU30" s="2495">
        <f t="shared" si="36"/>
        <v>15.994872724574922</v>
      </c>
      <c r="DV30" s="2495">
        <f t="shared" si="36"/>
        <v>2.9677323854084547</v>
      </c>
      <c r="DW30" s="2495">
        <f t="shared" si="36"/>
        <v>40.524296996955258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6.48</v>
      </c>
      <c r="C31" s="1143">
        <v>19</v>
      </c>
      <c r="D31" s="1143">
        <v>18</v>
      </c>
      <c r="E31" s="1142">
        <v>4.68</v>
      </c>
      <c r="F31" s="1143">
        <v>97</v>
      </c>
      <c r="G31" s="1143">
        <v>125</v>
      </c>
      <c r="H31" s="1149">
        <v>20.8</v>
      </c>
      <c r="I31" s="1144">
        <v>0.4</v>
      </c>
      <c r="J31" s="2248"/>
      <c r="K31" s="1164">
        <v>6</v>
      </c>
      <c r="L31" s="922">
        <v>10</v>
      </c>
      <c r="M31" s="1165">
        <v>6.6000000000000003E-2</v>
      </c>
      <c r="N31" s="1478">
        <v>6.16</v>
      </c>
      <c r="O31" s="1479">
        <v>10</v>
      </c>
      <c r="P31" s="2244"/>
      <c r="Q31" s="1478">
        <v>6.1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5.3999999999999999E-2</v>
      </c>
      <c r="AB31" s="2259"/>
      <c r="AC31" s="2735"/>
      <c r="AD31" s="2533"/>
      <c r="AE31" s="2632"/>
      <c r="AF31" s="2256"/>
      <c r="AG31" s="2532"/>
      <c r="AH31" s="2560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5.8999999999999997E-2</v>
      </c>
      <c r="AQ31" s="1479">
        <v>1</v>
      </c>
      <c r="AR31" s="2535">
        <v>0.12</v>
      </c>
      <c r="AS31" s="2248"/>
      <c r="AT31" s="2230">
        <v>5.5E-2</v>
      </c>
      <c r="AU31" s="2727">
        <v>4.9000000000000002E-2</v>
      </c>
      <c r="AV31" s="1125">
        <v>1</v>
      </c>
      <c r="AW31" s="2534">
        <v>0.17</v>
      </c>
      <c r="AX31" s="2248"/>
      <c r="AY31" s="2727">
        <v>6.5000000000000002E-2</v>
      </c>
      <c r="AZ31" s="1125">
        <v>1</v>
      </c>
      <c r="BA31" s="2534">
        <v>0.12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10.175000000000001</v>
      </c>
      <c r="BZ31" s="2412">
        <f t="shared" ref="BZ31:DW31" si="37">IF(BZ30&gt;=0.1,AVERAGE(BZ$8,BZ$10,BZ$12,BZ$14,BZ$16,BZ$18,BZ$20,BZ$22,BZ$24,BZ$26,BZ$28),"")</f>
        <v>10.175000000000001</v>
      </c>
      <c r="CA31" s="2412">
        <f t="shared" si="37"/>
        <v>10.25</v>
      </c>
      <c r="CB31" s="2412">
        <f t="shared" si="37"/>
        <v>30.6</v>
      </c>
      <c r="CC31" s="2412">
        <f t="shared" si="37"/>
        <v>9.6750000000000007</v>
      </c>
      <c r="CD31" s="2412">
        <f t="shared" si="37"/>
        <v>9.6750000000000007</v>
      </c>
      <c r="CE31" s="2412">
        <f t="shared" si="37"/>
        <v>9.75</v>
      </c>
      <c r="CF31" s="2412">
        <f t="shared" si="37"/>
        <v>29.1</v>
      </c>
      <c r="CG31" s="2412" t="str">
        <f t="shared" si="37"/>
        <v/>
      </c>
      <c r="CH31" s="2412">
        <f t="shared" si="37"/>
        <v>11.012040000000001</v>
      </c>
      <c r="CI31" s="2412" t="str">
        <f t="shared" si="37"/>
        <v/>
      </c>
      <c r="CJ31" s="2412">
        <f t="shared" si="37"/>
        <v>17.455680000000001</v>
      </c>
      <c r="CK31" s="2412">
        <f t="shared" si="37"/>
        <v>28.46772</v>
      </c>
      <c r="CL31" s="2413">
        <f t="shared" si="37"/>
        <v>0.84225599999999989</v>
      </c>
      <c r="CM31" s="2511" t="s">
        <v>50</v>
      </c>
      <c r="CN31" s="2483">
        <f t="shared" si="37"/>
        <v>65.313687585610779</v>
      </c>
      <c r="CO31" s="2485">
        <f>AVERAGE(CO$8,CO$10,CO$12,CO$14,CO$16,CO$18,CO$20,CO$22,CO$24,CO$26,CO$28)</f>
        <v>5626.1639000000005</v>
      </c>
      <c r="CP31" s="2485" t="str">
        <f t="shared" si="37"/>
        <v/>
      </c>
      <c r="CQ31" s="2485">
        <f t="shared" si="37"/>
        <v>523.34801762114535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1.6224565455789848</v>
      </c>
      <c r="CY31" s="2412">
        <f t="shared" si="37"/>
        <v>1.6451670300369692</v>
      </c>
      <c r="CZ31" s="2412">
        <f t="shared" si="37"/>
        <v>1.5540956933721239</v>
      </c>
      <c r="DA31" s="2496">
        <f t="shared" si="37"/>
        <v>0.19998996408061437</v>
      </c>
      <c r="DB31" s="2496">
        <f t="shared" si="37"/>
        <v>0.20737467262616832</v>
      </c>
      <c r="DC31" s="2496">
        <f t="shared" si="37"/>
        <v>0.16873493870324555</v>
      </c>
      <c r="DD31" s="2496">
        <f t="shared" si="37"/>
        <v>0.1617194655849693</v>
      </c>
      <c r="DE31" s="2496">
        <f t="shared" si="37"/>
        <v>0.15953944774387477</v>
      </c>
      <c r="DF31" s="2496">
        <f t="shared" si="37"/>
        <v>0.15953944774387477</v>
      </c>
      <c r="DG31" s="2496">
        <f t="shared" si="37"/>
        <v>1.4076618229854692</v>
      </c>
      <c r="DH31" s="2412">
        <f t="shared" si="37"/>
        <v>2.75</v>
      </c>
      <c r="DI31" s="2496">
        <f t="shared" si="37"/>
        <v>7.0074552602815712E-2</v>
      </c>
      <c r="DJ31" s="2496">
        <f t="shared" si="37"/>
        <v>7.0074552602815712E-2</v>
      </c>
      <c r="DK31" s="2496">
        <f t="shared" si="37"/>
        <v>6.9810818012256859E-2</v>
      </c>
      <c r="DL31" s="2496">
        <f t="shared" si="37"/>
        <v>1.1043417478225996</v>
      </c>
      <c r="DM31" s="2496">
        <f t="shared" si="37"/>
        <v>0.50029751441214299</v>
      </c>
      <c r="DN31" s="2496">
        <f t="shared" si="37"/>
        <v>0.1008069731020091</v>
      </c>
      <c r="DO31" s="2496">
        <f t="shared" si="37"/>
        <v>3.7577505731393241</v>
      </c>
      <c r="DP31" s="2496">
        <f t="shared" si="37"/>
        <v>0.70555191986783128</v>
      </c>
      <c r="DQ31" s="2496">
        <f t="shared" si="37"/>
        <v>5.4134020773328695</v>
      </c>
      <c r="DR31" s="2496">
        <f t="shared" si="37"/>
        <v>1.1086017760100075</v>
      </c>
      <c r="DS31" s="2496">
        <f t="shared" si="37"/>
        <v>0.50198273785477854</v>
      </c>
      <c r="DT31" s="2496">
        <f t="shared" si="37"/>
        <v>9.992603577786946E-2</v>
      </c>
      <c r="DU31" s="2496">
        <f t="shared" si="37"/>
        <v>3.9987181811437305</v>
      </c>
      <c r="DV31" s="2496">
        <f t="shared" si="37"/>
        <v>0.74193309635211369</v>
      </c>
      <c r="DW31" s="2506">
        <f t="shared" si="37"/>
        <v>10.131074249238814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39.010000000000005</v>
      </c>
      <c r="C32" s="1327">
        <f t="shared" ref="C32:H32" si="40">SUM(C8:C31)</f>
        <v>112</v>
      </c>
      <c r="D32" s="1327">
        <f t="shared" si="40"/>
        <v>108</v>
      </c>
      <c r="E32" s="1327">
        <f t="shared" si="40"/>
        <v>26.409999999999997</v>
      </c>
      <c r="F32" s="1327">
        <f t="shared" si="40"/>
        <v>570</v>
      </c>
      <c r="G32" s="1327">
        <f t="shared" si="40"/>
        <v>722</v>
      </c>
      <c r="H32" s="1324">
        <f t="shared" si="40"/>
        <v>123.1</v>
      </c>
      <c r="I32" s="1155">
        <f t="shared" si="39"/>
        <v>2.3889999999999998</v>
      </c>
      <c r="J32" s="1156">
        <f t="shared" ref="J32" si="41">SUM(J8:J31)</f>
        <v>5.1000000000000004E-2</v>
      </c>
      <c r="K32" s="1162">
        <f t="shared" si="39"/>
        <v>36.25</v>
      </c>
      <c r="L32" s="924">
        <f t="shared" si="39"/>
        <v>60</v>
      </c>
      <c r="M32" s="1163">
        <f t="shared" ref="M32:S32" si="42">SUM(M8:M31)</f>
        <v>0.39700000000000002</v>
      </c>
      <c r="N32" s="1480">
        <f t="shared" si="42"/>
        <v>36.64</v>
      </c>
      <c r="O32" s="1556">
        <f t="shared" si="42"/>
        <v>60</v>
      </c>
      <c r="P32" s="1481">
        <f t="shared" si="42"/>
        <v>0</v>
      </c>
      <c r="Q32" s="1480">
        <f t="shared" si="42"/>
        <v>36.14</v>
      </c>
      <c r="R32" s="1556">
        <f t="shared" si="42"/>
        <v>60</v>
      </c>
      <c r="S32" s="1481">
        <f t="shared" si="42"/>
        <v>0</v>
      </c>
      <c r="T32" s="1480">
        <f t="shared" si="39"/>
        <v>24.369999999999997</v>
      </c>
      <c r="U32" s="1480">
        <f t="shared" si="39"/>
        <v>1.4449999999999998</v>
      </c>
      <c r="V32" s="1556">
        <f t="shared" si="39"/>
        <v>17</v>
      </c>
      <c r="W32" s="1480">
        <f t="shared" ref="W32" si="43">SUM(W8:W31)</f>
        <v>1.87</v>
      </c>
      <c r="X32" s="1482">
        <f t="shared" ref="X32:AO32" si="44">SUM(X8:X31)</f>
        <v>81.900000000000006</v>
      </c>
      <c r="Y32" s="1482">
        <f t="shared" si="44"/>
        <v>40.6</v>
      </c>
      <c r="Z32" s="1480">
        <f t="shared" si="44"/>
        <v>1.5971383647798743</v>
      </c>
      <c r="AA32" s="1481">
        <f t="shared" ref="AA32" si="45">SUM(AA8:AA31)</f>
        <v>0.30499999999999999</v>
      </c>
      <c r="AB32" s="1480">
        <f t="shared" si="44"/>
        <v>24.46</v>
      </c>
      <c r="AC32" s="1480">
        <f t="shared" si="44"/>
        <v>1.4</v>
      </c>
      <c r="AD32" s="1556">
        <f t="shared" si="44"/>
        <v>17</v>
      </c>
      <c r="AE32" s="1480">
        <f t="shared" si="44"/>
        <v>1.92</v>
      </c>
      <c r="AF32" s="1482">
        <f t="shared" si="44"/>
        <v>83.6</v>
      </c>
      <c r="AG32" s="1482">
        <f t="shared" si="44"/>
        <v>40.6</v>
      </c>
      <c r="AH32" s="1480">
        <f t="shared" si="44"/>
        <v>1.5971383647798743</v>
      </c>
      <c r="AI32" s="1480">
        <f t="shared" si="44"/>
        <v>24.31</v>
      </c>
      <c r="AJ32" s="1495">
        <f t="shared" si="44"/>
        <v>1.5920000000000001</v>
      </c>
      <c r="AK32" s="1559">
        <f t="shared" si="44"/>
        <v>17</v>
      </c>
      <c r="AL32" s="1495">
        <f t="shared" si="44"/>
        <v>1.87</v>
      </c>
      <c r="AM32" s="1496">
        <f t="shared" si="44"/>
        <v>84.199999999999989</v>
      </c>
      <c r="AN32" s="1496">
        <f t="shared" si="44"/>
        <v>40.900000000000006</v>
      </c>
      <c r="AO32" s="1495">
        <f t="shared" si="44"/>
        <v>1.5403703703703704</v>
      </c>
      <c r="AP32" s="1497">
        <v>0</v>
      </c>
      <c r="AQ32" s="1559">
        <f t="shared" ref="AQ32:BU32" si="46">SUM(AQ8:AQ31)</f>
        <v>6</v>
      </c>
      <c r="AR32" s="1495">
        <f t="shared" si="46"/>
        <v>1.29</v>
      </c>
      <c r="AS32" s="1489">
        <f t="shared" si="46"/>
        <v>1.6E-2</v>
      </c>
      <c r="AT32" s="1489">
        <f t="shared" ref="AT32" si="47">SUM(AT8:AT31)</f>
        <v>0.315</v>
      </c>
      <c r="AU32" s="923">
        <f t="shared" si="46"/>
        <v>0.25999999999999995</v>
      </c>
      <c r="AV32" s="924">
        <f t="shared" si="46"/>
        <v>6</v>
      </c>
      <c r="AW32" s="923">
        <f t="shared" si="46"/>
        <v>1.9</v>
      </c>
      <c r="AX32" s="925">
        <f t="shared" si="46"/>
        <v>0.02</v>
      </c>
      <c r="AY32" s="923">
        <f t="shared" si="46"/>
        <v>0.313</v>
      </c>
      <c r="AZ32" s="924">
        <f t="shared" si="46"/>
        <v>6</v>
      </c>
      <c r="BA32" s="923">
        <f t="shared" si="46"/>
        <v>1.67</v>
      </c>
      <c r="BB32" s="925">
        <f t="shared" si="46"/>
        <v>1.4999999999999999E-2</v>
      </c>
      <c r="BC32" s="923">
        <f t="shared" si="46"/>
        <v>43.980000000000004</v>
      </c>
      <c r="BD32" s="923">
        <f t="shared" si="46"/>
        <v>0.41700000000000004</v>
      </c>
      <c r="BE32" s="924">
        <f t="shared" si="46"/>
        <v>6</v>
      </c>
      <c r="BF32" s="928">
        <f t="shared" si="46"/>
        <v>25.999999999999996</v>
      </c>
      <c r="BG32" s="1103">
        <f t="shared" ref="BG32:BI32" si="48">SUM(BG8:BG31)</f>
        <v>118.80000000000001</v>
      </c>
      <c r="BH32" s="2542">
        <f t="shared" si="48"/>
        <v>41</v>
      </c>
      <c r="BI32" s="2542">
        <f t="shared" si="48"/>
        <v>71</v>
      </c>
      <c r="BJ32" s="1097">
        <f t="shared" si="46"/>
        <v>3.7999999999999999E-2</v>
      </c>
      <c r="BK32" s="926">
        <f t="shared" si="46"/>
        <v>43.910000000000004</v>
      </c>
      <c r="BL32" s="923">
        <f t="shared" si="46"/>
        <v>0.44400000000000006</v>
      </c>
      <c r="BM32" s="924">
        <f t="shared" si="46"/>
        <v>6</v>
      </c>
      <c r="BN32" s="1103">
        <f t="shared" si="46"/>
        <v>23.4</v>
      </c>
      <c r="BO32" s="1103">
        <f t="shared" ref="BO32:BT32" si="49">SUM(BO8:BO31)</f>
        <v>116.5</v>
      </c>
      <c r="BP32" s="2542">
        <f t="shared" si="49"/>
        <v>40</v>
      </c>
      <c r="BQ32" s="2542">
        <f t="shared" si="49"/>
        <v>74</v>
      </c>
      <c r="BR32" s="2419">
        <f t="shared" si="49"/>
        <v>3.3000000000000002E-2</v>
      </c>
      <c r="BS32" s="2517">
        <f t="shared" si="49"/>
        <v>23.8</v>
      </c>
      <c r="BT32" s="2517">
        <f t="shared" si="49"/>
        <v>20.399999999999999</v>
      </c>
      <c r="BU32" s="2517">
        <f t="shared" si="46"/>
        <v>19.8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50">IF(BZ30&gt;=0.1,MIN(BZ$8,BZ$10,BZ$12,BZ$14,BZ$16,BZ$18,BZ$20,BZ$22,BZ$24,BZ$26,BZ$28),"")</f>
        <v>9.8000000000000007</v>
      </c>
      <c r="CA32" s="903">
        <f t="shared" si="50"/>
        <v>9.8000000000000007</v>
      </c>
      <c r="CB32" s="903">
        <f t="shared" si="50"/>
        <v>29.400000000000002</v>
      </c>
      <c r="CC32" s="903">
        <f t="shared" si="50"/>
        <v>9.3000000000000007</v>
      </c>
      <c r="CD32" s="903">
        <f t="shared" si="50"/>
        <v>9.3000000000000007</v>
      </c>
      <c r="CE32" s="903">
        <f t="shared" si="50"/>
        <v>9.3000000000000007</v>
      </c>
      <c r="CF32" s="903">
        <f t="shared" si="50"/>
        <v>27.900000000000002</v>
      </c>
      <c r="CG32" s="903" t="str">
        <f t="shared" si="50"/>
        <v/>
      </c>
      <c r="CH32" s="903">
        <f t="shared" si="50"/>
        <v>10.28304</v>
      </c>
      <c r="CI32" s="903" t="str">
        <f t="shared" si="50"/>
        <v/>
      </c>
      <c r="CJ32" s="903">
        <f t="shared" si="50"/>
        <v>15.9192</v>
      </c>
      <c r="CK32" s="903">
        <f t="shared" si="50"/>
        <v>26.9712</v>
      </c>
      <c r="CL32" s="2415">
        <f t="shared" si="50"/>
        <v>0</v>
      </c>
      <c r="CM32" s="2511" t="s">
        <v>51</v>
      </c>
      <c r="CN32" s="2486">
        <f t="shared" si="50"/>
        <v>64.867022603662491</v>
      </c>
      <c r="CO32" s="2487">
        <f t="shared" si="50"/>
        <v>5533.8656000000001</v>
      </c>
      <c r="CP32" s="2487" t="str">
        <f t="shared" si="50"/>
        <v/>
      </c>
      <c r="CQ32" s="2487">
        <f t="shared" si="50"/>
        <v>523.34801762114535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1.5897339120588789</v>
      </c>
      <c r="CY32" s="903">
        <f t="shared" si="50"/>
        <v>1.6351548809748473</v>
      </c>
      <c r="CZ32" s="903">
        <f t="shared" si="50"/>
        <v>1.4837516512549538</v>
      </c>
      <c r="DA32" s="2497">
        <f t="shared" si="50"/>
        <v>0.19938713072995692</v>
      </c>
      <c r="DB32" s="2497">
        <f t="shared" si="50"/>
        <v>0.20179846413258676</v>
      </c>
      <c r="DC32" s="2497">
        <f t="shared" si="50"/>
        <v>0.16687180687886982</v>
      </c>
      <c r="DD32" s="2497">
        <f t="shared" si="50"/>
        <v>0.15877123372941013</v>
      </c>
      <c r="DE32" s="2497">
        <f t="shared" si="50"/>
        <v>0.15724458725124271</v>
      </c>
      <c r="DF32" s="2497">
        <f t="shared" si="50"/>
        <v>0.15724458725124271</v>
      </c>
      <c r="DG32" s="2497">
        <f t="shared" si="50"/>
        <v>1.4076618229854692</v>
      </c>
      <c r="DH32" s="903">
        <f t="shared" si="50"/>
        <v>0</v>
      </c>
      <c r="DI32" s="2497">
        <f t="shared" si="50"/>
        <v>6.9984828463759613E-2</v>
      </c>
      <c r="DJ32" s="2497">
        <f t="shared" si="50"/>
        <v>6.9984828463759613E-2</v>
      </c>
      <c r="DK32" s="2497">
        <f t="shared" si="50"/>
        <v>6.9277911004529721E-2</v>
      </c>
      <c r="DL32" s="2497">
        <f t="shared" si="50"/>
        <v>1.1000000000000001</v>
      </c>
      <c r="DM32" s="2497">
        <f t="shared" si="50"/>
        <v>0.49940648086791678</v>
      </c>
      <c r="DN32" s="2497">
        <f t="shared" si="50"/>
        <v>9.5833010010087677E-2</v>
      </c>
      <c r="DO32" s="2497">
        <f t="shared" si="50"/>
        <v>3.596482672272125</v>
      </c>
      <c r="DP32" s="2497">
        <f t="shared" si="50"/>
        <v>0.66331427888719141</v>
      </c>
      <c r="DQ32" s="2497">
        <f t="shared" si="50"/>
        <v>5.4039177287021154</v>
      </c>
      <c r="DR32" s="2497">
        <f t="shared" si="50"/>
        <v>1.0913735051666087</v>
      </c>
      <c r="DS32" s="2497">
        <f t="shared" si="50"/>
        <v>0.49873685565892245</v>
      </c>
      <c r="DT32" s="2497">
        <f t="shared" si="50"/>
        <v>9.321722065497362E-2</v>
      </c>
      <c r="DU32" s="2497">
        <f t="shared" si="50"/>
        <v>3.9878737967566877</v>
      </c>
      <c r="DV32" s="2497">
        <f t="shared" si="50"/>
        <v>0.69117277332211324</v>
      </c>
      <c r="DW32" s="2507">
        <f t="shared" si="50"/>
        <v>10.109207253393047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9.8644897959183666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1.409212827988338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51"/>
        <v>9.8000000000000007</v>
      </c>
      <c r="GS32" s="1662">
        <f t="shared" si="51"/>
        <v>25.959183673469386</v>
      </c>
      <c r="GT32" s="1662">
        <f t="shared" si="51"/>
        <v>10.902857142857142</v>
      </c>
      <c r="GU32" s="1662">
        <f t="shared" si="51"/>
        <v>6.11</v>
      </c>
      <c r="GV32" s="1662">
        <f t="shared" si="51"/>
        <v>20.9</v>
      </c>
      <c r="GW32" s="1662">
        <f t="shared" si="51"/>
        <v>7</v>
      </c>
      <c r="GX32" s="1553">
        <f>MIN(GX8:GX31)</f>
        <v>1.5575510204081631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662">
        <f t="shared" si="52"/>
        <v>9.8000000000000007</v>
      </c>
      <c r="HE32" s="1662">
        <f t="shared" si="52"/>
        <v>27.551020408163264</v>
      </c>
      <c r="HF32" s="1662">
        <f t="shared" si="52"/>
        <v>8.816326530612244</v>
      </c>
      <c r="HG32" s="1662">
        <f t="shared" si="52"/>
        <v>6.09</v>
      </c>
      <c r="HH32" s="1662">
        <f t="shared" si="52"/>
        <v>21.1</v>
      </c>
      <c r="HI32" s="1662">
        <f t="shared" si="52"/>
        <v>7</v>
      </c>
      <c r="HJ32" s="1553">
        <f>MIN(HJ8:HJ31)</f>
        <v>1.259475218658892</v>
      </c>
      <c r="HK32" s="1534"/>
      <c r="HL32" s="1534"/>
      <c r="HM32" s="1535"/>
      <c r="HN32" s="1535">
        <f>MIN(HJ32,GX32,GL32)</f>
        <v>1.259475218658892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6.5016666666666678</v>
      </c>
      <c r="C33" s="1328">
        <f t="shared" ref="C33:V33" si="53">IF(C32&lt;=0,"",AVERAGE(C8:C31))</f>
        <v>18.666666666666668</v>
      </c>
      <c r="D33" s="1328">
        <f t="shared" si="53"/>
        <v>18</v>
      </c>
      <c r="E33" s="1157">
        <f t="shared" si="53"/>
        <v>4.4016666666666664</v>
      </c>
      <c r="F33" s="1328">
        <f t="shared" si="53"/>
        <v>95</v>
      </c>
      <c r="G33" s="1328">
        <f t="shared" si="53"/>
        <v>120.33333333333333</v>
      </c>
      <c r="H33" s="1325">
        <f t="shared" si="53"/>
        <v>20.516666666666666</v>
      </c>
      <c r="I33" s="1369">
        <f t="shared" si="53"/>
        <v>0.39816666666666661</v>
      </c>
      <c r="J33" s="1369">
        <f>IF(J32&lt;=0.0001,"",AVERAGE(J8:J31))</f>
        <v>2.5500000000000002E-2</v>
      </c>
      <c r="K33" s="1157">
        <f t="shared" si="53"/>
        <v>6.041666666666667</v>
      </c>
      <c r="L33" s="1328">
        <f t="shared" si="53"/>
        <v>10</v>
      </c>
      <c r="M33" s="1369">
        <f t="shared" si="53"/>
        <v>6.6166666666666665E-2</v>
      </c>
      <c r="N33" s="1484">
        <f t="shared" si="53"/>
        <v>6.1066666666666665</v>
      </c>
      <c r="O33" s="1557">
        <f t="shared" si="53"/>
        <v>10</v>
      </c>
      <c r="P33" s="1476" t="str">
        <f t="shared" si="53"/>
        <v/>
      </c>
      <c r="Q33" s="1484">
        <f t="shared" si="53"/>
        <v>6.0233333333333334</v>
      </c>
      <c r="R33" s="1557">
        <f t="shared" si="53"/>
        <v>10</v>
      </c>
      <c r="S33" s="1476" t="str">
        <f t="shared" si="53"/>
        <v/>
      </c>
      <c r="T33" s="1484">
        <f t="shared" si="53"/>
        <v>6.0924999999999994</v>
      </c>
      <c r="U33" s="1484">
        <f t="shared" si="53"/>
        <v>0.36124999999999996</v>
      </c>
      <c r="V33" s="1557">
        <f t="shared" si="53"/>
        <v>4.25</v>
      </c>
      <c r="W33" s="1484">
        <f t="shared" ref="W33" si="54">IF(W32&lt;=0,"",AVERAGE(W8:W31))</f>
        <v>0.46750000000000003</v>
      </c>
      <c r="X33" s="1476">
        <f t="shared" ref="X33:AR33" si="55">IF(X32&lt;=0,"",AVERAGE(X8:X31))</f>
        <v>20.475000000000001</v>
      </c>
      <c r="Y33" s="1476">
        <f t="shared" si="55"/>
        <v>10.15</v>
      </c>
      <c r="Z33" s="1484">
        <f t="shared" si="55"/>
        <v>0.39928459119496856</v>
      </c>
      <c r="AA33" s="1483">
        <f t="shared" ref="AA33" si="56">IF(AA32&lt;=0,"",AVERAGE(AA8:AA31))</f>
        <v>5.0833333333333335E-2</v>
      </c>
      <c r="AB33" s="1484">
        <f t="shared" si="55"/>
        <v>6.1150000000000002</v>
      </c>
      <c r="AC33" s="1484">
        <f t="shared" si="55"/>
        <v>0.35</v>
      </c>
      <c r="AD33" s="1557">
        <f t="shared" si="55"/>
        <v>4.25</v>
      </c>
      <c r="AE33" s="1484">
        <f t="shared" si="55"/>
        <v>0.48</v>
      </c>
      <c r="AF33" s="1476">
        <f t="shared" si="55"/>
        <v>20.9</v>
      </c>
      <c r="AG33" s="1476">
        <f t="shared" si="55"/>
        <v>10.15</v>
      </c>
      <c r="AH33" s="1484">
        <f t="shared" si="55"/>
        <v>0.39928459119496856</v>
      </c>
      <c r="AI33" s="1484">
        <f t="shared" si="55"/>
        <v>6.0774999999999997</v>
      </c>
      <c r="AJ33" s="1495">
        <f t="shared" si="55"/>
        <v>0.39800000000000002</v>
      </c>
      <c r="AK33" s="1559">
        <f t="shared" si="55"/>
        <v>4.25</v>
      </c>
      <c r="AL33" s="1495">
        <f t="shared" si="55"/>
        <v>0.46750000000000003</v>
      </c>
      <c r="AM33" s="1496">
        <f t="shared" si="55"/>
        <v>21.049999999999997</v>
      </c>
      <c r="AN33" s="1496">
        <f t="shared" si="55"/>
        <v>10.225000000000001</v>
      </c>
      <c r="AO33" s="1495">
        <f t="shared" si="55"/>
        <v>0.3850925925925926</v>
      </c>
      <c r="AP33" s="1497" t="str">
        <f t="shared" si="55"/>
        <v/>
      </c>
      <c r="AQ33" s="1559">
        <f t="shared" si="55"/>
        <v>1</v>
      </c>
      <c r="AR33" s="1495">
        <f t="shared" si="55"/>
        <v>0.215</v>
      </c>
      <c r="AS33" s="2529">
        <f>IF(AS32&lt;=0.01,"",AVERAGE(AS8:AS31))</f>
        <v>8.0000000000000002E-3</v>
      </c>
      <c r="AT33" s="2529">
        <f>IF(AT32&lt;=0.01,"",AVERAGE(AT8:AT31))</f>
        <v>5.2499999999999998E-2</v>
      </c>
      <c r="AU33" s="1157">
        <f>IF(AU32&lt;=0,"",AVERAGE(AU8:AU31))</f>
        <v>4.3333333333333328E-2</v>
      </c>
      <c r="AV33" s="1328">
        <f>IF(AV32&lt;=0,"",AVERAGE(AV8:AV31))</f>
        <v>1</v>
      </c>
      <c r="AW33" s="1157">
        <f>IF(AW32&lt;=0,"",AVERAGE(AW8:AW31))</f>
        <v>0.31666666666666665</v>
      </c>
      <c r="AX33" s="1369">
        <f>IF(AX32&lt;=0.01,"",AVERAGE(AX8:AX31))</f>
        <v>0.02</v>
      </c>
      <c r="AY33" s="1157">
        <f>IF(AY32&lt;=0,"",AVERAGE(AY8:AY31))</f>
        <v>5.2166666666666667E-2</v>
      </c>
      <c r="AZ33" s="1328">
        <f>IF(AZ32&lt;=0,"",AVERAGE(AZ8:AZ31))</f>
        <v>1</v>
      </c>
      <c r="BA33" s="1157">
        <f>IF(BA32&lt;=0,"",AVERAGE(BA8:BA31))</f>
        <v>0.27833333333333332</v>
      </c>
      <c r="BB33" s="1369">
        <f>IF(BB32&lt;=0.01,"",AVERAGE(BB8:BB31))</f>
        <v>1.4999999999999999E-2</v>
      </c>
      <c r="BC33" s="1157">
        <f>IF(BC32&lt;=0,"",AVERAGE(BC8:BC31))</f>
        <v>7.330000000000001</v>
      </c>
      <c r="BD33" s="1157">
        <f>IF(BD32&lt;=0,"",AVERAGE(BD8:BD31))</f>
        <v>6.9500000000000006E-2</v>
      </c>
      <c r="BE33" s="1328">
        <f>IF(BE32&lt;=0,"",AVERAGE(BE8:BE31))</f>
        <v>1</v>
      </c>
      <c r="BF33" s="1157">
        <f>IF(BF32&lt;=0,"",AVERAGE(BF8:BF31))</f>
        <v>4.333333333333333</v>
      </c>
      <c r="BG33" s="1325">
        <f t="shared" ref="BG33:BI33" si="57">IF(BG32&lt;=0,"",AVERAGE(BG8:BG31))</f>
        <v>19.8</v>
      </c>
      <c r="BH33" s="1328">
        <f t="shared" si="57"/>
        <v>20.5</v>
      </c>
      <c r="BI33" s="1328">
        <f t="shared" si="57"/>
        <v>35.5</v>
      </c>
      <c r="BJ33" s="1369">
        <f>IF(BJ32&lt;=0.01,"",AVERAGE(BJ8:BJ31))</f>
        <v>1.9E-2</v>
      </c>
      <c r="BK33" s="1157">
        <f>IF(BK32&lt;=0,"",AVERAGE(BK8:BK31))</f>
        <v>7.3183333333333342</v>
      </c>
      <c r="BL33" s="1157">
        <f>IF(BL32&lt;=0,"",AVERAGE(BL8:BL31))</f>
        <v>7.400000000000001E-2</v>
      </c>
      <c r="BM33" s="1328">
        <f>IF(BM32&lt;=0,"",AVERAGE(BM8:BM31))</f>
        <v>1</v>
      </c>
      <c r="BN33" s="1325">
        <f>IF(BN32&lt;=0,"",AVERAGE(BN8:BN31))</f>
        <v>3.9</v>
      </c>
      <c r="BO33" s="1325">
        <f t="shared" ref="BO33:BQ33" si="58">IF(BO32&lt;=0,"",AVERAGE(BO8:BO31))</f>
        <v>19.416666666666668</v>
      </c>
      <c r="BP33" s="1328">
        <f t="shared" si="58"/>
        <v>20</v>
      </c>
      <c r="BQ33" s="1328">
        <f t="shared" si="58"/>
        <v>37</v>
      </c>
      <c r="BR33" s="2523">
        <f t="shared" ref="BR33:BT33" si="59">IF(BR32&lt;=0.01,"",AVERAGE(BR8:BR31))</f>
        <v>1.6500000000000001E-2</v>
      </c>
      <c r="BS33" s="2420">
        <f t="shared" si="59"/>
        <v>3.9666666666666668</v>
      </c>
      <c r="BT33" s="2420">
        <f t="shared" si="59"/>
        <v>3.4</v>
      </c>
      <c r="BU33" s="2420">
        <f>IF(BU32&lt;=0.01,"",AVERAGE(BU8:BU31))</f>
        <v>3.3000000000000003</v>
      </c>
      <c r="BV33" s="2947"/>
      <c r="BW33" s="2948"/>
      <c r="BX33" s="2434" t="s">
        <v>52</v>
      </c>
      <c r="BY33" s="2416">
        <f>IF(BY30&gt;=0.1,MAX(BY8,BY10,BY12,BY14,BY16,BY18,BY20,BY22,BY24,BY26,BY28),"")</f>
        <v>10.3</v>
      </c>
      <c r="BZ33" s="2417">
        <f t="shared" ref="BZ33:DW33" si="60">IF(BZ30&gt;=0.1,MAX(BZ$8,BZ$10,BZ$12,BZ$14,BZ$16,BZ$18,BZ$20,BZ$22,BZ$24,BZ$26,BZ$28),"")</f>
        <v>10.3</v>
      </c>
      <c r="CA33" s="2417">
        <f t="shared" si="60"/>
        <v>10.4</v>
      </c>
      <c r="CB33" s="2417">
        <f t="shared" si="60"/>
        <v>31</v>
      </c>
      <c r="CC33" s="2417">
        <f t="shared" si="60"/>
        <v>9.8000000000000007</v>
      </c>
      <c r="CD33" s="2417">
        <f t="shared" si="60"/>
        <v>9.8000000000000007</v>
      </c>
      <c r="CE33" s="2417">
        <f t="shared" si="60"/>
        <v>9.9</v>
      </c>
      <c r="CF33" s="2417">
        <f t="shared" si="60"/>
        <v>29.5</v>
      </c>
      <c r="CG33" s="2417" t="str">
        <f t="shared" si="60"/>
        <v/>
      </c>
      <c r="CH33" s="2417">
        <f t="shared" si="60"/>
        <v>12.43008</v>
      </c>
      <c r="CI33" s="2417" t="str">
        <f t="shared" si="60"/>
        <v/>
      </c>
      <c r="CJ33" s="2417">
        <f t="shared" si="60"/>
        <v>18.72</v>
      </c>
      <c r="CK33" s="2417">
        <f t="shared" si="60"/>
        <v>29.003039999999999</v>
      </c>
      <c r="CL33" s="2418">
        <f t="shared" si="60"/>
        <v>1.7389439999999998</v>
      </c>
      <c r="CM33" s="2511" t="s">
        <v>52</v>
      </c>
      <c r="CN33" s="2488">
        <f t="shared" si="60"/>
        <v>65.46257591292688</v>
      </c>
      <c r="CO33" s="2489">
        <f t="shared" si="60"/>
        <v>5902.79</v>
      </c>
      <c r="CP33" s="2489" t="str">
        <f t="shared" si="60"/>
        <v/>
      </c>
      <c r="CQ33" s="2489">
        <f t="shared" si="60"/>
        <v>523.34801762114535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1.6752034772233344</v>
      </c>
      <c r="CY33" s="2417">
        <f t="shared" si="60"/>
        <v>1.6752034772233344</v>
      </c>
      <c r="CZ33" s="2417">
        <f t="shared" si="60"/>
        <v>1.6752034772233344</v>
      </c>
      <c r="DA33" s="2498">
        <f t="shared" si="60"/>
        <v>0.20179846413258676</v>
      </c>
      <c r="DB33" s="2498">
        <f t="shared" si="60"/>
        <v>0.21046419354828783</v>
      </c>
      <c r="DC33" s="2498">
        <f t="shared" si="60"/>
        <v>0.16984829654774106</v>
      </c>
      <c r="DD33" s="2498">
        <f t="shared" si="60"/>
        <v>0.16687180687886982</v>
      </c>
      <c r="DE33" s="2498">
        <f t="shared" si="60"/>
        <v>0.16090143811755067</v>
      </c>
      <c r="DF33" s="2498">
        <f t="shared" si="60"/>
        <v>0.16090143811755067</v>
      </c>
      <c r="DG33" s="2498">
        <f t="shared" si="60"/>
        <v>1.4076618229854692</v>
      </c>
      <c r="DH33" s="2417">
        <f t="shared" si="60"/>
        <v>5</v>
      </c>
      <c r="DI33" s="2498">
        <f t="shared" si="60"/>
        <v>7.034372501998401E-2</v>
      </c>
      <c r="DJ33" s="2498">
        <f t="shared" si="60"/>
        <v>7.034372501998401E-2</v>
      </c>
      <c r="DK33" s="2498">
        <f t="shared" si="60"/>
        <v>7.034372501998401E-2</v>
      </c>
      <c r="DL33" s="2498">
        <f t="shared" si="60"/>
        <v>1.1123470522803114</v>
      </c>
      <c r="DM33" s="2498">
        <f t="shared" si="60"/>
        <v>0.50297061504482166</v>
      </c>
      <c r="DN33" s="2498">
        <f t="shared" si="60"/>
        <v>0.10320478001086365</v>
      </c>
      <c r="DO33" s="2498">
        <f t="shared" si="60"/>
        <v>3.8159503392891327</v>
      </c>
      <c r="DP33" s="2498">
        <f t="shared" si="60"/>
        <v>0.72382716046988249</v>
      </c>
      <c r="DQ33" s="2498">
        <f t="shared" si="60"/>
        <v>5.4336913800999254</v>
      </c>
      <c r="DR33" s="2498">
        <f t="shared" si="60"/>
        <v>1.1370658756643184</v>
      </c>
      <c r="DS33" s="2498">
        <f t="shared" si="60"/>
        <v>0.50748662505644748</v>
      </c>
      <c r="DT33" s="2498">
        <f t="shared" si="60"/>
        <v>0.1021623074855014</v>
      </c>
      <c r="DU33" s="2498">
        <f t="shared" si="60"/>
        <v>4.0092938834953413</v>
      </c>
      <c r="DV33" s="2498">
        <f t="shared" si="60"/>
        <v>0.76519514775532027</v>
      </c>
      <c r="DW33" s="2508">
        <f t="shared" si="60"/>
        <v>10.196675236776114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6.46</v>
      </c>
      <c r="C34" s="1328">
        <f t="shared" ref="C34:V34" si="61">IF(C32&lt;=0,"",MIN(C8:C31))</f>
        <v>18</v>
      </c>
      <c r="D34" s="1328">
        <f t="shared" si="61"/>
        <v>18</v>
      </c>
      <c r="E34" s="1157">
        <f t="shared" si="61"/>
        <v>3.71</v>
      </c>
      <c r="F34" s="1328">
        <f t="shared" si="61"/>
        <v>89</v>
      </c>
      <c r="G34" s="1328">
        <f t="shared" si="61"/>
        <v>115</v>
      </c>
      <c r="H34" s="1325">
        <f t="shared" si="61"/>
        <v>20.3</v>
      </c>
      <c r="I34" s="1369">
        <f t="shared" si="61"/>
        <v>0.38</v>
      </c>
      <c r="J34" s="1369">
        <f>IF(J32&lt;=0.001,"",MIN(J8:J31))</f>
        <v>2.5000000000000001E-2</v>
      </c>
      <c r="K34" s="1157">
        <f t="shared" si="61"/>
        <v>6</v>
      </c>
      <c r="L34" s="1328">
        <f t="shared" si="61"/>
        <v>10</v>
      </c>
      <c r="M34" s="1369">
        <f t="shared" si="61"/>
        <v>5.8999999999999997E-2</v>
      </c>
      <c r="N34" s="1484">
        <f t="shared" si="61"/>
        <v>6.05</v>
      </c>
      <c r="O34" s="1557">
        <f t="shared" si="61"/>
        <v>10</v>
      </c>
      <c r="P34" s="1476" t="str">
        <f t="shared" si="61"/>
        <v/>
      </c>
      <c r="Q34" s="1484">
        <f t="shared" si="61"/>
        <v>6</v>
      </c>
      <c r="R34" s="1557">
        <f t="shared" si="61"/>
        <v>10</v>
      </c>
      <c r="S34" s="1476" t="str">
        <f t="shared" si="61"/>
        <v/>
      </c>
      <c r="T34" s="1484">
        <f t="shared" si="61"/>
        <v>6.05</v>
      </c>
      <c r="U34" s="1484">
        <f t="shared" si="61"/>
        <v>0.315</v>
      </c>
      <c r="V34" s="1557">
        <f t="shared" si="61"/>
        <v>4</v>
      </c>
      <c r="W34" s="1484">
        <f t="shared" ref="W34" si="62">IF(W32&lt;=0,"",MIN(W8:W31))</f>
        <v>0.38</v>
      </c>
      <c r="X34" s="1476">
        <f t="shared" ref="X34:AR34" si="63">IF(X32&lt;=0,"",MIN(X8:X31))</f>
        <v>20.100000000000001</v>
      </c>
      <c r="Y34" s="1476">
        <f t="shared" si="63"/>
        <v>9.8000000000000007</v>
      </c>
      <c r="Z34" s="1484">
        <f t="shared" si="63"/>
        <v>0.38965408805031448</v>
      </c>
      <c r="AA34" s="1483">
        <f t="shared" ref="AA34" si="64">IF(AA32&lt;=0,"",MIN(AA8:AA31))</f>
        <v>4.2000000000000003E-2</v>
      </c>
      <c r="AB34" s="1484">
        <f t="shared" si="63"/>
        <v>6.11</v>
      </c>
      <c r="AC34" s="1484">
        <f t="shared" si="63"/>
        <v>0.29299999999999998</v>
      </c>
      <c r="AD34" s="1557">
        <f t="shared" si="63"/>
        <v>4</v>
      </c>
      <c r="AE34" s="1484">
        <f t="shared" si="63"/>
        <v>0.42</v>
      </c>
      <c r="AF34" s="1476">
        <f t="shared" si="63"/>
        <v>20.5</v>
      </c>
      <c r="AG34" s="1476">
        <f t="shared" si="63"/>
        <v>9.8000000000000007</v>
      </c>
      <c r="AH34" s="1484">
        <f t="shared" si="63"/>
        <v>0.38965408805031448</v>
      </c>
      <c r="AI34" s="1484">
        <f t="shared" si="63"/>
        <v>6.04</v>
      </c>
      <c r="AJ34" s="1495">
        <f t="shared" si="63"/>
        <v>0.33900000000000002</v>
      </c>
      <c r="AK34" s="1559">
        <f t="shared" si="63"/>
        <v>4</v>
      </c>
      <c r="AL34" s="1495">
        <f t="shared" si="63"/>
        <v>0.32</v>
      </c>
      <c r="AM34" s="1496">
        <f t="shared" si="63"/>
        <v>20.9</v>
      </c>
      <c r="AN34" s="1496">
        <f t="shared" si="63"/>
        <v>9.8000000000000007</v>
      </c>
      <c r="AO34" s="1495">
        <f t="shared" si="63"/>
        <v>0.37407407407407406</v>
      </c>
      <c r="AP34" s="1497" t="str">
        <f t="shared" si="63"/>
        <v/>
      </c>
      <c r="AQ34" s="1559">
        <f t="shared" si="63"/>
        <v>1</v>
      </c>
      <c r="AR34" s="1495">
        <f t="shared" si="63"/>
        <v>0.12</v>
      </c>
      <c r="AS34" s="2529">
        <f>IF(AS32&lt;=0.01,"",MIN(AS8:AS31))</f>
        <v>8.0000000000000002E-3</v>
      </c>
      <c r="AT34" s="2529">
        <f>IF(AT32&lt;=0.01,"",MIN(AT8:AT31))</f>
        <v>4.2999999999999997E-2</v>
      </c>
      <c r="AU34" s="1157">
        <f>IF(AU32&lt;=0,"",MIN(AU8:AU31))</f>
        <v>3.9E-2</v>
      </c>
      <c r="AV34" s="1328">
        <f>IF(AV32&lt;=0,"",MIN(AV8:AV31))</f>
        <v>1</v>
      </c>
      <c r="AW34" s="1157">
        <f>IF(AW32&lt;=0,"",MIN(AW8:AW31))</f>
        <v>0.17</v>
      </c>
      <c r="AX34" s="1369">
        <f>IF(AX32&lt;=0.01,"",MIN(AX8:AX31))</f>
        <v>0.02</v>
      </c>
      <c r="AY34" s="1157">
        <f>IF(AY32&lt;=0,"",MIN(AY8:AY31))</f>
        <v>4.2000000000000003E-2</v>
      </c>
      <c r="AZ34" s="1328">
        <f>IF(AZ32&lt;=0,"",MIN(AZ8:AZ31))</f>
        <v>1</v>
      </c>
      <c r="BA34" s="1157">
        <f>IF(BA32&lt;=0,"",MIN(BA8:BA31))</f>
        <v>0.12</v>
      </c>
      <c r="BB34" s="1369">
        <f>IF(BB32&lt;=0.01,"",MIN(BB8:BB31))</f>
        <v>1.4999999999999999E-2</v>
      </c>
      <c r="BC34" s="1157">
        <f>IF(BC32&lt;=0,"",MIN(BC8:BC31))</f>
        <v>7.23</v>
      </c>
      <c r="BD34" s="1157">
        <f>IF(BD32&lt;=0,"",MIN(BD8:BD31))</f>
        <v>6.5000000000000002E-2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5">IF(BG32&lt;=0,"",MIN(BG8:BG31))</f>
        <v>19.600000000000001</v>
      </c>
      <c r="BH34" s="1328">
        <f t="shared" si="65"/>
        <v>20</v>
      </c>
      <c r="BI34" s="1328">
        <f t="shared" si="65"/>
        <v>35</v>
      </c>
      <c r="BJ34" s="1369">
        <f>IF(BJ32&lt;=0.01,"",MIN(BJ8:BJ31))</f>
        <v>1.7999999999999999E-2</v>
      </c>
      <c r="BK34" s="1157">
        <f>IF(BK32&lt;=0,"",MIN(BK8:BK31))</f>
        <v>7.22</v>
      </c>
      <c r="BL34" s="1157">
        <f>IF(BL32&lt;=0,"",MIN(BL8:BL31))</f>
        <v>6.7000000000000004E-2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6">IF(BO32&lt;=0,"",MIN(BO8:BO31))</f>
        <v>19</v>
      </c>
      <c r="BP34" s="1328">
        <f t="shared" si="66"/>
        <v>20</v>
      </c>
      <c r="BQ34" s="1328">
        <f t="shared" si="66"/>
        <v>36</v>
      </c>
      <c r="BR34" s="2523">
        <f t="shared" ref="BR34:BT34" si="67">IF(BR32&lt;=0.01,"",MIN(BR8:BR31))</f>
        <v>1.6E-2</v>
      </c>
      <c r="BS34" s="2420">
        <f t="shared" si="67"/>
        <v>3.9</v>
      </c>
      <c r="BT34" s="2420">
        <f t="shared" si="67"/>
        <v>3.1</v>
      </c>
      <c r="BU34" s="2476">
        <f>IF(BU32&lt;=0.01,"",MIN(BU8:BU31))</f>
        <v>1.6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8">SUM(CN$9,CN$11,CN$13,CN$15,CN$17,CN$19,CN$21,CN$23,CN$25,CN$27,CN$29)</f>
        <v>32700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1410</v>
      </c>
      <c r="CY34" s="2440">
        <f t="shared" si="68"/>
        <v>1430</v>
      </c>
      <c r="CZ34" s="2440">
        <f t="shared" si="68"/>
        <v>1360</v>
      </c>
      <c r="DA34" s="2440">
        <f t="shared" si="68"/>
        <v>2140</v>
      </c>
      <c r="DB34" s="2440">
        <f t="shared" si="68"/>
        <v>2220</v>
      </c>
      <c r="DC34" s="2440">
        <f t="shared" si="68"/>
        <v>1806</v>
      </c>
      <c r="DD34" s="2440">
        <f t="shared" si="68"/>
        <v>1730</v>
      </c>
      <c r="DE34" s="2440">
        <f t="shared" si="68"/>
        <v>1720</v>
      </c>
      <c r="DF34" s="2440">
        <f t="shared" si="68"/>
        <v>1720</v>
      </c>
      <c r="DG34" s="2440">
        <f t="shared" si="68"/>
        <v>2960</v>
      </c>
      <c r="DH34" s="2440">
        <f t="shared" si="68"/>
        <v>0</v>
      </c>
      <c r="DI34" s="2440">
        <f t="shared" si="68"/>
        <v>5140</v>
      </c>
      <c r="DJ34" s="2440">
        <f t="shared" si="68"/>
        <v>5140</v>
      </c>
      <c r="DK34" s="2440">
        <f t="shared" si="68"/>
        <v>5160</v>
      </c>
      <c r="DL34" s="2502">
        <f t="shared" si="68"/>
        <v>372</v>
      </c>
      <c r="DM34" s="2440">
        <f t="shared" si="68"/>
        <v>447</v>
      </c>
      <c r="DN34" s="2440">
        <f t="shared" si="68"/>
        <v>54</v>
      </c>
      <c r="DO34" s="2440">
        <f t="shared" si="68"/>
        <v>5920</v>
      </c>
      <c r="DP34" s="2440">
        <f t="shared" si="68"/>
        <v>1197</v>
      </c>
      <c r="DQ34" s="2440">
        <f t="shared" si="68"/>
        <v>1436</v>
      </c>
      <c r="DR34" s="2440">
        <f t="shared" si="68"/>
        <v>188</v>
      </c>
      <c r="DS34" s="2440">
        <f t="shared" si="68"/>
        <v>226</v>
      </c>
      <c r="DT34" s="2440">
        <f t="shared" si="68"/>
        <v>27</v>
      </c>
      <c r="DU34" s="2440">
        <f t="shared" si="68"/>
        <v>3190</v>
      </c>
      <c r="DV34" s="2440">
        <f t="shared" si="68"/>
        <v>634</v>
      </c>
      <c r="DW34" s="2440">
        <f t="shared" si="68"/>
        <v>1354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6.55</v>
      </c>
      <c r="C35" s="1329">
        <f t="shared" ref="C35:V35" si="69">IF(C32&lt;=0,"",MAX(C8:C31))</f>
        <v>19</v>
      </c>
      <c r="D35" s="1329">
        <f t="shared" si="69"/>
        <v>18</v>
      </c>
      <c r="E35" s="1158">
        <f t="shared" si="69"/>
        <v>4.68</v>
      </c>
      <c r="F35" s="1329">
        <f t="shared" si="69"/>
        <v>97</v>
      </c>
      <c r="G35" s="1329">
        <f t="shared" si="69"/>
        <v>125</v>
      </c>
      <c r="H35" s="1326">
        <f t="shared" si="69"/>
        <v>20.8</v>
      </c>
      <c r="I35" s="1370">
        <f t="shared" si="69"/>
        <v>0.41199999999999998</v>
      </c>
      <c r="J35" s="1370">
        <f>IF(J32&lt;=0.001,"",MAX(J8:J31))</f>
        <v>2.5999999999999999E-2</v>
      </c>
      <c r="K35" s="1158">
        <f t="shared" si="69"/>
        <v>6.1</v>
      </c>
      <c r="L35" s="1329">
        <f t="shared" si="69"/>
        <v>10</v>
      </c>
      <c r="M35" s="1370">
        <f t="shared" si="69"/>
        <v>7.3999999999999996E-2</v>
      </c>
      <c r="N35" s="1485">
        <f t="shared" si="69"/>
        <v>6.18</v>
      </c>
      <c r="O35" s="1558">
        <f t="shared" si="69"/>
        <v>10</v>
      </c>
      <c r="P35" s="1477" t="str">
        <f t="shared" si="69"/>
        <v/>
      </c>
      <c r="Q35" s="1485">
        <f t="shared" si="69"/>
        <v>6.1</v>
      </c>
      <c r="R35" s="1558">
        <f t="shared" si="69"/>
        <v>10</v>
      </c>
      <c r="S35" s="1477" t="str">
        <f t="shared" si="69"/>
        <v/>
      </c>
      <c r="T35" s="1485">
        <f t="shared" si="69"/>
        <v>6.13</v>
      </c>
      <c r="U35" s="1485">
        <f t="shared" si="69"/>
        <v>0.48099999999999998</v>
      </c>
      <c r="V35" s="1558">
        <f t="shared" si="69"/>
        <v>5</v>
      </c>
      <c r="W35" s="1485">
        <f t="shared" ref="W35" si="70">IF(W32&lt;=0,"",MAX(W8:W31))</f>
        <v>0.57999999999999996</v>
      </c>
      <c r="X35" s="1477">
        <f t="shared" ref="X35:AR35" si="71">IF(X32&lt;=0,"",MAX(X8:X31))</f>
        <v>20.7</v>
      </c>
      <c r="Y35" s="1477">
        <f t="shared" si="71"/>
        <v>10.3</v>
      </c>
      <c r="Z35" s="1485">
        <f t="shared" si="71"/>
        <v>0.40341194968553457</v>
      </c>
      <c r="AA35" s="1486">
        <f t="shared" ref="AA35" si="72">IF(AA32&lt;=0,"",MAX(AA8:AA31))</f>
        <v>5.5E-2</v>
      </c>
      <c r="AB35" s="1485">
        <f t="shared" si="71"/>
        <v>6.13</v>
      </c>
      <c r="AC35" s="1485">
        <f t="shared" si="71"/>
        <v>0.41399999999999998</v>
      </c>
      <c r="AD35" s="1558">
        <f t="shared" si="71"/>
        <v>5</v>
      </c>
      <c r="AE35" s="1485">
        <f t="shared" si="71"/>
        <v>0.51</v>
      </c>
      <c r="AF35" s="1477">
        <f t="shared" si="71"/>
        <v>21.2</v>
      </c>
      <c r="AG35" s="1477">
        <f t="shared" si="71"/>
        <v>10.3</v>
      </c>
      <c r="AH35" s="1485">
        <f t="shared" si="71"/>
        <v>0.40341194968553457</v>
      </c>
      <c r="AI35" s="1485">
        <f t="shared" si="71"/>
        <v>6.1</v>
      </c>
      <c r="AJ35" s="1495">
        <f t="shared" si="71"/>
        <v>0.47299999999999998</v>
      </c>
      <c r="AK35" s="1559">
        <f t="shared" si="71"/>
        <v>5</v>
      </c>
      <c r="AL35" s="1495">
        <f t="shared" si="71"/>
        <v>0.54</v>
      </c>
      <c r="AM35" s="1496">
        <f t="shared" si="71"/>
        <v>21.2</v>
      </c>
      <c r="AN35" s="1496">
        <f t="shared" si="71"/>
        <v>10.4</v>
      </c>
      <c r="AO35" s="1495">
        <f t="shared" si="71"/>
        <v>0.38962962962962966</v>
      </c>
      <c r="AP35" s="1497" t="str">
        <f t="shared" si="71"/>
        <v/>
      </c>
      <c r="AQ35" s="1559">
        <f t="shared" si="71"/>
        <v>1</v>
      </c>
      <c r="AR35" s="1495">
        <f t="shared" si="71"/>
        <v>0.27</v>
      </c>
      <c r="AS35" s="2530">
        <f>IF(AS32&lt;=0.01,"",MAX(AS8:AS31))</f>
        <v>8.0000000000000002E-3</v>
      </c>
      <c r="AT35" s="2530">
        <f>IF(AT32&lt;=0.01,"",MAX(AT8:AT31))</f>
        <v>5.8000000000000003E-2</v>
      </c>
      <c r="AU35" s="1158">
        <f>IF(AU32&lt;=0,"",MAX(AU8:AU31))</f>
        <v>0.05</v>
      </c>
      <c r="AV35" s="1329">
        <f>IF(AV32&lt;=0,"",MAX(AV8:AV31))</f>
        <v>1</v>
      </c>
      <c r="AW35" s="1158">
        <f>IF(AW32&lt;=0,"",MAX(AW8:AW31))</f>
        <v>0.46</v>
      </c>
      <c r="AX35" s="1370">
        <f>IF(AX32&lt;=0.01,"",MAX(AX8:AX31))</f>
        <v>0.02</v>
      </c>
      <c r="AY35" s="1158">
        <f>IF(AY32&lt;=0,"",MAX(AY8:AY31))</f>
        <v>6.6000000000000003E-2</v>
      </c>
      <c r="AZ35" s="1329">
        <f>IF(AZ32&lt;=0,"",MAX(AZ8:AZ31))</f>
        <v>1</v>
      </c>
      <c r="BA35" s="1158">
        <f>IF(BA32&lt;=0,"",MAX(BA8:BA31))</f>
        <v>0.37</v>
      </c>
      <c r="BB35" s="1370">
        <f>IF(BB32&lt;=0.01,"",MAX(BB8:BB31))</f>
        <v>1.4999999999999999E-2</v>
      </c>
      <c r="BC35" s="1158">
        <f>IF(BC32&lt;=0,"",MAX(BC8:BC31))</f>
        <v>7.47</v>
      </c>
      <c r="BD35" s="1158">
        <f>IF(BD32&lt;=0,"",MAX(BD8:BD31))</f>
        <v>7.2999999999999995E-2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3">IF(BG32&lt;=0,"",MAX(BG8:BG31))</f>
        <v>20</v>
      </c>
      <c r="BH35" s="1329">
        <f t="shared" si="73"/>
        <v>21</v>
      </c>
      <c r="BI35" s="1329">
        <f t="shared" si="73"/>
        <v>36</v>
      </c>
      <c r="BJ35" s="1370">
        <f>IF(BJ32&lt;=0.01,"",MAX(BJ8:BJ31))</f>
        <v>0.02</v>
      </c>
      <c r="BK35" s="1158">
        <f>IF(BK32&lt;=0,"",MAX(BK8:BK31))</f>
        <v>7.52</v>
      </c>
      <c r="BL35" s="1158">
        <f>IF(BL32&lt;=0,"",MAX(BL8:BL31))</f>
        <v>0.08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4">IF(BO32&lt;=0,"",MAX(BO8:BO31))</f>
        <v>19.899999999999999</v>
      </c>
      <c r="BP35" s="1329">
        <f t="shared" si="74"/>
        <v>20</v>
      </c>
      <c r="BQ35" s="1329">
        <f t="shared" si="74"/>
        <v>38</v>
      </c>
      <c r="BR35" s="2524">
        <f t="shared" ref="BR35:BT35" si="75">IF(BR32&lt;=0.01,"",MAX(BR8:BR31))</f>
        <v>1.7000000000000001E-2</v>
      </c>
      <c r="BS35" s="2421">
        <f t="shared" si="75"/>
        <v>4</v>
      </c>
      <c r="BT35" s="2421">
        <f t="shared" si="75"/>
        <v>3.5</v>
      </c>
      <c r="BU35" s="2477">
        <f>IF(BU32&lt;=0.01,"",MAX(BU8:BU31))</f>
        <v>3.9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8175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352.5</v>
      </c>
      <c r="CY35" s="2438">
        <f t="shared" si="76"/>
        <v>357.5</v>
      </c>
      <c r="CZ35" s="2438">
        <f t="shared" si="76"/>
        <v>340</v>
      </c>
      <c r="DA35" s="2438">
        <f t="shared" si="76"/>
        <v>535</v>
      </c>
      <c r="DB35" s="2438">
        <f t="shared" si="76"/>
        <v>555</v>
      </c>
      <c r="DC35" s="2438">
        <f t="shared" si="76"/>
        <v>451.5</v>
      </c>
      <c r="DD35" s="2438">
        <f t="shared" si="76"/>
        <v>432.5</v>
      </c>
      <c r="DE35" s="2438">
        <f t="shared" si="76"/>
        <v>430</v>
      </c>
      <c r="DF35" s="2438">
        <f t="shared" si="76"/>
        <v>430</v>
      </c>
      <c r="DG35" s="2438">
        <f t="shared" si="76"/>
        <v>740</v>
      </c>
      <c r="DH35" s="2438" t="str">
        <f t="shared" si="76"/>
        <v/>
      </c>
      <c r="DI35" s="2438">
        <f t="shared" si="76"/>
        <v>1285</v>
      </c>
      <c r="DJ35" s="2438">
        <f t="shared" si="76"/>
        <v>1285</v>
      </c>
      <c r="DK35" s="2438">
        <f t="shared" si="76"/>
        <v>1290</v>
      </c>
      <c r="DL35" s="2503">
        <f t="shared" si="76"/>
        <v>93</v>
      </c>
      <c r="DM35" s="2438">
        <f t="shared" si="76"/>
        <v>111.75</v>
      </c>
      <c r="DN35" s="2438">
        <f t="shared" si="76"/>
        <v>13.5</v>
      </c>
      <c r="DO35" s="2438">
        <f t="shared" si="76"/>
        <v>1480</v>
      </c>
      <c r="DP35" s="2438">
        <f t="shared" si="76"/>
        <v>299.25</v>
      </c>
      <c r="DQ35" s="2438">
        <f t="shared" si="76"/>
        <v>359</v>
      </c>
      <c r="DR35" s="2438">
        <f t="shared" si="76"/>
        <v>47</v>
      </c>
      <c r="DS35" s="2438">
        <f t="shared" si="76"/>
        <v>56.5</v>
      </c>
      <c r="DT35" s="2438">
        <f t="shared" si="76"/>
        <v>6.75</v>
      </c>
      <c r="DU35" s="2438">
        <f t="shared" si="76"/>
        <v>797.5</v>
      </c>
      <c r="DV35" s="2438">
        <f t="shared" si="76"/>
        <v>158.5</v>
      </c>
      <c r="DW35" s="2468">
        <f t="shared" si="76"/>
        <v>338.5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6.0572222222222223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0.48099999999999998</v>
      </c>
      <c r="Z36" s="931"/>
      <c r="AA36" s="931"/>
      <c r="AB36" s="1623" t="s">
        <v>515</v>
      </c>
      <c r="AC36" s="1624"/>
      <c r="AD36" s="1624"/>
      <c r="AE36" s="2968">
        <f>MIN(AE34,W34,AL34)</f>
        <v>0.32</v>
      </c>
      <c r="AF36" s="2968"/>
      <c r="AG36" s="2968"/>
      <c r="AH36" s="2968"/>
      <c r="AI36" s="2968"/>
      <c r="AJ36" s="2969"/>
      <c r="AK36" s="1491">
        <f>IF(T32&lt;=0,"",AVERAGE(T33,AB33,AI33))</f>
        <v>6.0949999999999998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0.32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7">IF(CN34&gt;=0.1,MIN(CN$9,CN$11,CN$13,CN$15,CN$17,CN$19,CN$21,CN$23,CN$25,CN$27,CN$29),"")</f>
        <v>7800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350</v>
      </c>
      <c r="CY36" s="2439">
        <f t="shared" si="77"/>
        <v>350</v>
      </c>
      <c r="CZ36" s="2439">
        <f t="shared" si="77"/>
        <v>330</v>
      </c>
      <c r="DA36" s="2439">
        <f t="shared" si="77"/>
        <v>520</v>
      </c>
      <c r="DB36" s="2439">
        <f t="shared" si="77"/>
        <v>520</v>
      </c>
      <c r="DC36" s="2439">
        <f t="shared" si="77"/>
        <v>430</v>
      </c>
      <c r="DD36" s="2439">
        <f t="shared" si="77"/>
        <v>430</v>
      </c>
      <c r="DE36" s="2439">
        <f t="shared" si="77"/>
        <v>410</v>
      </c>
      <c r="DF36" s="2439">
        <f t="shared" si="77"/>
        <v>410</v>
      </c>
      <c r="DG36" s="2439">
        <f t="shared" si="77"/>
        <v>740</v>
      </c>
      <c r="DH36" s="2439" t="str">
        <f t="shared" si="77"/>
        <v/>
      </c>
      <c r="DI36" s="2439">
        <f t="shared" si="77"/>
        <v>1240</v>
      </c>
      <c r="DJ36" s="2439">
        <f t="shared" si="77"/>
        <v>1240</v>
      </c>
      <c r="DK36" s="2439">
        <f t="shared" si="77"/>
        <v>1240</v>
      </c>
      <c r="DL36" s="2504">
        <f t="shared" si="77"/>
        <v>90</v>
      </c>
      <c r="DM36" s="2439">
        <f t="shared" si="77"/>
        <v>108</v>
      </c>
      <c r="DN36" s="2439">
        <f t="shared" si="77"/>
        <v>13</v>
      </c>
      <c r="DO36" s="2439">
        <f t="shared" si="77"/>
        <v>1420</v>
      </c>
      <c r="DP36" s="2439">
        <f t="shared" si="77"/>
        <v>285</v>
      </c>
      <c r="DQ36" s="2439">
        <f t="shared" si="77"/>
        <v>345</v>
      </c>
      <c r="DR36" s="2439">
        <f t="shared" si="77"/>
        <v>46</v>
      </c>
      <c r="DS36" s="2439">
        <f t="shared" si="77"/>
        <v>54</v>
      </c>
      <c r="DT36" s="2439">
        <f t="shared" si="77"/>
        <v>6</v>
      </c>
      <c r="DU36" s="2439">
        <f t="shared" si="77"/>
        <v>760</v>
      </c>
      <c r="DV36" s="2439">
        <f t="shared" si="77"/>
        <v>150</v>
      </c>
      <c r="DW36" s="2469">
        <f t="shared" si="77"/>
        <v>325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8">IF(CN34&gt;=0.1,MAX(CN$9,CN$11,CN$13,CN$15,CN$17,CN$19,CN$21,CN$23,CN$25,CN$27,CN$29),"")</f>
        <v>8300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360</v>
      </c>
      <c r="CY37" s="2441">
        <f t="shared" si="78"/>
        <v>360</v>
      </c>
      <c r="CZ37" s="2441">
        <f t="shared" si="78"/>
        <v>350</v>
      </c>
      <c r="DA37" s="2441">
        <f t="shared" si="78"/>
        <v>540</v>
      </c>
      <c r="DB37" s="2441">
        <f t="shared" si="78"/>
        <v>570</v>
      </c>
      <c r="DC37" s="2441">
        <f t="shared" si="78"/>
        <v>460</v>
      </c>
      <c r="DD37" s="2441">
        <f t="shared" si="78"/>
        <v>440</v>
      </c>
      <c r="DE37" s="2441">
        <f t="shared" si="78"/>
        <v>440</v>
      </c>
      <c r="DF37" s="2441">
        <f t="shared" si="78"/>
        <v>440</v>
      </c>
      <c r="DG37" s="2441">
        <f t="shared" si="78"/>
        <v>740</v>
      </c>
      <c r="DH37" s="2441" t="str">
        <f t="shared" si="78"/>
        <v/>
      </c>
      <c r="DI37" s="2441">
        <f t="shared" si="78"/>
        <v>1300</v>
      </c>
      <c r="DJ37" s="2441">
        <f t="shared" si="78"/>
        <v>1300</v>
      </c>
      <c r="DK37" s="2441">
        <f t="shared" si="78"/>
        <v>1320</v>
      </c>
      <c r="DL37" s="2505">
        <f t="shared" si="78"/>
        <v>94</v>
      </c>
      <c r="DM37" s="2441">
        <f t="shared" si="78"/>
        <v>113</v>
      </c>
      <c r="DN37" s="2441">
        <f t="shared" si="78"/>
        <v>14</v>
      </c>
      <c r="DO37" s="2441">
        <f t="shared" si="78"/>
        <v>1530</v>
      </c>
      <c r="DP37" s="2441">
        <f t="shared" si="78"/>
        <v>311</v>
      </c>
      <c r="DQ37" s="2441">
        <f t="shared" si="78"/>
        <v>365</v>
      </c>
      <c r="DR37" s="2441">
        <f t="shared" si="78"/>
        <v>48</v>
      </c>
      <c r="DS37" s="2441">
        <f t="shared" si="78"/>
        <v>58</v>
      </c>
      <c r="DT37" s="2441">
        <f t="shared" si="78"/>
        <v>7</v>
      </c>
      <c r="DU37" s="2441">
        <f t="shared" si="78"/>
        <v>820</v>
      </c>
      <c r="DV37" s="2441">
        <f t="shared" si="78"/>
        <v>164</v>
      </c>
      <c r="DW37" s="2470">
        <f t="shared" si="78"/>
        <v>343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3010">
        <f>CA40+CA41</f>
        <v>12.721</v>
      </c>
      <c r="BX40" s="3010"/>
      <c r="BY40" s="905" t="s">
        <v>53</v>
      </c>
      <c r="BZ40" s="905"/>
      <c r="CA40" s="2942">
        <f>(CJ40-CG40)/1000</f>
        <v>0</v>
      </c>
      <c r="CB40" s="2942"/>
      <c r="CC40" s="499"/>
      <c r="CD40" s="1626" t="s">
        <v>493</v>
      </c>
      <c r="CE40" s="1626"/>
      <c r="CF40" s="1632" t="s">
        <v>54</v>
      </c>
      <c r="CG40" s="2936">
        <f>'12'!CJ40</f>
        <v>23827691</v>
      </c>
      <c r="CH40" s="2936"/>
      <c r="CI40" s="906" t="s">
        <v>55</v>
      </c>
      <c r="CJ40" s="2988">
        <f t="shared" ref="CJ40:CJ48" si="79">CQ51</f>
        <v>23827691</v>
      </c>
      <c r="CK40" s="2988"/>
      <c r="CL40" s="2333"/>
      <c r="CM40" s="1667" t="s">
        <v>543</v>
      </c>
      <c r="CN40" s="2761">
        <f>VLOOKUP($B$1,'[1]Bulk Tanks'!$C$3:$V$9967,2,0)</f>
        <v>4853</v>
      </c>
      <c r="CO40" s="2761">
        <f>VLOOKUP($B$1,'[1]Bulk Tanks'!$C$3:$V$9967,3,0)</f>
        <v>7392</v>
      </c>
      <c r="CP40" s="2761">
        <f>VLOOKUP($B$1,'[1]Bulk Tanks'!$C$3:$V$9967,4,0)</f>
        <v>7932</v>
      </c>
      <c r="CQ40" s="2761">
        <f>VLOOKUP($B$1,'[1]Bulk Tanks'!$C$3:$V$9967,5,0)</f>
        <v>8895</v>
      </c>
      <c r="CR40" s="2761">
        <f>VLOOKUP($B$1,'[1]Bulk Tanks'!$C$3:$V$9967,6,0)</f>
        <v>8895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0.32</v>
      </c>
      <c r="GR40" s="1664">
        <f t="shared" ref="GR40:GX40" si="80">IF($GL$32=$HN$32,GF32,IF($GX$32=$HN$32,GR32,IF($HJ$32=$HN$32,HD32,"")))</f>
        <v>9.8000000000000007</v>
      </c>
      <c r="GS40" s="1664">
        <f t="shared" si="80"/>
        <v>27.551020408163264</v>
      </c>
      <c r="GT40" s="1664">
        <f t="shared" si="80"/>
        <v>8.816326530612244</v>
      </c>
      <c r="GU40" s="1664">
        <f t="shared" si="80"/>
        <v>6.09</v>
      </c>
      <c r="GV40" s="1664">
        <f t="shared" si="80"/>
        <v>21.1</v>
      </c>
      <c r="GW40" s="1664">
        <f t="shared" si="80"/>
        <v>7</v>
      </c>
      <c r="GX40" s="1665">
        <f t="shared" si="80"/>
        <v>1.259475218658892</v>
      </c>
    </row>
    <row r="41" spans="1:208" ht="34.5" customHeight="1" thickBot="1" x14ac:dyDescent="0.35">
      <c r="BV41" s="533" t="s">
        <v>48</v>
      </c>
      <c r="BW41" s="2994">
        <f>CA42+CA43</f>
        <v>14.7</v>
      </c>
      <c r="BX41" s="2994"/>
      <c r="BY41" s="908" t="s">
        <v>53</v>
      </c>
      <c r="BZ41" s="908"/>
      <c r="CA41" s="2942">
        <f t="shared" ref="CA41:CA47" si="81">(CJ41-CG41)/1000</f>
        <v>12.721</v>
      </c>
      <c r="CB41" s="2942"/>
      <c r="CC41" s="499"/>
      <c r="CD41" s="1630" t="s">
        <v>494</v>
      </c>
      <c r="CE41" s="1630"/>
      <c r="CF41" s="909" t="s">
        <v>54</v>
      </c>
      <c r="CG41" s="2936">
        <f>'12'!CJ41</f>
        <v>44971929</v>
      </c>
      <c r="CH41" s="2936"/>
      <c r="CI41" s="906" t="s">
        <v>55</v>
      </c>
      <c r="CJ41" s="2988">
        <f t="shared" si="79"/>
        <v>44984650</v>
      </c>
      <c r="CK41" s="2988"/>
      <c r="CL41" s="2333"/>
      <c r="CM41" s="1668" t="s">
        <v>544</v>
      </c>
      <c r="CN41" s="2762">
        <f>VLOOKUP($B$1,'[1]Bulk Tanks'!$C$3:$V$9967,8,0)</f>
        <v>5567</v>
      </c>
      <c r="CO41" s="2762">
        <f>VLOOKUP($B$1,'[1]Bulk Tanks'!$C$3:$V$9967,9,0)</f>
        <v>7658</v>
      </c>
      <c r="CP41" s="2762">
        <f>VLOOKUP($B$1,'[1]Bulk Tanks'!$C$3:$V$9967,10,0)</f>
        <v>7658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29.826999999999998</v>
      </c>
      <c r="BX42" s="2995"/>
      <c r="BY42" s="908" t="s">
        <v>53</v>
      </c>
      <c r="BZ42" s="908"/>
      <c r="CA42" s="2942">
        <f t="shared" si="81"/>
        <v>4.1230000000000002</v>
      </c>
      <c r="CB42" s="2942"/>
      <c r="CC42" s="499"/>
      <c r="CD42" s="1630" t="s">
        <v>56</v>
      </c>
      <c r="CE42" s="1630"/>
      <c r="CF42" s="1631" t="s">
        <v>54</v>
      </c>
      <c r="CG42" s="2936">
        <f>'12'!CJ42</f>
        <v>10694107</v>
      </c>
      <c r="CH42" s="2936"/>
      <c r="CI42" s="906" t="s">
        <v>55</v>
      </c>
      <c r="CJ42" s="2988">
        <f t="shared" si="79"/>
        <v>10698230</v>
      </c>
      <c r="CK42" s="2988"/>
      <c r="CL42" s="2333"/>
      <c r="CM42" s="2767" t="s">
        <v>545</v>
      </c>
      <c r="CN42" s="2824">
        <f>VLOOKUP($B$1,'[1]Bulk Tanks'!$C$3:$V$9967,11,0)</f>
        <v>19</v>
      </c>
      <c r="CO42" s="2825"/>
      <c r="CP42" s="2824">
        <f>VLOOKUP($B$1,'[1]Bulk Tanks'!$C$3:$V$9967,12,0)</f>
        <v>40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1"/>
        <v>10.577</v>
      </c>
      <c r="CB43" s="2942"/>
      <c r="CC43" s="499"/>
      <c r="CD43" s="1630" t="s">
        <v>495</v>
      </c>
      <c r="CE43" s="1630"/>
      <c r="CF43" s="1631" t="s">
        <v>54</v>
      </c>
      <c r="CG43" s="2936">
        <f>'12'!CJ43</f>
        <v>34812208</v>
      </c>
      <c r="CH43" s="2936"/>
      <c r="CI43" s="906" t="s">
        <v>55</v>
      </c>
      <c r="CJ43" s="2988">
        <f t="shared" si="79"/>
        <v>34822785</v>
      </c>
      <c r="CK43" s="2988"/>
      <c r="CL43" s="2333"/>
      <c r="CM43" s="2767" t="s">
        <v>123</v>
      </c>
      <c r="CN43" s="2917">
        <f>VLOOKUP($B$1,'[1]Bulk Tanks'!$C$3:$V$9967,13,0)</f>
        <v>3978</v>
      </c>
      <c r="CO43" s="2918"/>
      <c r="CP43" s="2918"/>
      <c r="CQ43" s="2919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1"/>
        <v>9.8369999999999997</v>
      </c>
      <c r="CB44" s="2942"/>
      <c r="CC44" s="499"/>
      <c r="CD44" s="1630" t="s">
        <v>57</v>
      </c>
      <c r="CE44" s="1630"/>
      <c r="CF44" s="1631" t="s">
        <v>54</v>
      </c>
      <c r="CG44" s="2936">
        <f>'12'!CJ44</f>
        <v>31898633</v>
      </c>
      <c r="CH44" s="2936"/>
      <c r="CI44" s="906" t="s">
        <v>55</v>
      </c>
      <c r="CJ44" s="2988">
        <f t="shared" si="79"/>
        <v>31908470</v>
      </c>
      <c r="CK44" s="2988"/>
      <c r="CL44" s="2333"/>
      <c r="CM44" s="2767" t="s">
        <v>90</v>
      </c>
      <c r="CN44" s="2917">
        <f>VLOOKUP($B$1,'[1]Bulk Tanks'!$C$3:$V$9967,14,0)</f>
        <v>2100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1"/>
        <v>9.9529999999999994</v>
      </c>
      <c r="CB45" s="2942"/>
      <c r="CC45" s="499"/>
      <c r="CD45" s="1630" t="s">
        <v>58</v>
      </c>
      <c r="CE45" s="1630"/>
      <c r="CF45" s="1631" t="s">
        <v>54</v>
      </c>
      <c r="CG45" s="2936">
        <f>'12'!CJ45</f>
        <v>31861797</v>
      </c>
      <c r="CH45" s="2936"/>
      <c r="CI45" s="906" t="s">
        <v>55</v>
      </c>
      <c r="CJ45" s="2988">
        <f t="shared" si="79"/>
        <v>31871750</v>
      </c>
      <c r="CK45" s="2988"/>
      <c r="CL45" s="2333"/>
      <c r="CM45" s="1668" t="s">
        <v>546</v>
      </c>
      <c r="CN45" s="2928">
        <f>VLOOKUP($B$1,'[1]Bulk Tanks'!$C$3:$V$9967,15,0)</f>
        <v>8.8000000000000007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1"/>
        <v>10.037000000000001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'12'!CJ46</f>
        <v>8495448</v>
      </c>
      <c r="CH46" s="2936"/>
      <c r="CI46" s="906" t="s">
        <v>55</v>
      </c>
      <c r="CJ46" s="2988">
        <f t="shared" si="79"/>
        <v>8505485</v>
      </c>
      <c r="CK46" s="2988"/>
      <c r="CL46" s="2323"/>
      <c r="CM46" s="1668" t="s">
        <v>273</v>
      </c>
      <c r="CN46" s="2917">
        <f>VLOOKUP($B$1,'[1]Bulk Tanks'!$C$3:$V$9967,16,0)</f>
        <v>2458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1"/>
        <v>0.74099999999999999</v>
      </c>
      <c r="CB47" s="2942"/>
      <c r="CC47" s="499"/>
      <c r="CD47" s="1630" t="s">
        <v>62</v>
      </c>
      <c r="CE47" s="1630"/>
      <c r="CF47" s="1631" t="s">
        <v>54</v>
      </c>
      <c r="CG47" s="2936">
        <f>'12'!CJ47</f>
        <v>1945970</v>
      </c>
      <c r="CH47" s="2936"/>
      <c r="CI47" s="906" t="s">
        <v>55</v>
      </c>
      <c r="CJ47" s="2988">
        <f t="shared" si="79"/>
        <v>1946711</v>
      </c>
      <c r="CK47" s="2988"/>
      <c r="CL47" s="2322"/>
      <c r="CM47" s="1668" t="s">
        <v>270</v>
      </c>
      <c r="CN47" s="2917">
        <f>VLOOKUP($B$1,'[1]Bulk Tanks'!$C$3:$V$9967,17,0)</f>
        <v>23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0.8508399999991525</v>
      </c>
      <c r="CB48" s="2942"/>
      <c r="CC48" s="499"/>
      <c r="CD48" s="1630" t="s">
        <v>496</v>
      </c>
      <c r="CE48" s="1630"/>
      <c r="CF48" s="1631" t="s">
        <v>54</v>
      </c>
      <c r="CG48" s="2936">
        <f>'12'!CJ48</f>
        <v>9249.9917100000002</v>
      </c>
      <c r="CH48" s="2936"/>
      <c r="CI48" s="906" t="s">
        <v>55</v>
      </c>
      <c r="CJ48" s="3005">
        <f t="shared" si="79"/>
        <v>9250.8425499999994</v>
      </c>
      <c r="CK48" s="3005"/>
      <c r="CL48" s="2322"/>
      <c r="CM48" s="1668" t="s">
        <v>264</v>
      </c>
      <c r="CN48" s="2928">
        <f>VLOOKUP($B$1,'[1]Bulk Tanks'!$C$3:$V$9967,18,0)</f>
        <v>8.65</v>
      </c>
      <c r="CO48" s="2929"/>
      <c r="CP48" s="2764" t="s">
        <v>1173</v>
      </c>
      <c r="CQ48" s="2749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520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23827691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44984650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10698230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34822785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31908470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31871750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8505485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1946711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9250.8425499999994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topLeftCell="AR1">
      <selection activeCell="AV1" sqref="AV1:AY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I22" sqref="BI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'13'!B1:L1+1</f>
        <v>43569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85">
        <f>AX1</f>
        <v>18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3011">
        <f>AX2</f>
        <v>21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43569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43569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43569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43569.002352199073</v>
      </c>
      <c r="BW8" s="2423" t="s">
        <v>1203</v>
      </c>
      <c r="BX8" s="742">
        <v>80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1204</v>
      </c>
      <c r="CH8" s="748">
        <v>11.052</v>
      </c>
      <c r="CI8" s="750" t="s">
        <v>1110</v>
      </c>
      <c r="CJ8" s="751">
        <v>15.9192</v>
      </c>
      <c r="CK8" s="745">
        <v>26.9712</v>
      </c>
      <c r="CL8" s="2339">
        <v>1.1246400000000001</v>
      </c>
      <c r="CM8" s="2336">
        <v>43569.002352199073</v>
      </c>
      <c r="CN8" s="2285">
        <v>64.867022603662491</v>
      </c>
      <c r="CO8" s="752">
        <v>5902.79</v>
      </c>
      <c r="CP8" s="1209">
        <v>0</v>
      </c>
      <c r="CQ8" s="753">
        <v>523.34801762114535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1.7948608684535732</v>
      </c>
      <c r="CY8" s="755">
        <v>1.7948608684535732</v>
      </c>
      <c r="CZ8" s="756">
        <v>1.7948608684535732</v>
      </c>
      <c r="DA8" s="757">
        <v>0.20179846413258676</v>
      </c>
      <c r="DB8" s="757">
        <v>0.20179846413258676</v>
      </c>
      <c r="DC8" s="757">
        <v>0.16687180687886982</v>
      </c>
      <c r="DD8" s="757">
        <v>0.16687180687886982</v>
      </c>
      <c r="DE8" s="757">
        <v>0.15911032748915496</v>
      </c>
      <c r="DF8" s="758">
        <v>0.15911032748915496</v>
      </c>
      <c r="DG8" s="1251">
        <v>1.4076618229854692</v>
      </c>
      <c r="DH8" s="748">
        <v>5</v>
      </c>
      <c r="DI8" s="1233">
        <v>7.034372501998401E-2</v>
      </c>
      <c r="DJ8" s="757">
        <v>7.034372501998401E-2</v>
      </c>
      <c r="DK8" s="759">
        <v>7.034372501998401E-2</v>
      </c>
      <c r="DL8" s="2499">
        <v>1.1123470522803114</v>
      </c>
      <c r="DM8" s="757">
        <v>0.50297061504482166</v>
      </c>
      <c r="DN8" s="757">
        <v>0.10098532237622143</v>
      </c>
      <c r="DO8" s="757">
        <v>3.8026189417069065</v>
      </c>
      <c r="DP8" s="757">
        <v>0.71123907964436817</v>
      </c>
      <c r="DQ8" s="759">
        <v>5.4120814718273218</v>
      </c>
      <c r="DR8" s="2499">
        <v>1.1370658756643184</v>
      </c>
      <c r="DS8" s="757">
        <v>0.50297061504482166</v>
      </c>
      <c r="DT8" s="757">
        <v>9.321722065497362E-2</v>
      </c>
      <c r="DU8" s="757">
        <v>3.9878737967566877</v>
      </c>
      <c r="DV8" s="757">
        <v>0.76519514775532027</v>
      </c>
      <c r="DW8" s="759">
        <v>10.196675236776114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0.51600000000000001</v>
      </c>
      <c r="V9" s="2294">
        <v>5</v>
      </c>
      <c r="W9" s="2295">
        <v>0.46</v>
      </c>
      <c r="X9" s="2296">
        <v>19.8</v>
      </c>
      <c r="Y9" s="2443">
        <v>9.8000000000000007</v>
      </c>
      <c r="Z9" s="2297">
        <f>IF(T9&lt;=0,"",GO9+0.12)</f>
        <v>0.50522012578616349</v>
      </c>
      <c r="AA9" s="2526"/>
      <c r="AB9" s="2298">
        <v>6.16</v>
      </c>
      <c r="AC9" s="2733">
        <v>0.52</v>
      </c>
      <c r="AD9" s="2299">
        <v>5</v>
      </c>
      <c r="AE9" s="2634">
        <v>0.47</v>
      </c>
      <c r="AF9" s="2296">
        <v>20.7</v>
      </c>
      <c r="AG9" s="2443">
        <v>9.8000000000000007</v>
      </c>
      <c r="AH9" s="2561">
        <f>IF(AE9&lt;=0,"",HA9+0.12)</f>
        <v>0.38965408805031448</v>
      </c>
      <c r="AI9" s="2298">
        <v>6.17</v>
      </c>
      <c r="AJ9" s="2733">
        <v>0.58799999999999997</v>
      </c>
      <c r="AK9" s="2299">
        <v>5</v>
      </c>
      <c r="AL9" s="2295">
        <v>0.37</v>
      </c>
      <c r="AM9" s="2296">
        <v>21.1</v>
      </c>
      <c r="AN9" s="2443">
        <v>9.8000000000000007</v>
      </c>
      <c r="AO9" s="2561">
        <f>IF(AI9&lt;=0,"",HM9+0.12)</f>
        <v>0.37407407407407406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7.57</v>
      </c>
      <c r="BD9" s="2295">
        <v>7.6999999999999999E-2</v>
      </c>
      <c r="BE9" s="2299">
        <v>1</v>
      </c>
      <c r="BF9" s="2295">
        <v>4.5</v>
      </c>
      <c r="BG9" s="2443">
        <v>20.2</v>
      </c>
      <c r="BH9" s="2537"/>
      <c r="BI9" s="2537"/>
      <c r="BJ9" s="2292"/>
      <c r="BK9" s="2293">
        <v>7.61</v>
      </c>
      <c r="BL9" s="2295">
        <v>8.1000000000000003E-2</v>
      </c>
      <c r="BM9" s="2299">
        <v>1</v>
      </c>
      <c r="BN9" s="2296">
        <v>4</v>
      </c>
      <c r="BO9" s="2443">
        <v>19.3</v>
      </c>
      <c r="BP9" s="2537"/>
      <c r="BQ9" s="2537"/>
      <c r="BR9" s="2519"/>
      <c r="BS9" s="2459">
        <v>3.4</v>
      </c>
      <c r="BT9" s="2443">
        <v>3.4</v>
      </c>
      <c r="BU9" s="2513">
        <v>1.6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375</v>
      </c>
      <c r="CY9" s="2269">
        <v>375</v>
      </c>
      <c r="CZ9" s="2273">
        <v>375</v>
      </c>
      <c r="DA9" s="2280">
        <v>520</v>
      </c>
      <c r="DB9" s="2280">
        <v>520</v>
      </c>
      <c r="DC9" s="2280">
        <v>430</v>
      </c>
      <c r="DD9" s="2280">
        <v>430</v>
      </c>
      <c r="DE9" s="2280">
        <v>410</v>
      </c>
      <c r="DF9" s="2281">
        <v>410</v>
      </c>
      <c r="DG9" s="2280">
        <v>740</v>
      </c>
      <c r="DH9" s="2282"/>
      <c r="DI9" s="2283">
        <v>1240</v>
      </c>
      <c r="DJ9" s="2280">
        <v>1240</v>
      </c>
      <c r="DK9" s="2282">
        <v>1240</v>
      </c>
      <c r="DL9" s="2500">
        <v>90</v>
      </c>
      <c r="DM9" s="2280">
        <v>108</v>
      </c>
      <c r="DN9" s="2280">
        <v>13</v>
      </c>
      <c r="DO9" s="2280">
        <v>1420</v>
      </c>
      <c r="DP9" s="2280">
        <v>290</v>
      </c>
      <c r="DQ9" s="2282">
        <v>345</v>
      </c>
      <c r="DR9" s="2275">
        <v>46</v>
      </c>
      <c r="DS9" s="2280">
        <v>54</v>
      </c>
      <c r="DT9" s="2280">
        <v>6</v>
      </c>
      <c r="DU9" s="2280">
        <v>760</v>
      </c>
      <c r="DV9" s="2280">
        <v>156</v>
      </c>
      <c r="DW9" s="2282">
        <v>325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0.46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11.941224489795918</v>
      </c>
      <c r="GI9" s="1701">
        <f t="shared" si="3"/>
        <v>6.14</v>
      </c>
      <c r="GJ9" s="1701">
        <f t="shared" si="4"/>
        <v>19.8</v>
      </c>
      <c r="GK9" s="1687">
        <f t="shared" si="5"/>
        <v>10</v>
      </c>
      <c r="GL9" s="1688">
        <f t="shared" si="6"/>
        <v>1.1941224489795919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0.47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12.20081632653061</v>
      </c>
      <c r="GU9" s="1693">
        <f t="shared" si="13"/>
        <v>6.16</v>
      </c>
      <c r="GV9" s="1693">
        <f t="shared" si="14"/>
        <v>20.7</v>
      </c>
      <c r="GW9" s="1695">
        <f t="shared" si="15"/>
        <v>7</v>
      </c>
      <c r="GX9" s="1688">
        <f t="shared" si="16"/>
        <v>1.7429737609329443</v>
      </c>
      <c r="GY9" s="1696">
        <f t="shared" si="17"/>
        <v>20</v>
      </c>
      <c r="GZ9" s="1696">
        <f t="shared" si="18"/>
        <v>6.5</v>
      </c>
      <c r="HA9" s="1697">
        <f t="shared" si="19"/>
        <v>0.26965408805031449</v>
      </c>
      <c r="HB9" s="1512">
        <v>4.1666666666666664E-2</v>
      </c>
      <c r="HC9" s="1691">
        <f t="shared" ref="HC9:HC31" si="32">IF(AL9&lt;=0,"",AL9)</f>
        <v>0.37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10.193877551020408</v>
      </c>
      <c r="HG9" s="1693">
        <f t="shared" si="23"/>
        <v>6.17</v>
      </c>
      <c r="HH9" s="1693">
        <f t="shared" si="24"/>
        <v>21.1</v>
      </c>
      <c r="HI9" s="1695">
        <f t="shared" si="25"/>
        <v>7</v>
      </c>
      <c r="HJ9" s="1694">
        <f t="shared" si="26"/>
        <v>1.4562682215743441</v>
      </c>
      <c r="HK9" s="1698">
        <f t="shared" si="27"/>
        <v>20</v>
      </c>
      <c r="HL9" s="1698">
        <f t="shared" si="28"/>
        <v>6.5</v>
      </c>
      <c r="HM9" s="1699">
        <f t="shared" si="29"/>
        <v>0.25407407407407406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43569.373663541664</v>
      </c>
      <c r="BW10" s="2423" t="s">
        <v>1199</v>
      </c>
      <c r="BX10" s="742">
        <v>52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1204</v>
      </c>
      <c r="CH10" s="748">
        <v>12.48624</v>
      </c>
      <c r="CI10" s="750" t="s">
        <v>1110</v>
      </c>
      <c r="CJ10" s="751">
        <v>16.908480000000001</v>
      </c>
      <c r="CK10" s="745">
        <v>29.39472</v>
      </c>
      <c r="CL10" s="2341">
        <v>1.0987199999999999</v>
      </c>
      <c r="CM10" s="2338">
        <v>43569.373663541664</v>
      </c>
      <c r="CN10" s="2285">
        <v>71.520050563012489</v>
      </c>
      <c r="CO10" s="752">
        <v>5902.79</v>
      </c>
      <c r="CP10" s="1209">
        <v>0</v>
      </c>
      <c r="CQ10" s="753">
        <v>523.34801762114535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1.8187923466996205</v>
      </c>
      <c r="CY10" s="755">
        <v>1.8187923466996205</v>
      </c>
      <c r="CZ10" s="756">
        <v>1.8187923466996205</v>
      </c>
      <c r="DA10" s="757">
        <v>0.20179846413258676</v>
      </c>
      <c r="DB10" s="757">
        <v>0.20567920382744423</v>
      </c>
      <c r="DC10" s="757">
        <v>0.16687180687886982</v>
      </c>
      <c r="DD10" s="757">
        <v>0.15911032748915496</v>
      </c>
      <c r="DE10" s="757">
        <v>0.15911032748915496</v>
      </c>
      <c r="DF10" s="758">
        <v>0.15911032748915496</v>
      </c>
      <c r="DG10" s="1251">
        <v>1.5217965653896963</v>
      </c>
      <c r="DH10" s="748">
        <v>6</v>
      </c>
      <c r="DI10" s="1233">
        <v>7.034372501998401E-2</v>
      </c>
      <c r="DJ10" s="757">
        <v>7.034372501998401E-2</v>
      </c>
      <c r="DK10" s="759">
        <v>7.034372501998401E-2</v>
      </c>
      <c r="DL10" s="2499">
        <v>1.1123470522803114</v>
      </c>
      <c r="DM10" s="757">
        <v>0.4936563443958436</v>
      </c>
      <c r="DN10" s="757">
        <v>0.10098532237622143</v>
      </c>
      <c r="DO10" s="757">
        <v>3.7676189417069068</v>
      </c>
      <c r="DP10" s="757">
        <v>0.73576456514934629</v>
      </c>
      <c r="DQ10" s="759">
        <v>5.4120814718273218</v>
      </c>
      <c r="DR10" s="2499">
        <v>1.1123470522803114</v>
      </c>
      <c r="DS10" s="757">
        <v>0.50297061504482166</v>
      </c>
      <c r="DT10" s="757">
        <v>9.321722065497362E-2</v>
      </c>
      <c r="DU10" s="757">
        <v>4.0559757387766009</v>
      </c>
      <c r="DV10" s="757">
        <v>0.78481553615930277</v>
      </c>
      <c r="DW10" s="759">
        <v>10.196675236776114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18</v>
      </c>
      <c r="D11" s="1138">
        <v>18</v>
      </c>
      <c r="E11" s="1137">
        <v>4.75</v>
      </c>
      <c r="F11" s="1138">
        <v>99</v>
      </c>
      <c r="G11" s="1138">
        <v>127</v>
      </c>
      <c r="H11" s="1148">
        <v>20.8</v>
      </c>
      <c r="I11" s="1139">
        <v>0.40899999999999997</v>
      </c>
      <c r="J11" s="2240"/>
      <c r="K11" s="1562">
        <v>6.06</v>
      </c>
      <c r="L11" s="921">
        <v>10</v>
      </c>
      <c r="M11" s="1124">
        <v>0.06</v>
      </c>
      <c r="N11" s="1562">
        <v>6.05</v>
      </c>
      <c r="O11" s="921">
        <v>10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5.8000000000000003E-2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4.9000000000000002E-2</v>
      </c>
      <c r="AQ11" s="921">
        <v>1</v>
      </c>
      <c r="AR11" s="1574">
        <v>0.2</v>
      </c>
      <c r="AS11" s="2240"/>
      <c r="AT11" s="2229">
        <v>6.5000000000000002E-2</v>
      </c>
      <c r="AU11" s="2528">
        <v>6.7000000000000004E-2</v>
      </c>
      <c r="AV11" s="921">
        <v>1</v>
      </c>
      <c r="AW11" s="1574">
        <v>0.37</v>
      </c>
      <c r="AX11" s="2240"/>
      <c r="AY11" s="2528">
        <v>6.5000000000000002E-2</v>
      </c>
      <c r="AZ11" s="921">
        <v>1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380</v>
      </c>
      <c r="CY11" s="2269">
        <v>380</v>
      </c>
      <c r="CZ11" s="2273">
        <v>380</v>
      </c>
      <c r="DA11" s="2280">
        <v>520</v>
      </c>
      <c r="DB11" s="2280">
        <v>530</v>
      </c>
      <c r="DC11" s="2280">
        <v>430</v>
      </c>
      <c r="DD11" s="2280">
        <v>410</v>
      </c>
      <c r="DE11" s="2280">
        <v>410</v>
      </c>
      <c r="DF11" s="2281">
        <v>410</v>
      </c>
      <c r="DG11" s="2280">
        <v>800</v>
      </c>
      <c r="DH11" s="2282"/>
      <c r="DI11" s="2283">
        <v>1240</v>
      </c>
      <c r="DJ11" s="2280">
        <v>1240</v>
      </c>
      <c r="DK11" s="2282">
        <v>1240</v>
      </c>
      <c r="DL11" s="2500">
        <v>90</v>
      </c>
      <c r="DM11" s="2280">
        <v>106</v>
      </c>
      <c r="DN11" s="2280">
        <v>13</v>
      </c>
      <c r="DO11" s="2280">
        <v>1420</v>
      </c>
      <c r="DP11" s="2280">
        <v>300</v>
      </c>
      <c r="DQ11" s="2282">
        <v>345</v>
      </c>
      <c r="DR11" s="2275">
        <v>45</v>
      </c>
      <c r="DS11" s="2280">
        <v>54</v>
      </c>
      <c r="DT11" s="2280">
        <v>6</v>
      </c>
      <c r="DU11" s="2280">
        <v>780</v>
      </c>
      <c r="DV11" s="2280">
        <v>160</v>
      </c>
      <c r="DW11" s="2282">
        <v>325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43569.634478703701</v>
      </c>
      <c r="BW12" s="2423" t="s">
        <v>1199</v>
      </c>
      <c r="BX12" s="742">
        <v>52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1204</v>
      </c>
      <c r="CH12" s="748">
        <v>12.48624</v>
      </c>
      <c r="CI12" s="750" t="s">
        <v>1110</v>
      </c>
      <c r="CJ12" s="751">
        <v>16.908480000000001</v>
      </c>
      <c r="CK12" s="745">
        <v>29.39472</v>
      </c>
      <c r="CL12" s="2341">
        <v>1.0987199999999999</v>
      </c>
      <c r="CM12" s="2338">
        <v>43569.634478703701</v>
      </c>
      <c r="CN12" s="2285">
        <v>71.520050563012489</v>
      </c>
      <c r="CO12" s="752">
        <v>5902.79</v>
      </c>
      <c r="CP12" s="1209">
        <v>0</v>
      </c>
      <c r="CQ12" s="753">
        <v>523.34801762114535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1.8187923466996205</v>
      </c>
      <c r="CY12" s="755">
        <v>1.8187923466996205</v>
      </c>
      <c r="CZ12" s="756">
        <v>1.8187923466996205</v>
      </c>
      <c r="DA12" s="757">
        <v>0.20179846413258676</v>
      </c>
      <c r="DB12" s="757">
        <v>0.20567920382744423</v>
      </c>
      <c r="DC12" s="757">
        <v>0.16687180687886982</v>
      </c>
      <c r="DD12" s="757">
        <v>0.15911032748915496</v>
      </c>
      <c r="DE12" s="757">
        <v>0.15911032748915496</v>
      </c>
      <c r="DF12" s="758">
        <v>0.15911032748915496</v>
      </c>
      <c r="DG12" s="1251">
        <v>1.5217965653896963</v>
      </c>
      <c r="DH12" s="748">
        <v>6</v>
      </c>
      <c r="DI12" s="1233">
        <v>7.034372501998401E-2</v>
      </c>
      <c r="DJ12" s="757">
        <v>7.034372501998401E-2</v>
      </c>
      <c r="DK12" s="759">
        <v>7.034372501998401E-2</v>
      </c>
      <c r="DL12" s="2499">
        <v>1.1123470522803114</v>
      </c>
      <c r="DM12" s="757">
        <v>0.4936563443958436</v>
      </c>
      <c r="DN12" s="757">
        <v>0.10098532237622143</v>
      </c>
      <c r="DO12" s="757">
        <v>3.7676189417069068</v>
      </c>
      <c r="DP12" s="757">
        <v>0.73576456514934629</v>
      </c>
      <c r="DQ12" s="759">
        <v>5.4120814718273218</v>
      </c>
      <c r="DR12" s="2499">
        <v>1.1123470522803114</v>
      </c>
      <c r="DS12" s="757">
        <v>0.50297061504482166</v>
      </c>
      <c r="DT12" s="757">
        <v>9.321722065497362E-2</v>
      </c>
      <c r="DU12" s="757">
        <v>4.0559757387766009</v>
      </c>
      <c r="DV12" s="757">
        <v>0.78481553615930277</v>
      </c>
      <c r="DW12" s="759">
        <v>10.196675236776114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7.16</v>
      </c>
      <c r="BD13" s="1574">
        <v>6.7000000000000004E-2</v>
      </c>
      <c r="BE13" s="921">
        <v>1</v>
      </c>
      <c r="BF13" s="1574">
        <v>4.3</v>
      </c>
      <c r="BG13" s="2445">
        <v>20</v>
      </c>
      <c r="BH13" s="2538"/>
      <c r="BI13" s="2538"/>
      <c r="BJ13" s="2240"/>
      <c r="BK13" s="1562">
        <v>7.15</v>
      </c>
      <c r="BL13" s="1574">
        <v>7.1999999999999995E-2</v>
      </c>
      <c r="BM13" s="921">
        <v>1</v>
      </c>
      <c r="BN13" s="1563">
        <v>4.0999999999999996</v>
      </c>
      <c r="BO13" s="2445">
        <v>19.3</v>
      </c>
      <c r="BP13" s="2538"/>
      <c r="BQ13" s="2538"/>
      <c r="BR13" s="2520"/>
      <c r="BS13" s="2461">
        <v>3.2</v>
      </c>
      <c r="BT13" s="2445">
        <v>3.2</v>
      </c>
      <c r="BU13" s="2515">
        <v>2.6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380</v>
      </c>
      <c r="CY13" s="2269">
        <v>380</v>
      </c>
      <c r="CZ13" s="2273">
        <v>380</v>
      </c>
      <c r="DA13" s="2280">
        <v>520</v>
      </c>
      <c r="DB13" s="2280">
        <v>530</v>
      </c>
      <c r="DC13" s="2280">
        <v>430</v>
      </c>
      <c r="DD13" s="2280">
        <v>410</v>
      </c>
      <c r="DE13" s="2280">
        <v>410</v>
      </c>
      <c r="DF13" s="2281">
        <v>410</v>
      </c>
      <c r="DG13" s="2280">
        <v>800</v>
      </c>
      <c r="DH13" s="2282"/>
      <c r="DI13" s="2283">
        <v>1240</v>
      </c>
      <c r="DJ13" s="2280">
        <v>1240</v>
      </c>
      <c r="DK13" s="2282">
        <v>1240</v>
      </c>
      <c r="DL13" s="2500">
        <v>90</v>
      </c>
      <c r="DM13" s="2280">
        <v>106</v>
      </c>
      <c r="DN13" s="2280">
        <v>13</v>
      </c>
      <c r="DO13" s="2280">
        <v>1420</v>
      </c>
      <c r="DP13" s="2280">
        <v>300</v>
      </c>
      <c r="DQ13" s="2282">
        <v>345</v>
      </c>
      <c r="DR13" s="2275">
        <v>45</v>
      </c>
      <c r="DS13" s="2280">
        <v>54</v>
      </c>
      <c r="DT13" s="2280">
        <v>6</v>
      </c>
      <c r="DU13" s="2280">
        <v>780</v>
      </c>
      <c r="DV13" s="2280">
        <v>160</v>
      </c>
      <c r="DW13" s="2282">
        <v>325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43569.777167361113</v>
      </c>
      <c r="BW14" s="2423" t="s">
        <v>1199</v>
      </c>
      <c r="BX14" s="742">
        <v>65</v>
      </c>
      <c r="BY14" s="743">
        <v>10.5</v>
      </c>
      <c r="BZ14" s="744">
        <v>10.5</v>
      </c>
      <c r="CA14" s="745">
        <v>10.5</v>
      </c>
      <c r="CB14" s="746">
        <v>31.5</v>
      </c>
      <c r="CC14" s="747">
        <v>10</v>
      </c>
      <c r="CD14" s="744">
        <v>10</v>
      </c>
      <c r="CE14" s="748">
        <v>10</v>
      </c>
      <c r="CF14" s="748">
        <v>30</v>
      </c>
      <c r="CG14" s="749" t="s">
        <v>1204</v>
      </c>
      <c r="CH14" s="748">
        <v>9.2793600000000005</v>
      </c>
      <c r="CI14" s="750" t="s">
        <v>1110</v>
      </c>
      <c r="CJ14" s="751">
        <v>14.8032</v>
      </c>
      <c r="CK14" s="745">
        <v>24.082560000000001</v>
      </c>
      <c r="CL14" s="2341">
        <v>1.2441599999999999</v>
      </c>
      <c r="CM14" s="2338">
        <v>43569.777167361113</v>
      </c>
      <c r="CN14" s="2285">
        <v>66.752047192145</v>
      </c>
      <c r="CO14" s="752">
        <v>6394.6891999999998</v>
      </c>
      <c r="CP14" s="1209">
        <v>0</v>
      </c>
      <c r="CQ14" s="753">
        <v>523.34801762114535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1.7805019815059446</v>
      </c>
      <c r="CY14" s="755">
        <v>1.7805019815059446</v>
      </c>
      <c r="CZ14" s="756">
        <v>1.7805019815059446</v>
      </c>
      <c r="DA14" s="757">
        <v>0.18834523319041432</v>
      </c>
      <c r="DB14" s="757">
        <v>0.18834523319041432</v>
      </c>
      <c r="DC14" s="757">
        <v>0.15574701975361185</v>
      </c>
      <c r="DD14" s="757">
        <v>0.15212499603841159</v>
      </c>
      <c r="DE14" s="757">
        <v>0.1485029723232113</v>
      </c>
      <c r="DF14" s="758">
        <v>0.1485029723232113</v>
      </c>
      <c r="DG14" s="1251">
        <v>1.5217965653896963</v>
      </c>
      <c r="DH14" s="748">
        <v>8</v>
      </c>
      <c r="DI14" s="1233">
        <v>7.0167865707434052E-2</v>
      </c>
      <c r="DJ14" s="757">
        <v>7.0167865707434052E-2</v>
      </c>
      <c r="DK14" s="759">
        <v>7.0167865707434052E-2</v>
      </c>
      <c r="DL14" s="2499">
        <v>1.103448275862069</v>
      </c>
      <c r="DM14" s="757">
        <v>0.49374948710233324</v>
      </c>
      <c r="DN14" s="757">
        <v>0.10114068441064639</v>
      </c>
      <c r="DO14" s="757">
        <v>3.7975400340229801</v>
      </c>
      <c r="DP14" s="757">
        <v>0.7207549680202997</v>
      </c>
      <c r="DQ14" s="759">
        <v>5.397962998422555</v>
      </c>
      <c r="DR14" s="2499">
        <v>1.103448275862069</v>
      </c>
      <c r="DS14" s="757">
        <v>0.50241175880588307</v>
      </c>
      <c r="DT14" s="757">
        <v>0.11558935361216731</v>
      </c>
      <c r="DU14" s="757">
        <v>4.0162444522585368</v>
      </c>
      <c r="DV14" s="757">
        <v>0.77549585166741108</v>
      </c>
      <c r="DW14" s="759">
        <v>10.212362429448078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6.44</v>
      </c>
      <c r="C15" s="1138">
        <v>18</v>
      </c>
      <c r="D15" s="1138">
        <v>18</v>
      </c>
      <c r="E15" s="1137">
        <v>4.8</v>
      </c>
      <c r="F15" s="1138">
        <v>94</v>
      </c>
      <c r="G15" s="1138">
        <v>125</v>
      </c>
      <c r="H15" s="1148">
        <v>20.6</v>
      </c>
      <c r="I15" s="1139">
        <v>0.43099999999999999</v>
      </c>
      <c r="J15" s="2240"/>
      <c r="K15" s="1562">
        <v>6.04</v>
      </c>
      <c r="L15" s="921">
        <v>10</v>
      </c>
      <c r="M15" s="1124">
        <v>7.0000000000000007E-2</v>
      </c>
      <c r="N15" s="1562">
        <v>6.12</v>
      </c>
      <c r="O15" s="921">
        <v>10</v>
      </c>
      <c r="P15" s="2240"/>
      <c r="Q15" s="1562">
        <v>6</v>
      </c>
      <c r="R15" s="921">
        <v>9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0.06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3.9E-2</v>
      </c>
      <c r="AQ15" s="921">
        <v>1</v>
      </c>
      <c r="AR15" s="1574">
        <v>0.19</v>
      </c>
      <c r="AS15" s="2240"/>
      <c r="AT15" s="2229">
        <v>6.6000000000000003E-2</v>
      </c>
      <c r="AU15" s="2528">
        <v>6.2E-2</v>
      </c>
      <c r="AV15" s="921">
        <v>1</v>
      </c>
      <c r="AW15" s="1574">
        <v>0.34</v>
      </c>
      <c r="AX15" s="2240"/>
      <c r="AY15" s="2528">
        <v>6.2E-2</v>
      </c>
      <c r="AZ15" s="921">
        <v>1</v>
      </c>
      <c r="BA15" s="1574">
        <v>0.24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400</v>
      </c>
      <c r="CZ15" s="2273">
        <v>400</v>
      </c>
      <c r="DA15" s="2280">
        <v>520</v>
      </c>
      <c r="DB15" s="2280">
        <v>520</v>
      </c>
      <c r="DC15" s="2280">
        <v>430</v>
      </c>
      <c r="DD15" s="2280">
        <v>420</v>
      </c>
      <c r="DE15" s="2280">
        <v>410</v>
      </c>
      <c r="DF15" s="2281">
        <v>410</v>
      </c>
      <c r="DG15" s="2280">
        <v>800</v>
      </c>
      <c r="DH15" s="2282"/>
      <c r="DI15" s="2283">
        <v>1330</v>
      </c>
      <c r="DJ15" s="2280">
        <v>1330</v>
      </c>
      <c r="DK15" s="2282">
        <v>1330</v>
      </c>
      <c r="DL15" s="2500">
        <v>96</v>
      </c>
      <c r="DM15" s="2280">
        <v>114</v>
      </c>
      <c r="DN15" s="2280">
        <v>14</v>
      </c>
      <c r="DO15" s="2280">
        <v>1540</v>
      </c>
      <c r="DP15" s="2280">
        <v>316</v>
      </c>
      <c r="DQ15" s="2282">
        <v>370</v>
      </c>
      <c r="DR15" s="2275">
        <v>48</v>
      </c>
      <c r="DS15" s="2280">
        <v>58</v>
      </c>
      <c r="DT15" s="2280">
        <v>8</v>
      </c>
      <c r="DU15" s="2280">
        <v>830</v>
      </c>
      <c r="DV15" s="2280">
        <v>170</v>
      </c>
      <c r="DW15" s="2282">
        <v>350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2.5000000000000001E-2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4">
        <v>0.39600000000000002</v>
      </c>
      <c r="V17" s="1560">
        <v>4</v>
      </c>
      <c r="W17" s="1574">
        <v>0.44</v>
      </c>
      <c r="X17" s="1563">
        <v>19.8</v>
      </c>
      <c r="Y17" s="2445">
        <v>9.8000000000000007</v>
      </c>
      <c r="Z17" s="2252">
        <f t="shared" si="33"/>
        <v>0.50522012578616349</v>
      </c>
      <c r="AA17" s="2527"/>
      <c r="AB17" s="1475">
        <v>6.14</v>
      </c>
      <c r="AC17" s="2734">
        <v>0.39100000000000001</v>
      </c>
      <c r="AD17" s="921">
        <v>4</v>
      </c>
      <c r="AE17" s="2631">
        <v>0.38</v>
      </c>
      <c r="AF17" s="1563">
        <v>20</v>
      </c>
      <c r="AG17" s="2445">
        <v>9.8000000000000007</v>
      </c>
      <c r="AH17" s="2562">
        <f t="shared" si="34"/>
        <v>0.38965408805031448</v>
      </c>
      <c r="AI17" s="1475">
        <v>6.11</v>
      </c>
      <c r="AJ17" s="2734">
        <v>0.54100000000000004</v>
      </c>
      <c r="AK17" s="921">
        <v>5</v>
      </c>
      <c r="AL17" s="1574">
        <v>0.41</v>
      </c>
      <c r="AM17" s="1563">
        <v>21.2</v>
      </c>
      <c r="AN17" s="2445">
        <v>9.8000000000000007</v>
      </c>
      <c r="AO17" s="2562">
        <f t="shared" si="35"/>
        <v>0.37407407407407406</v>
      </c>
      <c r="AP17" s="2730"/>
      <c r="AQ17" s="2238"/>
      <c r="AR17" s="2237"/>
      <c r="AS17" s="1124">
        <v>5.0000000000000001E-3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7.5</v>
      </c>
      <c r="BD17" s="1574">
        <v>7.0999999999999994E-2</v>
      </c>
      <c r="BE17" s="921">
        <v>1</v>
      </c>
      <c r="BF17" s="1574">
        <v>4.5</v>
      </c>
      <c r="BG17" s="2445">
        <v>20.100000000000001</v>
      </c>
      <c r="BH17" s="2540">
        <v>20</v>
      </c>
      <c r="BI17" s="2540">
        <v>36</v>
      </c>
      <c r="BJ17" s="1124">
        <v>1.2E-2</v>
      </c>
      <c r="BK17" s="1562">
        <v>7.41</v>
      </c>
      <c r="BL17" s="1574">
        <v>0.08</v>
      </c>
      <c r="BM17" s="921">
        <v>1</v>
      </c>
      <c r="BN17" s="1563">
        <v>3.9</v>
      </c>
      <c r="BO17" s="2445">
        <v>19.2</v>
      </c>
      <c r="BP17" s="2540">
        <v>20</v>
      </c>
      <c r="BQ17" s="2540">
        <v>38</v>
      </c>
      <c r="BR17" s="2521">
        <v>6.0000000000000001E-3</v>
      </c>
      <c r="BS17" s="2461">
        <v>3.5</v>
      </c>
      <c r="BT17" s="2445">
        <v>3.3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0.44</v>
      </c>
      <c r="GF17" s="1700">
        <f t="shared" si="0"/>
        <v>9.8000000000000007</v>
      </c>
      <c r="GG17" s="1686">
        <f t="shared" si="1"/>
        <v>25.959183673469386</v>
      </c>
      <c r="GH17" s="1684">
        <f t="shared" si="2"/>
        <v>11.422040816326531</v>
      </c>
      <c r="GI17" s="1701">
        <f t="shared" si="3"/>
        <v>6.13</v>
      </c>
      <c r="GJ17" s="1701">
        <f t="shared" si="4"/>
        <v>19.8</v>
      </c>
      <c r="GK17" s="1687">
        <f t="shared" si="5"/>
        <v>10</v>
      </c>
      <c r="GL17" s="1688">
        <f>IF(GK17&lt;=1,"",GH17/GK17)</f>
        <v>1.1422040816326531</v>
      </c>
      <c r="GM17" s="1689">
        <f t="shared" si="7"/>
        <v>15</v>
      </c>
      <c r="GN17" s="1689">
        <f t="shared" si="8"/>
        <v>6.5</v>
      </c>
      <c r="GO17" s="1690">
        <f t="shared" si="9"/>
        <v>0.38522012578616355</v>
      </c>
      <c r="GP17" s="1512">
        <v>0.375</v>
      </c>
      <c r="GQ17" s="1691">
        <f t="shared" si="31"/>
        <v>0.38</v>
      </c>
      <c r="GR17" s="1692">
        <f t="shared" si="10"/>
        <v>9.8000000000000007</v>
      </c>
      <c r="GS17" s="1693">
        <f t="shared" si="11"/>
        <v>25.959183673469386</v>
      </c>
      <c r="GT17" s="1694">
        <f t="shared" si="12"/>
        <v>9.8644897959183666</v>
      </c>
      <c r="GU17" s="1693">
        <f t="shared" si="13"/>
        <v>6.14</v>
      </c>
      <c r="GV17" s="1693">
        <f t="shared" si="14"/>
        <v>20</v>
      </c>
      <c r="GW17" s="1695">
        <f t="shared" si="15"/>
        <v>7</v>
      </c>
      <c r="GX17" s="1688">
        <f t="shared" si="16"/>
        <v>1.409212827988338</v>
      </c>
      <c r="GY17" s="1696">
        <f t="shared" si="17"/>
        <v>20</v>
      </c>
      <c r="GZ17" s="1696">
        <f t="shared" si="18"/>
        <v>6.5</v>
      </c>
      <c r="HA17" s="1697">
        <f t="shared" si="19"/>
        <v>0.26965408805031449</v>
      </c>
      <c r="HB17" s="1512">
        <v>0.375</v>
      </c>
      <c r="HC17" s="1691">
        <f t="shared" si="32"/>
        <v>0.41</v>
      </c>
      <c r="HD17" s="1692">
        <f t="shared" si="20"/>
        <v>9.8000000000000007</v>
      </c>
      <c r="HE17" s="1693">
        <f t="shared" si="21"/>
        <v>27.551020408163264</v>
      </c>
      <c r="HF17" s="1694">
        <f t="shared" si="22"/>
        <v>11.295918367346937</v>
      </c>
      <c r="HG17" s="1693">
        <f t="shared" si="23"/>
        <v>6.11</v>
      </c>
      <c r="HH17" s="1693">
        <f t="shared" si="24"/>
        <v>21.2</v>
      </c>
      <c r="HI17" s="1695">
        <f t="shared" si="25"/>
        <v>7</v>
      </c>
      <c r="HJ17" s="1694">
        <f t="shared" si="26"/>
        <v>1.6137026239067054</v>
      </c>
      <c r="HK17" s="1698">
        <f t="shared" si="27"/>
        <v>20</v>
      </c>
      <c r="HL17" s="1698">
        <f t="shared" si="28"/>
        <v>6.5</v>
      </c>
      <c r="HM17" s="1699">
        <f t="shared" si="29"/>
        <v>0.25407407407407406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</v>
      </c>
      <c r="C19" s="1138">
        <v>18</v>
      </c>
      <c r="D19" s="1138">
        <v>18</v>
      </c>
      <c r="E19" s="1137">
        <v>4.6399999999999997</v>
      </c>
      <c r="F19" s="1138">
        <v>103</v>
      </c>
      <c r="G19" s="1138">
        <v>124</v>
      </c>
      <c r="H19" s="1148">
        <v>20.7</v>
      </c>
      <c r="I19" s="1139">
        <v>0.43099999999999999</v>
      </c>
      <c r="J19" s="2240"/>
      <c r="K19" s="1562">
        <v>6.05</v>
      </c>
      <c r="L19" s="921">
        <v>10</v>
      </c>
      <c r="M19" s="1124">
        <v>6.9000000000000006E-2</v>
      </c>
      <c r="N19" s="1562">
        <v>6.1</v>
      </c>
      <c r="O19" s="921">
        <v>10</v>
      </c>
      <c r="P19" s="2240"/>
      <c r="Q19" s="1562">
        <v>5.99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5.6000000000000001E-2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3.7999999999999999E-2</v>
      </c>
      <c r="AQ19" s="921">
        <v>1</v>
      </c>
      <c r="AR19" s="1574">
        <v>0.2</v>
      </c>
      <c r="AS19" s="2240"/>
      <c r="AT19" s="2229">
        <v>7.0000000000000007E-2</v>
      </c>
      <c r="AU19" s="2528">
        <v>5.6000000000000001E-2</v>
      </c>
      <c r="AV19" s="921">
        <v>1</v>
      </c>
      <c r="AW19" s="1574">
        <v>0.27</v>
      </c>
      <c r="AX19" s="2240"/>
      <c r="AY19" s="2528">
        <v>5.5E-2</v>
      </c>
      <c r="AZ19" s="921">
        <v>1</v>
      </c>
      <c r="BA19" s="1574">
        <v>0.23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4">
        <v>0.249</v>
      </c>
      <c r="V21" s="1560">
        <v>4</v>
      </c>
      <c r="W21" s="1574">
        <v>0.44</v>
      </c>
      <c r="X21" s="1563">
        <v>20.100000000000001</v>
      </c>
      <c r="Y21" s="2445">
        <v>9.8000000000000007</v>
      </c>
      <c r="Z21" s="2252">
        <f t="shared" si="33"/>
        <v>0.38965408805031448</v>
      </c>
      <c r="AA21" s="2527"/>
      <c r="AB21" s="1475">
        <v>6.09</v>
      </c>
      <c r="AC21" s="2734">
        <v>0.32200000000000001</v>
      </c>
      <c r="AD21" s="921">
        <v>4</v>
      </c>
      <c r="AE21" s="2631">
        <v>0.49</v>
      </c>
      <c r="AF21" s="1563">
        <v>21.4</v>
      </c>
      <c r="AG21" s="2445">
        <v>9.8000000000000007</v>
      </c>
      <c r="AH21" s="2562">
        <f t="shared" si="34"/>
        <v>0.38965408805031448</v>
      </c>
      <c r="AI21" s="1475">
        <v>6.1</v>
      </c>
      <c r="AJ21" s="2734">
        <v>0.53500000000000003</v>
      </c>
      <c r="AK21" s="921">
        <v>4</v>
      </c>
      <c r="AL21" s="1574">
        <v>0.38</v>
      </c>
      <c r="AM21" s="1563">
        <v>21.5</v>
      </c>
      <c r="AN21" s="2445">
        <v>9.8000000000000007</v>
      </c>
      <c r="AO21" s="2562">
        <f t="shared" si="35"/>
        <v>0.37407407407407406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7.58</v>
      </c>
      <c r="BD21" s="1574">
        <v>6.8000000000000005E-2</v>
      </c>
      <c r="BE21" s="921">
        <v>1</v>
      </c>
      <c r="BF21" s="1574">
        <v>4.3</v>
      </c>
      <c r="BG21" s="2445">
        <v>20.2</v>
      </c>
      <c r="BH21" s="2539"/>
      <c r="BI21" s="2539"/>
      <c r="BJ21" s="2240"/>
      <c r="BK21" s="1562">
        <v>7.2</v>
      </c>
      <c r="BL21" s="1574">
        <v>7.0999999999999994E-2</v>
      </c>
      <c r="BM21" s="921">
        <v>1</v>
      </c>
      <c r="BN21" s="1563">
        <v>3.6</v>
      </c>
      <c r="BO21" s="2445">
        <v>19.399999999999999</v>
      </c>
      <c r="BP21" s="2538"/>
      <c r="BQ21" s="2538"/>
      <c r="BR21" s="2520"/>
      <c r="BS21" s="2461">
        <v>3.7</v>
      </c>
      <c r="BT21" s="2445">
        <v>3.2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0.44</v>
      </c>
      <c r="GF21" s="1700">
        <f t="shared" si="0"/>
        <v>9.8000000000000007</v>
      </c>
      <c r="GG21" s="1686">
        <f t="shared" si="1"/>
        <v>25.959183673469386</v>
      </c>
      <c r="GH21" s="1684">
        <f t="shared" si="2"/>
        <v>11.422040816326531</v>
      </c>
      <c r="GI21" s="1701">
        <f t="shared" si="3"/>
        <v>6.12</v>
      </c>
      <c r="GJ21" s="1701">
        <f t="shared" si="4"/>
        <v>20.100000000000001</v>
      </c>
      <c r="GK21" s="1687">
        <f t="shared" si="5"/>
        <v>7</v>
      </c>
      <c r="GL21" s="1688">
        <f t="shared" si="6"/>
        <v>1.6317201166180759</v>
      </c>
      <c r="GM21" s="1689">
        <f t="shared" si="7"/>
        <v>20</v>
      </c>
      <c r="GN21" s="1689">
        <f t="shared" si="8"/>
        <v>6.5</v>
      </c>
      <c r="GO21" s="1690">
        <f t="shared" si="9"/>
        <v>0.26965408805031449</v>
      </c>
      <c r="GP21" s="1512">
        <v>0.54166666666666696</v>
      </c>
      <c r="GQ21" s="1691">
        <f t="shared" si="31"/>
        <v>0.49</v>
      </c>
      <c r="GR21" s="1692">
        <f t="shared" si="10"/>
        <v>9.8000000000000007</v>
      </c>
      <c r="GS21" s="1693">
        <f t="shared" si="11"/>
        <v>25.959183673469386</v>
      </c>
      <c r="GT21" s="1694">
        <f t="shared" si="12"/>
        <v>12.719999999999999</v>
      </c>
      <c r="GU21" s="1693">
        <f t="shared" si="13"/>
        <v>6.09</v>
      </c>
      <c r="GV21" s="1693">
        <f t="shared" si="14"/>
        <v>21.4</v>
      </c>
      <c r="GW21" s="1695">
        <f t="shared" si="15"/>
        <v>7</v>
      </c>
      <c r="GX21" s="1688">
        <f t="shared" si="16"/>
        <v>1.8171428571428569</v>
      </c>
      <c r="GY21" s="1696">
        <f t="shared" si="17"/>
        <v>20</v>
      </c>
      <c r="GZ21" s="1696">
        <f t="shared" si="18"/>
        <v>6.5</v>
      </c>
      <c r="HA21" s="1697">
        <f t="shared" si="19"/>
        <v>0.26965408805031449</v>
      </c>
      <c r="HB21" s="1512">
        <v>0.54166666666666696</v>
      </c>
      <c r="HC21" s="1691">
        <f t="shared" si="32"/>
        <v>0.38</v>
      </c>
      <c r="HD21" s="1692">
        <f t="shared" si="20"/>
        <v>9.8000000000000007</v>
      </c>
      <c r="HE21" s="1693">
        <f t="shared" si="21"/>
        <v>27.551020408163264</v>
      </c>
      <c r="HF21" s="1694">
        <f t="shared" si="22"/>
        <v>10.469387755102041</v>
      </c>
      <c r="HG21" s="1693">
        <f t="shared" si="23"/>
        <v>6.1</v>
      </c>
      <c r="HH21" s="1693">
        <f t="shared" si="24"/>
        <v>21.5</v>
      </c>
      <c r="HI21" s="1695">
        <f t="shared" si="25"/>
        <v>7</v>
      </c>
      <c r="HJ21" s="1694">
        <f t="shared" si="26"/>
        <v>1.4956268221574345</v>
      </c>
      <c r="HK21" s="1698">
        <f t="shared" si="27"/>
        <v>20</v>
      </c>
      <c r="HL21" s="1698">
        <f t="shared" si="28"/>
        <v>6.5</v>
      </c>
      <c r="HM21" s="1699">
        <f t="shared" si="29"/>
        <v>0.25407407407407406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6.45</v>
      </c>
      <c r="C23" s="1138">
        <v>18</v>
      </c>
      <c r="D23" s="1138">
        <v>18</v>
      </c>
      <c r="E23" s="1137">
        <v>4.58</v>
      </c>
      <c r="F23" s="1138">
        <v>103</v>
      </c>
      <c r="G23" s="1138">
        <v>126</v>
      </c>
      <c r="H23" s="1148">
        <v>20.9</v>
      </c>
      <c r="I23" s="1139">
        <v>0.42499999999999999</v>
      </c>
      <c r="J23" s="2240"/>
      <c r="K23" s="1562">
        <v>6.1</v>
      </c>
      <c r="L23" s="921">
        <v>11</v>
      </c>
      <c r="M23" s="1124">
        <v>6.7000000000000004E-2</v>
      </c>
      <c r="N23" s="1562">
        <v>6.16</v>
      </c>
      <c r="O23" s="921">
        <v>11</v>
      </c>
      <c r="P23" s="2240"/>
      <c r="Q23" s="1562">
        <v>6.03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5.3999999999999999E-2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3.5999999999999997E-2</v>
      </c>
      <c r="AQ23" s="921">
        <v>1</v>
      </c>
      <c r="AR23" s="1574">
        <v>0.2</v>
      </c>
      <c r="AS23" s="2240"/>
      <c r="AT23" s="2229">
        <v>5.2999999999999999E-2</v>
      </c>
      <c r="AU23" s="2528">
        <v>5.2999999999999999E-2</v>
      </c>
      <c r="AV23" s="921">
        <v>1</v>
      </c>
      <c r="AW23" s="1574">
        <v>0.23</v>
      </c>
      <c r="AX23" s="2240"/>
      <c r="AY23" s="2528">
        <v>5.2999999999999999E-2</v>
      </c>
      <c r="AZ23" s="921">
        <v>1</v>
      </c>
      <c r="BA23" s="1574">
        <v>0.23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7.62</v>
      </c>
      <c r="BD25" s="1574">
        <v>6.4000000000000001E-2</v>
      </c>
      <c r="BE25" s="921">
        <v>1</v>
      </c>
      <c r="BF25" s="1574">
        <v>4.5</v>
      </c>
      <c r="BG25" s="2445">
        <v>20.100000000000001</v>
      </c>
      <c r="BH25" s="2539"/>
      <c r="BI25" s="2539"/>
      <c r="BJ25" s="2240"/>
      <c r="BK25" s="1562">
        <v>7.4</v>
      </c>
      <c r="BL25" s="1574">
        <v>7.0000000000000007E-2</v>
      </c>
      <c r="BM25" s="921">
        <v>1</v>
      </c>
      <c r="BN25" s="1563">
        <v>3.8</v>
      </c>
      <c r="BO25" s="2445">
        <v>19.8</v>
      </c>
      <c r="BP25" s="2538"/>
      <c r="BQ25" s="2538"/>
      <c r="BR25" s="2520"/>
      <c r="BS25" s="2461">
        <v>3.4</v>
      </c>
      <c r="BT25" s="2445">
        <v>2.8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19</v>
      </c>
      <c r="D27" s="1138">
        <v>18</v>
      </c>
      <c r="E27" s="1137">
        <v>4.75</v>
      </c>
      <c r="F27" s="1138">
        <v>100</v>
      </c>
      <c r="G27" s="1138">
        <v>128</v>
      </c>
      <c r="H27" s="1148">
        <v>22</v>
      </c>
      <c r="I27" s="1139">
        <v>0.378</v>
      </c>
      <c r="J27" s="2240"/>
      <c r="K27" s="1562">
        <v>6.04</v>
      </c>
      <c r="L27" s="921">
        <v>12</v>
      </c>
      <c r="M27" s="1124">
        <v>4.3999999999999997E-2</v>
      </c>
      <c r="N27" s="1562">
        <v>6.06</v>
      </c>
      <c r="O27" s="921">
        <v>12</v>
      </c>
      <c r="P27" s="2240"/>
      <c r="Q27" s="1562">
        <v>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2.5999999999999999E-2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3.5000000000000003E-2</v>
      </c>
      <c r="AQ27" s="921">
        <v>1</v>
      </c>
      <c r="AR27" s="1574">
        <v>0.22</v>
      </c>
      <c r="AS27" s="2240"/>
      <c r="AT27" s="2229">
        <v>2.9000000000000001E-2</v>
      </c>
      <c r="AU27" s="2528">
        <v>5.0999999999999997E-2</v>
      </c>
      <c r="AV27" s="921">
        <v>1</v>
      </c>
      <c r="AW27" s="1574">
        <v>0.26</v>
      </c>
      <c r="AX27" s="2240"/>
      <c r="AY27" s="2528">
        <v>6.2E-2</v>
      </c>
      <c r="AZ27" s="921">
        <v>1</v>
      </c>
      <c r="BA27" s="1574">
        <v>0.25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2.1000000000000001E-2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6.07</v>
      </c>
      <c r="U29" s="2734">
        <v>0.435</v>
      </c>
      <c r="V29" s="1560">
        <v>5</v>
      </c>
      <c r="W29" s="1574">
        <v>0.33</v>
      </c>
      <c r="X29" s="1563">
        <v>21.3</v>
      </c>
      <c r="Y29" s="2445">
        <v>10.5</v>
      </c>
      <c r="Z29" s="2252">
        <f t="shared" si="33"/>
        <v>0.40891509433962264</v>
      </c>
      <c r="AA29" s="2527"/>
      <c r="AB29" s="1475">
        <v>6.17</v>
      </c>
      <c r="AC29" s="2734">
        <v>0.58499999999999996</v>
      </c>
      <c r="AD29" s="921">
        <v>5</v>
      </c>
      <c r="AE29" s="2631">
        <v>0.36</v>
      </c>
      <c r="AF29" s="1563">
        <v>21.2</v>
      </c>
      <c r="AG29" s="2445">
        <v>10.5</v>
      </c>
      <c r="AH29" s="2562">
        <f t="shared" si="34"/>
        <v>0.40891509433962264</v>
      </c>
      <c r="AI29" s="1475">
        <v>6.2140000000000004</v>
      </c>
      <c r="AJ29" s="2734">
        <v>0.57599999999999996</v>
      </c>
      <c r="AK29" s="921">
        <v>5</v>
      </c>
      <c r="AL29" s="1574">
        <v>0.31</v>
      </c>
      <c r="AM29" s="1563">
        <v>21.5</v>
      </c>
      <c r="AN29" s="2445">
        <v>10.5</v>
      </c>
      <c r="AO29" s="2562">
        <f t="shared" si="35"/>
        <v>0.39222222222222219</v>
      </c>
      <c r="AP29" s="2730"/>
      <c r="AQ29" s="2238"/>
      <c r="AR29" s="2237"/>
      <c r="AS29" s="1124">
        <v>7.0000000000000001E-3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7.36</v>
      </c>
      <c r="BD29" s="1574">
        <v>7.2999999999999995E-2</v>
      </c>
      <c r="BE29" s="921">
        <v>1</v>
      </c>
      <c r="BF29" s="1574">
        <v>4.2</v>
      </c>
      <c r="BG29" s="2445">
        <v>20.399999999999999</v>
      </c>
      <c r="BH29" s="2540">
        <v>20</v>
      </c>
      <c r="BI29" s="2540">
        <v>34</v>
      </c>
      <c r="BJ29" s="1124">
        <v>1.2999999999999999E-2</v>
      </c>
      <c r="BK29" s="1562">
        <v>7.5</v>
      </c>
      <c r="BL29" s="1574">
        <v>7.5999999999999998E-2</v>
      </c>
      <c r="BM29" s="921">
        <v>1</v>
      </c>
      <c r="BN29" s="1563">
        <v>3.8</v>
      </c>
      <c r="BO29" s="2445">
        <v>19.899999999999999</v>
      </c>
      <c r="BP29" s="2540">
        <v>21</v>
      </c>
      <c r="BQ29" s="2540">
        <v>36</v>
      </c>
      <c r="BR29" s="2521">
        <v>8.9999999999999993E-3</v>
      </c>
      <c r="BS29" s="2461">
        <v>3.9</v>
      </c>
      <c r="BT29" s="2445">
        <v>3.3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0.33</v>
      </c>
      <c r="GF29" s="1700">
        <f t="shared" si="0"/>
        <v>10.5</v>
      </c>
      <c r="GG29" s="1686">
        <f t="shared" si="1"/>
        <v>24.228571428571428</v>
      </c>
      <c r="GH29" s="1684">
        <f t="shared" si="2"/>
        <v>7.9954285714285716</v>
      </c>
      <c r="GI29" s="1701">
        <f t="shared" si="3"/>
        <v>6.07</v>
      </c>
      <c r="GJ29" s="1701">
        <f t="shared" si="4"/>
        <v>21.3</v>
      </c>
      <c r="GK29" s="1687">
        <f t="shared" si="5"/>
        <v>7</v>
      </c>
      <c r="GL29" s="1688">
        <f t="shared" si="6"/>
        <v>1.1422040816326531</v>
      </c>
      <c r="GM29" s="1689">
        <f t="shared" si="7"/>
        <v>20</v>
      </c>
      <c r="GN29" s="1689">
        <f t="shared" si="8"/>
        <v>6.5</v>
      </c>
      <c r="GO29" s="1690">
        <f t="shared" si="9"/>
        <v>0.28891509433962265</v>
      </c>
      <c r="GP29" s="1512">
        <v>0.875</v>
      </c>
      <c r="GQ29" s="1691">
        <f t="shared" si="31"/>
        <v>0.36</v>
      </c>
      <c r="GR29" s="1692">
        <f t="shared" si="10"/>
        <v>10.5</v>
      </c>
      <c r="GS29" s="1693">
        <f t="shared" si="11"/>
        <v>24.228571428571428</v>
      </c>
      <c r="GT29" s="1694">
        <f t="shared" si="12"/>
        <v>8.7222857142857144</v>
      </c>
      <c r="GU29" s="1693">
        <f t="shared" si="13"/>
        <v>6.17</v>
      </c>
      <c r="GV29" s="1693">
        <f t="shared" si="14"/>
        <v>21.2</v>
      </c>
      <c r="GW29" s="1695">
        <f t="shared" si="15"/>
        <v>7</v>
      </c>
      <c r="GX29" s="1688">
        <f t="shared" si="16"/>
        <v>1.2460408163265306</v>
      </c>
      <c r="GY29" s="1696">
        <f t="shared" si="17"/>
        <v>20</v>
      </c>
      <c r="GZ29" s="1696">
        <f t="shared" si="18"/>
        <v>6.5</v>
      </c>
      <c r="HA29" s="1697">
        <f t="shared" si="19"/>
        <v>0.28891509433962265</v>
      </c>
      <c r="HB29" s="1512">
        <v>0.875</v>
      </c>
      <c r="HC29" s="1691">
        <f t="shared" si="32"/>
        <v>0.31</v>
      </c>
      <c r="HD29" s="1692">
        <f t="shared" si="20"/>
        <v>10.5</v>
      </c>
      <c r="HE29" s="1693">
        <f t="shared" si="21"/>
        <v>25.714285714285715</v>
      </c>
      <c r="HF29" s="1694">
        <f t="shared" si="22"/>
        <v>7.9714285714285715</v>
      </c>
      <c r="HG29" s="1693">
        <f t="shared" si="23"/>
        <v>6.2140000000000004</v>
      </c>
      <c r="HH29" s="1693">
        <f t="shared" si="24"/>
        <v>21.5</v>
      </c>
      <c r="HI29" s="1695">
        <f t="shared" si="25"/>
        <v>7</v>
      </c>
      <c r="HJ29" s="1694">
        <f t="shared" si="26"/>
        <v>1.1387755102040817</v>
      </c>
      <c r="HK29" s="1698">
        <f t="shared" si="27"/>
        <v>20</v>
      </c>
      <c r="HL29" s="1698">
        <f t="shared" si="28"/>
        <v>6.5</v>
      </c>
      <c r="HM29" s="1699">
        <f t="shared" si="29"/>
        <v>0.2722222222222222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39.900000000000006</v>
      </c>
      <c r="BZ30" s="2411">
        <f>SUM(BZ$8,BZ$10,BZ$12,BZ$14,BZ$16,BZ$18,BZ$20,BZ$22,BZ$24,BZ$26,BZ$28)</f>
        <v>39.900000000000006</v>
      </c>
      <c r="CA30" s="2411">
        <f t="shared" ref="CA30:DW30" si="36">SUM(CA$8,CA$10,CA$12,CA$14,CA$16,CA$18,CA$20,CA$22,CA$24,CA$26,CA$28)</f>
        <v>39.900000000000006</v>
      </c>
      <c r="CB30" s="2411">
        <f t="shared" si="36"/>
        <v>119.7</v>
      </c>
      <c r="CC30" s="2411">
        <f t="shared" si="36"/>
        <v>37.900000000000006</v>
      </c>
      <c r="CD30" s="2411">
        <f t="shared" si="36"/>
        <v>37.900000000000006</v>
      </c>
      <c r="CE30" s="2411">
        <f t="shared" si="36"/>
        <v>37.900000000000006</v>
      </c>
      <c r="CF30" s="2411">
        <f t="shared" si="36"/>
        <v>113.7</v>
      </c>
      <c r="CG30" s="2411">
        <f t="shared" si="36"/>
        <v>0</v>
      </c>
      <c r="CH30" s="2411">
        <f t="shared" si="36"/>
        <v>45.303840000000008</v>
      </c>
      <c r="CI30" s="2411">
        <f t="shared" si="36"/>
        <v>0</v>
      </c>
      <c r="CJ30" s="2411">
        <f t="shared" si="36"/>
        <v>64.539360000000002</v>
      </c>
      <c r="CK30" s="2411">
        <f t="shared" si="36"/>
        <v>109.8432</v>
      </c>
      <c r="CL30" s="2472">
        <f t="shared" si="36"/>
        <v>4.5662399999999996</v>
      </c>
      <c r="CM30" s="2511" t="s">
        <v>19</v>
      </c>
      <c r="CN30" s="2483">
        <f t="shared" si="36"/>
        <v>274.65917092183247</v>
      </c>
      <c r="CO30" s="2484">
        <f t="shared" si="36"/>
        <v>24103.0592</v>
      </c>
      <c r="CP30" s="2484">
        <f t="shared" si="36"/>
        <v>0</v>
      </c>
      <c r="CQ30" s="2484">
        <f t="shared" si="36"/>
        <v>2093.3920704845814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7.2129475433587587</v>
      </c>
      <c r="CY30" s="2411">
        <f t="shared" si="36"/>
        <v>7.2129475433587587</v>
      </c>
      <c r="CZ30" s="2411">
        <f t="shared" si="36"/>
        <v>7.2129475433587587</v>
      </c>
      <c r="DA30" s="2495">
        <f t="shared" si="36"/>
        <v>0.7937406255881746</v>
      </c>
      <c r="DB30" s="2495">
        <f t="shared" si="36"/>
        <v>0.80150210497788954</v>
      </c>
      <c r="DC30" s="2495">
        <f t="shared" si="36"/>
        <v>0.65636244039022129</v>
      </c>
      <c r="DD30" s="2495">
        <f t="shared" si="36"/>
        <v>0.63721745789559137</v>
      </c>
      <c r="DE30" s="2495">
        <f t="shared" si="36"/>
        <v>0.62583395479067616</v>
      </c>
      <c r="DF30" s="2495">
        <f t="shared" si="36"/>
        <v>0.62583395479067616</v>
      </c>
      <c r="DG30" s="2495">
        <f t="shared" si="36"/>
        <v>5.9730515191545575</v>
      </c>
      <c r="DH30" s="2411">
        <f t="shared" si="36"/>
        <v>25</v>
      </c>
      <c r="DI30" s="2495">
        <f t="shared" si="36"/>
        <v>0.28119904076738611</v>
      </c>
      <c r="DJ30" s="2495">
        <f t="shared" si="36"/>
        <v>0.28119904076738611</v>
      </c>
      <c r="DK30" s="2495">
        <f t="shared" si="36"/>
        <v>0.28119904076738611</v>
      </c>
      <c r="DL30" s="2495">
        <f t="shared" si="36"/>
        <v>4.4404894327030036</v>
      </c>
      <c r="DM30" s="2495">
        <f t="shared" si="36"/>
        <v>1.984032790938842</v>
      </c>
      <c r="DN30" s="2495">
        <f t="shared" si="36"/>
        <v>0.40409665153931068</v>
      </c>
      <c r="DO30" s="2495">
        <f t="shared" si="36"/>
        <v>15.1353968591437</v>
      </c>
      <c r="DP30" s="2495">
        <f t="shared" si="36"/>
        <v>2.9035231779633603</v>
      </c>
      <c r="DQ30" s="2495">
        <f t="shared" si="36"/>
        <v>21.63420741390452</v>
      </c>
      <c r="DR30" s="2495">
        <f t="shared" si="36"/>
        <v>4.4652082560870099</v>
      </c>
      <c r="DS30" s="2495">
        <f t="shared" si="36"/>
        <v>2.0113236039403479</v>
      </c>
      <c r="DT30" s="2495">
        <f t="shared" si="36"/>
        <v>0.39524101557708818</v>
      </c>
      <c r="DU30" s="2495">
        <f t="shared" si="36"/>
        <v>16.116069726568426</v>
      </c>
      <c r="DV30" s="2495">
        <f t="shared" si="36"/>
        <v>3.1103220717413369</v>
      </c>
      <c r="DW30" s="2495">
        <f t="shared" si="36"/>
        <v>40.802388139776419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18</v>
      </c>
      <c r="D31" s="1143">
        <v>18</v>
      </c>
      <c r="E31" s="1142">
        <v>4.66</v>
      </c>
      <c r="F31" s="1143">
        <v>101</v>
      </c>
      <c r="G31" s="1143">
        <v>130</v>
      </c>
      <c r="H31" s="1149">
        <v>21.1</v>
      </c>
      <c r="I31" s="1144">
        <v>0.41699999999999998</v>
      </c>
      <c r="J31" s="2248"/>
      <c r="K31" s="1164">
        <v>6</v>
      </c>
      <c r="L31" s="922">
        <v>10</v>
      </c>
      <c r="M31" s="1165">
        <v>5.0999999999999997E-2</v>
      </c>
      <c r="N31" s="1478">
        <v>6</v>
      </c>
      <c r="O31" s="1479">
        <v>10</v>
      </c>
      <c r="P31" s="2244"/>
      <c r="Q31" s="1478">
        <v>6.02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3.2000000000000001E-2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5.0999999999999997E-2</v>
      </c>
      <c r="AQ31" s="1479">
        <v>1</v>
      </c>
      <c r="AR31" s="2535">
        <v>0.1</v>
      </c>
      <c r="AS31" s="2248"/>
      <c r="AT31" s="2230">
        <v>0.03</v>
      </c>
      <c r="AU31" s="2727">
        <v>3.4000000000000002E-2</v>
      </c>
      <c r="AV31" s="1125">
        <v>1</v>
      </c>
      <c r="AW31" s="2534">
        <v>0.15</v>
      </c>
      <c r="AX31" s="2248"/>
      <c r="AY31" s="2727">
        <v>0.08</v>
      </c>
      <c r="AZ31" s="1125">
        <v>1</v>
      </c>
      <c r="BA31" s="2534">
        <v>0.02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9.9750000000000014</v>
      </c>
      <c r="BZ31" s="2412">
        <f t="shared" ref="BZ31:DW31" si="37">IF(BZ30&gt;=0.1,AVERAGE(BZ$8,BZ$10,BZ$12,BZ$14,BZ$16,BZ$18,BZ$20,BZ$22,BZ$24,BZ$26,BZ$28),"")</f>
        <v>9.9750000000000014</v>
      </c>
      <c r="CA31" s="2412">
        <f t="shared" si="37"/>
        <v>9.9750000000000014</v>
      </c>
      <c r="CB31" s="2412">
        <f t="shared" si="37"/>
        <v>29.925000000000001</v>
      </c>
      <c r="CC31" s="2412">
        <f t="shared" si="37"/>
        <v>9.4750000000000014</v>
      </c>
      <c r="CD31" s="2412">
        <f t="shared" si="37"/>
        <v>9.4750000000000014</v>
      </c>
      <c r="CE31" s="2412">
        <f t="shared" si="37"/>
        <v>9.4750000000000014</v>
      </c>
      <c r="CF31" s="2412">
        <f t="shared" si="37"/>
        <v>28.425000000000001</v>
      </c>
      <c r="CG31" s="2412" t="str">
        <f t="shared" si="37"/>
        <v/>
      </c>
      <c r="CH31" s="2412">
        <f t="shared" si="37"/>
        <v>11.325960000000002</v>
      </c>
      <c r="CI31" s="2412" t="str">
        <f t="shared" si="37"/>
        <v/>
      </c>
      <c r="CJ31" s="2412">
        <f t="shared" si="37"/>
        <v>16.134840000000001</v>
      </c>
      <c r="CK31" s="2412">
        <f t="shared" si="37"/>
        <v>27.460799999999999</v>
      </c>
      <c r="CL31" s="2413">
        <f t="shared" si="37"/>
        <v>1.1415599999999999</v>
      </c>
      <c r="CM31" s="2511" t="s">
        <v>50</v>
      </c>
      <c r="CN31" s="2483">
        <f t="shared" si="37"/>
        <v>68.664792730458117</v>
      </c>
      <c r="CO31" s="2485">
        <f>AVERAGE(CO$8,CO$10,CO$12,CO$14,CO$16,CO$18,CO$20,CO$22,CO$24,CO$26,CO$28)</f>
        <v>6025.7647999999999</v>
      </c>
      <c r="CP31" s="2485" t="str">
        <f t="shared" si="37"/>
        <v/>
      </c>
      <c r="CQ31" s="2485">
        <f t="shared" si="37"/>
        <v>523.34801762114535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1.8032368858396897</v>
      </c>
      <c r="CY31" s="2412">
        <f t="shared" si="37"/>
        <v>1.8032368858396897</v>
      </c>
      <c r="CZ31" s="2412">
        <f t="shared" si="37"/>
        <v>1.8032368858396897</v>
      </c>
      <c r="DA31" s="2496">
        <f t="shared" si="37"/>
        <v>0.19843515639704365</v>
      </c>
      <c r="DB31" s="2496">
        <f t="shared" si="37"/>
        <v>0.20037552624447239</v>
      </c>
      <c r="DC31" s="2496">
        <f t="shared" si="37"/>
        <v>0.16409061009755532</v>
      </c>
      <c r="DD31" s="2496">
        <f t="shared" si="37"/>
        <v>0.15930436447389784</v>
      </c>
      <c r="DE31" s="2496">
        <f t="shared" si="37"/>
        <v>0.15645848869766904</v>
      </c>
      <c r="DF31" s="2496">
        <f t="shared" si="37"/>
        <v>0.15645848869766904</v>
      </c>
      <c r="DG31" s="2496">
        <f t="shared" si="37"/>
        <v>1.4932628797886394</v>
      </c>
      <c r="DH31" s="2412">
        <f t="shared" si="37"/>
        <v>6.25</v>
      </c>
      <c r="DI31" s="2496">
        <f t="shared" si="37"/>
        <v>7.0299760191846528E-2</v>
      </c>
      <c r="DJ31" s="2496">
        <f t="shared" si="37"/>
        <v>7.0299760191846528E-2</v>
      </c>
      <c r="DK31" s="2496">
        <f t="shared" si="37"/>
        <v>7.0299760191846528E-2</v>
      </c>
      <c r="DL31" s="2496">
        <f t="shared" si="37"/>
        <v>1.1101223581757509</v>
      </c>
      <c r="DM31" s="2496">
        <f t="shared" si="37"/>
        <v>0.4960081977347105</v>
      </c>
      <c r="DN31" s="2496">
        <f t="shared" si="37"/>
        <v>0.10102416288482767</v>
      </c>
      <c r="DO31" s="2496">
        <f t="shared" si="37"/>
        <v>3.7838492147859251</v>
      </c>
      <c r="DP31" s="2496">
        <f t="shared" si="37"/>
        <v>0.72588079449084009</v>
      </c>
      <c r="DQ31" s="2496">
        <f t="shared" si="37"/>
        <v>5.4085518534761299</v>
      </c>
      <c r="DR31" s="2496">
        <f t="shared" si="37"/>
        <v>1.1163020640217525</v>
      </c>
      <c r="DS31" s="2496">
        <f t="shared" si="37"/>
        <v>0.50283090098508698</v>
      </c>
      <c r="DT31" s="2496">
        <f t="shared" si="37"/>
        <v>9.8810253894272046E-2</v>
      </c>
      <c r="DU31" s="2496">
        <f t="shared" si="37"/>
        <v>4.0290174316421066</v>
      </c>
      <c r="DV31" s="2496">
        <f t="shared" si="37"/>
        <v>0.77758051793533423</v>
      </c>
      <c r="DW31" s="2506">
        <f t="shared" si="37"/>
        <v>10.200597034944105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38.830000000000005</v>
      </c>
      <c r="C32" s="1327">
        <f t="shared" ref="C32:H32" si="40">SUM(C8:C31)</f>
        <v>109</v>
      </c>
      <c r="D32" s="1327">
        <f t="shared" si="40"/>
        <v>108</v>
      </c>
      <c r="E32" s="1327">
        <f t="shared" si="40"/>
        <v>28.180000000000003</v>
      </c>
      <c r="F32" s="1327">
        <f t="shared" si="40"/>
        <v>600</v>
      </c>
      <c r="G32" s="1327">
        <f t="shared" si="40"/>
        <v>760</v>
      </c>
      <c r="H32" s="1324">
        <f t="shared" si="40"/>
        <v>126.1</v>
      </c>
      <c r="I32" s="1155">
        <f t="shared" si="39"/>
        <v>2.4909999999999997</v>
      </c>
      <c r="J32" s="1156">
        <f t="shared" ref="J32" si="41">SUM(J8:J31)</f>
        <v>4.5999999999999999E-2</v>
      </c>
      <c r="K32" s="1162">
        <f t="shared" si="39"/>
        <v>36.29</v>
      </c>
      <c r="L32" s="924">
        <f t="shared" si="39"/>
        <v>63</v>
      </c>
      <c r="M32" s="1163">
        <f t="shared" ref="M32:S32" si="42">SUM(M8:M31)</f>
        <v>0.36099999999999999</v>
      </c>
      <c r="N32" s="1480">
        <f t="shared" si="42"/>
        <v>36.489999999999995</v>
      </c>
      <c r="O32" s="1556">
        <f t="shared" si="42"/>
        <v>63</v>
      </c>
      <c r="P32" s="1481">
        <f t="shared" si="42"/>
        <v>0</v>
      </c>
      <c r="Q32" s="1480">
        <f t="shared" si="42"/>
        <v>36.040000000000006</v>
      </c>
      <c r="R32" s="1556">
        <f t="shared" si="42"/>
        <v>62</v>
      </c>
      <c r="S32" s="1481">
        <f t="shared" si="42"/>
        <v>0</v>
      </c>
      <c r="T32" s="1480">
        <f t="shared" si="39"/>
        <v>24.46</v>
      </c>
      <c r="U32" s="1480">
        <f t="shared" si="39"/>
        <v>1.5960000000000001</v>
      </c>
      <c r="V32" s="1556">
        <f t="shared" si="39"/>
        <v>18</v>
      </c>
      <c r="W32" s="1480">
        <f t="shared" ref="W32" si="43">SUM(W8:W31)</f>
        <v>1.6700000000000002</v>
      </c>
      <c r="X32" s="1482">
        <f t="shared" ref="X32:BU32" si="44">SUM(X8:X31)</f>
        <v>81</v>
      </c>
      <c r="Y32" s="1482">
        <f t="shared" si="44"/>
        <v>39.900000000000006</v>
      </c>
      <c r="Z32" s="1480">
        <f t="shared" si="44"/>
        <v>1.8090094339622642</v>
      </c>
      <c r="AA32" s="1481">
        <f t="shared" ref="AA32" si="45">SUM(AA8:AA31)</f>
        <v>0.28600000000000003</v>
      </c>
      <c r="AB32" s="1480">
        <f t="shared" si="44"/>
        <v>24.560000000000002</v>
      </c>
      <c r="AC32" s="1480">
        <f t="shared" si="44"/>
        <v>1.8180000000000001</v>
      </c>
      <c r="AD32" s="1556">
        <f t="shared" si="44"/>
        <v>18</v>
      </c>
      <c r="AE32" s="1480">
        <f t="shared" si="44"/>
        <v>1.6999999999999997</v>
      </c>
      <c r="AF32" s="1482">
        <f t="shared" si="44"/>
        <v>83.3</v>
      </c>
      <c r="AG32" s="1482">
        <f t="shared" si="44"/>
        <v>39.900000000000006</v>
      </c>
      <c r="AH32" s="1480">
        <f t="shared" si="44"/>
        <v>1.5778773584905661</v>
      </c>
      <c r="AI32" s="1480">
        <f t="shared" si="44"/>
        <v>24.594000000000001</v>
      </c>
      <c r="AJ32" s="1495">
        <f t="shared" si="44"/>
        <v>2.2400000000000002</v>
      </c>
      <c r="AK32" s="1559">
        <f t="shared" si="44"/>
        <v>19</v>
      </c>
      <c r="AL32" s="1495">
        <f t="shared" si="44"/>
        <v>1.4700000000000002</v>
      </c>
      <c r="AM32" s="1496">
        <f t="shared" si="44"/>
        <v>85.3</v>
      </c>
      <c r="AN32" s="1496">
        <f t="shared" si="44"/>
        <v>39.900000000000006</v>
      </c>
      <c r="AO32" s="1495">
        <f t="shared" si="44"/>
        <v>1.5144444444444445</v>
      </c>
      <c r="AP32" s="1497">
        <f t="shared" si="44"/>
        <v>0.248</v>
      </c>
      <c r="AQ32" s="1559">
        <f t="shared" si="44"/>
        <v>6</v>
      </c>
      <c r="AR32" s="1495">
        <f t="shared" si="44"/>
        <v>1.1100000000000001</v>
      </c>
      <c r="AS32" s="1489">
        <f t="shared" si="44"/>
        <v>1.2E-2</v>
      </c>
      <c r="AT32" s="1489">
        <f t="shared" ref="AT32" si="46">SUM(AT8:AT31)</f>
        <v>0.31300000000000006</v>
      </c>
      <c r="AU32" s="923">
        <f t="shared" si="44"/>
        <v>0.32299999999999995</v>
      </c>
      <c r="AV32" s="924">
        <f t="shared" si="44"/>
        <v>6</v>
      </c>
      <c r="AW32" s="923">
        <f t="shared" si="44"/>
        <v>1.6199999999999999</v>
      </c>
      <c r="AX32" s="925">
        <f t="shared" si="44"/>
        <v>0</v>
      </c>
      <c r="AY32" s="923">
        <f t="shared" si="44"/>
        <v>0.377</v>
      </c>
      <c r="AZ32" s="924">
        <f t="shared" si="44"/>
        <v>6</v>
      </c>
      <c r="BA32" s="923">
        <f t="shared" si="44"/>
        <v>1.2</v>
      </c>
      <c r="BB32" s="925">
        <f t="shared" si="44"/>
        <v>0</v>
      </c>
      <c r="BC32" s="923">
        <f t="shared" si="44"/>
        <v>44.79</v>
      </c>
      <c r="BD32" s="923">
        <f t="shared" si="44"/>
        <v>0.42000000000000004</v>
      </c>
      <c r="BE32" s="924">
        <f t="shared" si="44"/>
        <v>6</v>
      </c>
      <c r="BF32" s="928">
        <f t="shared" si="44"/>
        <v>26.3</v>
      </c>
      <c r="BG32" s="1103">
        <f t="shared" ref="BG32:BI32" si="47">SUM(BG8:BG31)</f>
        <v>121</v>
      </c>
      <c r="BH32" s="2542">
        <f t="shared" si="47"/>
        <v>40</v>
      </c>
      <c r="BI32" s="2542">
        <f t="shared" si="47"/>
        <v>70</v>
      </c>
      <c r="BJ32" s="1097">
        <f t="shared" si="44"/>
        <v>2.5000000000000001E-2</v>
      </c>
      <c r="BK32" s="926">
        <f t="shared" si="44"/>
        <v>44.27</v>
      </c>
      <c r="BL32" s="923">
        <f t="shared" si="44"/>
        <v>0.45</v>
      </c>
      <c r="BM32" s="924">
        <f t="shared" si="44"/>
        <v>6</v>
      </c>
      <c r="BN32" s="1103">
        <f t="shared" si="44"/>
        <v>23.2</v>
      </c>
      <c r="BO32" s="1103">
        <f t="shared" ref="BO32:BT32" si="48">SUM(BO8:BO31)</f>
        <v>116.89999999999998</v>
      </c>
      <c r="BP32" s="2542">
        <f t="shared" si="48"/>
        <v>41</v>
      </c>
      <c r="BQ32" s="2542">
        <f t="shared" si="48"/>
        <v>74</v>
      </c>
      <c r="BR32" s="2419">
        <f t="shared" si="48"/>
        <v>1.4999999999999999E-2</v>
      </c>
      <c r="BS32" s="2517">
        <f t="shared" si="48"/>
        <v>21.099999999999998</v>
      </c>
      <c r="BT32" s="2517">
        <f t="shared" si="48"/>
        <v>19.2</v>
      </c>
      <c r="BU32" s="2517">
        <f t="shared" si="44"/>
        <v>18.399999999999999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9.8000000000000007</v>
      </c>
      <c r="BZ32" s="903">
        <f t="shared" ref="BZ32:DW32" si="49">IF(BZ30&gt;=0.1,MIN(BZ$8,BZ$10,BZ$12,BZ$14,BZ$16,BZ$18,BZ$20,BZ$22,BZ$24,BZ$26,BZ$28),"")</f>
        <v>9.8000000000000007</v>
      </c>
      <c r="CA32" s="903">
        <f t="shared" si="49"/>
        <v>9.8000000000000007</v>
      </c>
      <c r="CB32" s="903">
        <f t="shared" si="49"/>
        <v>29.400000000000002</v>
      </c>
      <c r="CC32" s="903">
        <f t="shared" si="49"/>
        <v>9.3000000000000007</v>
      </c>
      <c r="CD32" s="903">
        <f t="shared" si="49"/>
        <v>9.3000000000000007</v>
      </c>
      <c r="CE32" s="903">
        <f t="shared" si="49"/>
        <v>9.3000000000000007</v>
      </c>
      <c r="CF32" s="903">
        <f t="shared" si="49"/>
        <v>27.900000000000002</v>
      </c>
      <c r="CG32" s="903" t="str">
        <f t="shared" si="49"/>
        <v/>
      </c>
      <c r="CH32" s="903">
        <f t="shared" si="49"/>
        <v>9.2793600000000005</v>
      </c>
      <c r="CI32" s="903" t="str">
        <f t="shared" si="49"/>
        <v/>
      </c>
      <c r="CJ32" s="903">
        <f t="shared" si="49"/>
        <v>14.8032</v>
      </c>
      <c r="CK32" s="903">
        <f t="shared" si="49"/>
        <v>24.082560000000001</v>
      </c>
      <c r="CL32" s="2415">
        <f t="shared" si="49"/>
        <v>1.0987199999999999</v>
      </c>
      <c r="CM32" s="2511" t="s">
        <v>51</v>
      </c>
      <c r="CN32" s="2486">
        <f t="shared" si="49"/>
        <v>64.867022603662491</v>
      </c>
      <c r="CO32" s="2487">
        <f t="shared" si="49"/>
        <v>5902.79</v>
      </c>
      <c r="CP32" s="2487" t="str">
        <f t="shared" si="49"/>
        <v/>
      </c>
      <c r="CQ32" s="2487">
        <f t="shared" si="49"/>
        <v>523.34801762114535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1.7805019815059446</v>
      </c>
      <c r="CY32" s="903">
        <f t="shared" si="49"/>
        <v>1.7805019815059446</v>
      </c>
      <c r="CZ32" s="903">
        <f t="shared" si="49"/>
        <v>1.7805019815059446</v>
      </c>
      <c r="DA32" s="2497">
        <f t="shared" si="49"/>
        <v>0.18834523319041432</v>
      </c>
      <c r="DB32" s="2497">
        <f t="shared" si="49"/>
        <v>0.18834523319041432</v>
      </c>
      <c r="DC32" s="2497">
        <f t="shared" si="49"/>
        <v>0.15574701975361185</v>
      </c>
      <c r="DD32" s="2497">
        <f t="shared" si="49"/>
        <v>0.15212499603841159</v>
      </c>
      <c r="DE32" s="2497">
        <f t="shared" si="49"/>
        <v>0.1485029723232113</v>
      </c>
      <c r="DF32" s="2497">
        <f t="shared" si="49"/>
        <v>0.1485029723232113</v>
      </c>
      <c r="DG32" s="2497">
        <f t="shared" si="49"/>
        <v>1.4076618229854692</v>
      </c>
      <c r="DH32" s="903">
        <f t="shared" si="49"/>
        <v>5</v>
      </c>
      <c r="DI32" s="2497">
        <f t="shared" si="49"/>
        <v>7.0167865707434052E-2</v>
      </c>
      <c r="DJ32" s="2497">
        <f t="shared" si="49"/>
        <v>7.0167865707434052E-2</v>
      </c>
      <c r="DK32" s="2497">
        <f t="shared" si="49"/>
        <v>7.0167865707434052E-2</v>
      </c>
      <c r="DL32" s="2497">
        <f t="shared" si="49"/>
        <v>1.103448275862069</v>
      </c>
      <c r="DM32" s="2497">
        <f t="shared" si="49"/>
        <v>0.4936563443958436</v>
      </c>
      <c r="DN32" s="2497">
        <f t="shared" si="49"/>
        <v>0.10098532237622143</v>
      </c>
      <c r="DO32" s="2497">
        <f t="shared" si="49"/>
        <v>3.7676189417069068</v>
      </c>
      <c r="DP32" s="2497">
        <f t="shared" si="49"/>
        <v>0.71123907964436817</v>
      </c>
      <c r="DQ32" s="2497">
        <f t="shared" si="49"/>
        <v>5.397962998422555</v>
      </c>
      <c r="DR32" s="2497">
        <f t="shared" si="49"/>
        <v>1.103448275862069</v>
      </c>
      <c r="DS32" s="2497">
        <f t="shared" si="49"/>
        <v>0.50241175880588307</v>
      </c>
      <c r="DT32" s="2497">
        <f t="shared" si="49"/>
        <v>9.321722065497362E-2</v>
      </c>
      <c r="DU32" s="2497">
        <f t="shared" si="49"/>
        <v>3.9878737967566877</v>
      </c>
      <c r="DV32" s="2497">
        <f t="shared" si="49"/>
        <v>0.76519514775532027</v>
      </c>
      <c r="DW32" s="2507">
        <f t="shared" si="49"/>
        <v>10.196675236776114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11.422040816326531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1.1422040816326531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2">
        <f t="shared" si="50"/>
        <v>10.5</v>
      </c>
      <c r="GS32" s="1662">
        <f t="shared" si="50"/>
        <v>24.228571428571428</v>
      </c>
      <c r="GT32" s="1662">
        <f t="shared" si="50"/>
        <v>8.7222857142857144</v>
      </c>
      <c r="GU32" s="1662">
        <f t="shared" si="50"/>
        <v>6.17</v>
      </c>
      <c r="GV32" s="1662">
        <f t="shared" si="50"/>
        <v>21.2</v>
      </c>
      <c r="GW32" s="1662">
        <f t="shared" si="50"/>
        <v>7</v>
      </c>
      <c r="GX32" s="1553">
        <f>MIN(GX8:GX31)</f>
        <v>1.2460408163265306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662">
        <f t="shared" si="51"/>
        <v>10.5</v>
      </c>
      <c r="HE32" s="1662">
        <f t="shared" si="51"/>
        <v>25.714285714285715</v>
      </c>
      <c r="HF32" s="1662">
        <f t="shared" si="51"/>
        <v>7.9714285714285715</v>
      </c>
      <c r="HG32" s="1662">
        <f t="shared" si="51"/>
        <v>6.2140000000000004</v>
      </c>
      <c r="HH32" s="1662">
        <f t="shared" si="51"/>
        <v>21.5</v>
      </c>
      <c r="HI32" s="1662">
        <f t="shared" si="51"/>
        <v>7</v>
      </c>
      <c r="HJ32" s="1553">
        <f>MIN(HJ8:HJ31)</f>
        <v>1.1387755102040817</v>
      </c>
      <c r="HK32" s="1534"/>
      <c r="HL32" s="1534"/>
      <c r="HM32" s="1535"/>
      <c r="HN32" s="1535">
        <f>MIN(HJ32,GX32,GL32)</f>
        <v>1.1387755102040817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6.4716666666666676</v>
      </c>
      <c r="C33" s="1328">
        <f t="shared" ref="C33:V33" si="52">IF(C32&lt;=0,"",AVERAGE(C8:C31))</f>
        <v>18.166666666666668</v>
      </c>
      <c r="D33" s="1328">
        <f t="shared" si="52"/>
        <v>18</v>
      </c>
      <c r="E33" s="1157">
        <f t="shared" si="52"/>
        <v>4.6966666666666672</v>
      </c>
      <c r="F33" s="1328">
        <f t="shared" si="52"/>
        <v>100</v>
      </c>
      <c r="G33" s="1328">
        <f t="shared" si="52"/>
        <v>126.66666666666667</v>
      </c>
      <c r="H33" s="1325">
        <f t="shared" si="52"/>
        <v>21.016666666666666</v>
      </c>
      <c r="I33" s="1369">
        <f t="shared" si="52"/>
        <v>0.41516666666666663</v>
      </c>
      <c r="J33" s="1369">
        <f>IF(J32&lt;=0.0001,"",AVERAGE(J8:J31))</f>
        <v>2.3E-2</v>
      </c>
      <c r="K33" s="1157">
        <f t="shared" si="52"/>
        <v>6.0483333333333329</v>
      </c>
      <c r="L33" s="1328">
        <f t="shared" si="52"/>
        <v>10.5</v>
      </c>
      <c r="M33" s="1369">
        <f t="shared" si="52"/>
        <v>6.0166666666666667E-2</v>
      </c>
      <c r="N33" s="1484">
        <f t="shared" si="52"/>
        <v>6.0816666666666661</v>
      </c>
      <c r="O33" s="1557">
        <f t="shared" si="52"/>
        <v>10.5</v>
      </c>
      <c r="P33" s="1476" t="str">
        <f t="shared" si="52"/>
        <v/>
      </c>
      <c r="Q33" s="1484">
        <f t="shared" si="52"/>
        <v>6.0066666666666677</v>
      </c>
      <c r="R33" s="1557">
        <f t="shared" si="52"/>
        <v>10.333333333333334</v>
      </c>
      <c r="S33" s="1476" t="str">
        <f t="shared" si="52"/>
        <v/>
      </c>
      <c r="T33" s="1484">
        <f t="shared" si="52"/>
        <v>6.1150000000000002</v>
      </c>
      <c r="U33" s="1484">
        <f t="shared" si="52"/>
        <v>0.39900000000000002</v>
      </c>
      <c r="V33" s="1557">
        <f t="shared" si="52"/>
        <v>4.5</v>
      </c>
      <c r="W33" s="1484">
        <f t="shared" ref="W33" si="53">IF(W32&lt;=0,"",AVERAGE(W8:W31))</f>
        <v>0.41750000000000004</v>
      </c>
      <c r="X33" s="1476">
        <f t="shared" ref="X33:AR33" si="54">IF(X32&lt;=0,"",AVERAGE(X8:X31))</f>
        <v>20.25</v>
      </c>
      <c r="Y33" s="1476">
        <f t="shared" si="54"/>
        <v>9.9750000000000014</v>
      </c>
      <c r="Z33" s="1484">
        <f t="shared" si="54"/>
        <v>0.45225235849056605</v>
      </c>
      <c r="AA33" s="1483">
        <f t="shared" ref="AA33" si="55">IF(AA32&lt;=0,"",AVERAGE(AA8:AA31))</f>
        <v>4.766666666666667E-2</v>
      </c>
      <c r="AB33" s="1484">
        <f t="shared" si="54"/>
        <v>6.1400000000000006</v>
      </c>
      <c r="AC33" s="1484">
        <f t="shared" si="54"/>
        <v>0.45450000000000002</v>
      </c>
      <c r="AD33" s="1557">
        <f t="shared" si="54"/>
        <v>4.5</v>
      </c>
      <c r="AE33" s="1484">
        <f t="shared" si="54"/>
        <v>0.42499999999999993</v>
      </c>
      <c r="AF33" s="1476">
        <f t="shared" si="54"/>
        <v>20.824999999999999</v>
      </c>
      <c r="AG33" s="1476">
        <f t="shared" si="54"/>
        <v>9.9750000000000014</v>
      </c>
      <c r="AH33" s="1484">
        <f t="shared" si="54"/>
        <v>0.39446933962264152</v>
      </c>
      <c r="AI33" s="1484">
        <f t="shared" si="54"/>
        <v>6.1485000000000003</v>
      </c>
      <c r="AJ33" s="1495">
        <f t="shared" si="54"/>
        <v>0.56000000000000005</v>
      </c>
      <c r="AK33" s="1559">
        <f t="shared" si="54"/>
        <v>4.75</v>
      </c>
      <c r="AL33" s="1495">
        <f t="shared" si="54"/>
        <v>0.36750000000000005</v>
      </c>
      <c r="AM33" s="1496">
        <f t="shared" si="54"/>
        <v>21.324999999999999</v>
      </c>
      <c r="AN33" s="1496">
        <f t="shared" si="54"/>
        <v>9.9750000000000014</v>
      </c>
      <c r="AO33" s="1495">
        <f t="shared" si="54"/>
        <v>0.37861111111111112</v>
      </c>
      <c r="AP33" s="1497">
        <f t="shared" si="54"/>
        <v>4.1333333333333333E-2</v>
      </c>
      <c r="AQ33" s="1559">
        <f t="shared" si="54"/>
        <v>1</v>
      </c>
      <c r="AR33" s="1495">
        <f t="shared" si="54"/>
        <v>0.18500000000000003</v>
      </c>
      <c r="AS33" s="2529">
        <f>IF(AS32&lt;=0.01,"",AVERAGE(AS8:AS31))</f>
        <v>6.0000000000000001E-3</v>
      </c>
      <c r="AT33" s="2529">
        <f>IF(AT32&lt;=0.01,"",AVERAGE(AT8:AT31))</f>
        <v>5.2166666666666674E-2</v>
      </c>
      <c r="AU33" s="1157">
        <f>IF(AU32&lt;=0,"",AVERAGE(AU8:AU31))</f>
        <v>5.3833333333333323E-2</v>
      </c>
      <c r="AV33" s="1328">
        <f>IF(AV32&lt;=0,"",AVERAGE(AV8:AV31))</f>
        <v>1</v>
      </c>
      <c r="AW33" s="1157">
        <f>IF(AW32&lt;=0,"",AVERAGE(AW8:AW31))</f>
        <v>0.26999999999999996</v>
      </c>
      <c r="AX33" s="1369" t="str">
        <f>IF(AX32&lt;=0.01,"",AVERAGE(AX8:AX31))</f>
        <v/>
      </c>
      <c r="AY33" s="1157">
        <f>IF(AY32&lt;=0,"",AVERAGE(AY8:AY31))</f>
        <v>6.2833333333333338E-2</v>
      </c>
      <c r="AZ33" s="1328">
        <f>IF(AZ32&lt;=0,"",AVERAGE(AZ8:AZ31))</f>
        <v>1</v>
      </c>
      <c r="BA33" s="1157">
        <f>IF(BA32&lt;=0,"",AVERAGE(BA8:BA31))</f>
        <v>0.19999999999999998</v>
      </c>
      <c r="BB33" s="1369" t="str">
        <f>IF(BB32&lt;=0.01,"",AVERAGE(BB8:BB31))</f>
        <v/>
      </c>
      <c r="BC33" s="1157">
        <f>IF(BC32&lt;=0,"",AVERAGE(BC8:BC31))</f>
        <v>7.4649999999999999</v>
      </c>
      <c r="BD33" s="1157">
        <f>IF(BD32&lt;=0,"",AVERAGE(BD8:BD31))</f>
        <v>7.0000000000000007E-2</v>
      </c>
      <c r="BE33" s="1328">
        <f>IF(BE32&lt;=0,"",AVERAGE(BE8:BE31))</f>
        <v>1</v>
      </c>
      <c r="BF33" s="1157">
        <f>IF(BF32&lt;=0,"",AVERAGE(BF8:BF31))</f>
        <v>4.3833333333333337</v>
      </c>
      <c r="BG33" s="1325">
        <f t="shared" ref="BG33:BI33" si="56">IF(BG32&lt;=0,"",AVERAGE(BG8:BG31))</f>
        <v>20.166666666666668</v>
      </c>
      <c r="BH33" s="1328">
        <f t="shared" si="56"/>
        <v>20</v>
      </c>
      <c r="BI33" s="1328">
        <f t="shared" si="56"/>
        <v>35</v>
      </c>
      <c r="BJ33" s="1369">
        <f>IF(BJ32&lt;=0.01,"",AVERAGE(BJ8:BJ31))</f>
        <v>1.2500000000000001E-2</v>
      </c>
      <c r="BK33" s="1157">
        <f>IF(BK32&lt;=0,"",AVERAGE(BK8:BK31))</f>
        <v>7.3783333333333339</v>
      </c>
      <c r="BL33" s="1157">
        <f>IF(BL32&lt;=0,"",AVERAGE(BL8:BL31))</f>
        <v>7.4999999999999997E-2</v>
      </c>
      <c r="BM33" s="1328">
        <f>IF(BM32&lt;=0,"",AVERAGE(BM8:BM31))</f>
        <v>1</v>
      </c>
      <c r="BN33" s="1325">
        <f>IF(BN32&lt;=0,"",AVERAGE(BN8:BN31))</f>
        <v>3.8666666666666667</v>
      </c>
      <c r="BO33" s="1325">
        <f t="shared" ref="BO33:BQ33" si="57">IF(BO32&lt;=0,"",AVERAGE(BO8:BO31))</f>
        <v>19.483333333333331</v>
      </c>
      <c r="BP33" s="1328">
        <f t="shared" si="57"/>
        <v>20.5</v>
      </c>
      <c r="BQ33" s="1328">
        <f t="shared" si="57"/>
        <v>37</v>
      </c>
      <c r="BR33" s="2523">
        <f t="shared" ref="BR33:BT33" si="58">IF(BR32&lt;=0.01,"",AVERAGE(BR8:BR31))</f>
        <v>7.4999999999999997E-3</v>
      </c>
      <c r="BS33" s="2420">
        <f t="shared" si="58"/>
        <v>3.5166666666666662</v>
      </c>
      <c r="BT33" s="2420">
        <f t="shared" si="58"/>
        <v>3.1999999999999997</v>
      </c>
      <c r="BU33" s="2420">
        <f>IF(BU32&lt;=0.01,"",AVERAGE(BU8:BU31))</f>
        <v>3.0666666666666664</v>
      </c>
      <c r="BV33" s="2947"/>
      <c r="BW33" s="2948"/>
      <c r="BX33" s="2434" t="s">
        <v>52</v>
      </c>
      <c r="BY33" s="2416">
        <f>IF(BY30&gt;=0.1,MAX(BY8,BY10,BY12,BY14,BY16,BY18,BY20,BY22,BY24,BY26,BY28),"")</f>
        <v>10.5</v>
      </c>
      <c r="BZ33" s="2417">
        <f t="shared" ref="BZ33:DW33" si="59">IF(BZ30&gt;=0.1,MAX(BZ$8,BZ$10,BZ$12,BZ$14,BZ$16,BZ$18,BZ$20,BZ$22,BZ$24,BZ$26,BZ$28),"")</f>
        <v>10.5</v>
      </c>
      <c r="CA33" s="2417">
        <f t="shared" si="59"/>
        <v>10.5</v>
      </c>
      <c r="CB33" s="2417">
        <f t="shared" si="59"/>
        <v>31.5</v>
      </c>
      <c r="CC33" s="2417">
        <f t="shared" si="59"/>
        <v>10</v>
      </c>
      <c r="CD33" s="2417">
        <f t="shared" si="59"/>
        <v>10</v>
      </c>
      <c r="CE33" s="2417">
        <f t="shared" si="59"/>
        <v>10</v>
      </c>
      <c r="CF33" s="2417">
        <f t="shared" si="59"/>
        <v>30</v>
      </c>
      <c r="CG33" s="2417" t="str">
        <f t="shared" si="59"/>
        <v/>
      </c>
      <c r="CH33" s="2417">
        <f t="shared" si="59"/>
        <v>12.48624</v>
      </c>
      <c r="CI33" s="2417" t="str">
        <f t="shared" si="59"/>
        <v/>
      </c>
      <c r="CJ33" s="2417">
        <f t="shared" si="59"/>
        <v>16.908480000000001</v>
      </c>
      <c r="CK33" s="2417">
        <f t="shared" si="59"/>
        <v>29.39472</v>
      </c>
      <c r="CL33" s="2418">
        <f t="shared" si="59"/>
        <v>1.2441599999999999</v>
      </c>
      <c r="CM33" s="2511" t="s">
        <v>52</v>
      </c>
      <c r="CN33" s="2488">
        <f t="shared" si="59"/>
        <v>71.520050563012489</v>
      </c>
      <c r="CO33" s="2489">
        <f t="shared" si="59"/>
        <v>6394.6891999999998</v>
      </c>
      <c r="CP33" s="2489" t="str">
        <f t="shared" si="59"/>
        <v/>
      </c>
      <c r="CQ33" s="2489">
        <f t="shared" si="59"/>
        <v>523.34801762114535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1.8187923466996205</v>
      </c>
      <c r="CY33" s="2417">
        <f t="shared" si="59"/>
        <v>1.8187923466996205</v>
      </c>
      <c r="CZ33" s="2417">
        <f t="shared" si="59"/>
        <v>1.8187923466996205</v>
      </c>
      <c r="DA33" s="2498">
        <f t="shared" si="59"/>
        <v>0.20179846413258676</v>
      </c>
      <c r="DB33" s="2498">
        <f t="shared" si="59"/>
        <v>0.20567920382744423</v>
      </c>
      <c r="DC33" s="2498">
        <f t="shared" si="59"/>
        <v>0.16687180687886982</v>
      </c>
      <c r="DD33" s="2498">
        <f t="shared" si="59"/>
        <v>0.16687180687886982</v>
      </c>
      <c r="DE33" s="2498">
        <f t="shared" si="59"/>
        <v>0.15911032748915496</v>
      </c>
      <c r="DF33" s="2498">
        <f t="shared" si="59"/>
        <v>0.15911032748915496</v>
      </c>
      <c r="DG33" s="2498">
        <f t="shared" si="59"/>
        <v>1.5217965653896963</v>
      </c>
      <c r="DH33" s="2417">
        <f t="shared" si="59"/>
        <v>8</v>
      </c>
      <c r="DI33" s="2498">
        <f t="shared" si="59"/>
        <v>7.034372501998401E-2</v>
      </c>
      <c r="DJ33" s="2498">
        <f t="shared" si="59"/>
        <v>7.034372501998401E-2</v>
      </c>
      <c r="DK33" s="2498">
        <f t="shared" si="59"/>
        <v>7.034372501998401E-2</v>
      </c>
      <c r="DL33" s="2498">
        <f t="shared" si="59"/>
        <v>1.1123470522803114</v>
      </c>
      <c r="DM33" s="2498">
        <f t="shared" si="59"/>
        <v>0.50297061504482166</v>
      </c>
      <c r="DN33" s="2498">
        <f t="shared" si="59"/>
        <v>0.10114068441064639</v>
      </c>
      <c r="DO33" s="2498">
        <f t="shared" si="59"/>
        <v>3.8026189417069065</v>
      </c>
      <c r="DP33" s="2498">
        <f t="shared" si="59"/>
        <v>0.73576456514934629</v>
      </c>
      <c r="DQ33" s="2498">
        <f t="shared" si="59"/>
        <v>5.4120814718273218</v>
      </c>
      <c r="DR33" s="2498">
        <f t="shared" si="59"/>
        <v>1.1370658756643184</v>
      </c>
      <c r="DS33" s="2498">
        <f t="shared" si="59"/>
        <v>0.50297061504482166</v>
      </c>
      <c r="DT33" s="2498">
        <f t="shared" si="59"/>
        <v>0.11558935361216731</v>
      </c>
      <c r="DU33" s="2498">
        <f t="shared" si="59"/>
        <v>4.0559757387766009</v>
      </c>
      <c r="DV33" s="2498">
        <f t="shared" si="59"/>
        <v>0.78481553615930277</v>
      </c>
      <c r="DW33" s="2508">
        <f t="shared" si="59"/>
        <v>10.212362429448078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6.44</v>
      </c>
      <c r="C34" s="1328">
        <f t="shared" ref="C34:V34" si="60">IF(C32&lt;=0,"",MIN(C8:C31))</f>
        <v>18</v>
      </c>
      <c r="D34" s="1328">
        <f t="shared" si="60"/>
        <v>18</v>
      </c>
      <c r="E34" s="1157">
        <f t="shared" si="60"/>
        <v>4.58</v>
      </c>
      <c r="F34" s="1328">
        <f t="shared" si="60"/>
        <v>94</v>
      </c>
      <c r="G34" s="1328">
        <f t="shared" si="60"/>
        <v>124</v>
      </c>
      <c r="H34" s="1325">
        <f t="shared" si="60"/>
        <v>20.6</v>
      </c>
      <c r="I34" s="1369">
        <f t="shared" si="60"/>
        <v>0.378</v>
      </c>
      <c r="J34" s="1369">
        <f>IF(J32&lt;=0.001,"",MIN(J8:J31))</f>
        <v>2.1000000000000001E-2</v>
      </c>
      <c r="K34" s="1157">
        <f t="shared" si="60"/>
        <v>6</v>
      </c>
      <c r="L34" s="1328">
        <f t="shared" si="60"/>
        <v>10</v>
      </c>
      <c r="M34" s="1369">
        <f t="shared" si="60"/>
        <v>4.3999999999999997E-2</v>
      </c>
      <c r="N34" s="1484">
        <f t="shared" si="60"/>
        <v>6</v>
      </c>
      <c r="O34" s="1557">
        <f t="shared" si="60"/>
        <v>10</v>
      </c>
      <c r="P34" s="1476" t="str">
        <f t="shared" si="60"/>
        <v/>
      </c>
      <c r="Q34" s="1484">
        <f t="shared" si="60"/>
        <v>5.99</v>
      </c>
      <c r="R34" s="1557">
        <f t="shared" si="60"/>
        <v>9</v>
      </c>
      <c r="S34" s="1476" t="str">
        <f t="shared" si="60"/>
        <v/>
      </c>
      <c r="T34" s="1484">
        <f t="shared" si="60"/>
        <v>6.07</v>
      </c>
      <c r="U34" s="1484">
        <f t="shared" si="60"/>
        <v>0.249</v>
      </c>
      <c r="V34" s="1557">
        <f t="shared" si="60"/>
        <v>4</v>
      </c>
      <c r="W34" s="1484">
        <f t="shared" ref="W34" si="61">IF(W32&lt;=0,"",MIN(W8:W31))</f>
        <v>0.33</v>
      </c>
      <c r="X34" s="1476">
        <f t="shared" ref="X34:AR34" si="62">IF(X32&lt;=0,"",MIN(X8:X31))</f>
        <v>19.8</v>
      </c>
      <c r="Y34" s="1476">
        <f t="shared" si="62"/>
        <v>9.8000000000000007</v>
      </c>
      <c r="Z34" s="1484">
        <f t="shared" si="62"/>
        <v>0.38965408805031448</v>
      </c>
      <c r="AA34" s="1483">
        <f t="shared" ref="AA34" si="63">IF(AA32&lt;=0,"",MIN(AA8:AA31))</f>
        <v>2.5999999999999999E-2</v>
      </c>
      <c r="AB34" s="1484">
        <f t="shared" si="62"/>
        <v>6.09</v>
      </c>
      <c r="AC34" s="1484">
        <f t="shared" si="62"/>
        <v>0.32200000000000001</v>
      </c>
      <c r="AD34" s="1557">
        <f t="shared" si="62"/>
        <v>4</v>
      </c>
      <c r="AE34" s="1484">
        <f t="shared" si="62"/>
        <v>0.36</v>
      </c>
      <c r="AF34" s="1476">
        <f t="shared" si="62"/>
        <v>20</v>
      </c>
      <c r="AG34" s="1476">
        <f t="shared" si="62"/>
        <v>9.8000000000000007</v>
      </c>
      <c r="AH34" s="1484">
        <f t="shared" si="62"/>
        <v>0.38965408805031448</v>
      </c>
      <c r="AI34" s="1484">
        <f t="shared" si="62"/>
        <v>6.1</v>
      </c>
      <c r="AJ34" s="1495">
        <f t="shared" si="62"/>
        <v>0.53500000000000003</v>
      </c>
      <c r="AK34" s="1559">
        <f t="shared" si="62"/>
        <v>4</v>
      </c>
      <c r="AL34" s="1495">
        <f t="shared" si="62"/>
        <v>0.31</v>
      </c>
      <c r="AM34" s="1496">
        <f t="shared" si="62"/>
        <v>21.1</v>
      </c>
      <c r="AN34" s="1496">
        <f t="shared" si="62"/>
        <v>9.8000000000000007</v>
      </c>
      <c r="AO34" s="1495">
        <f t="shared" si="62"/>
        <v>0.37407407407407406</v>
      </c>
      <c r="AP34" s="1497">
        <f t="shared" si="62"/>
        <v>3.5000000000000003E-2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5.0000000000000001E-3</v>
      </c>
      <c r="AT34" s="2529">
        <f>IF(AT32&lt;=0.01,"",MIN(AT8:AT31))</f>
        <v>2.9000000000000001E-2</v>
      </c>
      <c r="AU34" s="1157">
        <f>IF(AU32&lt;=0,"",MIN(AU8:AU31))</f>
        <v>3.4000000000000002E-2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>
        <f>IF(AY32&lt;=0,"",MIN(AY8:AY31))</f>
        <v>5.2999999999999999E-2</v>
      </c>
      <c r="AZ34" s="1328">
        <f>IF(AZ32&lt;=0,"",MIN(AZ8:AZ31))</f>
        <v>1</v>
      </c>
      <c r="BA34" s="1157">
        <f>IF(BA32&lt;=0,"",MIN(BA8:BA31))</f>
        <v>0.02</v>
      </c>
      <c r="BB34" s="1369" t="str">
        <f>IF(BB32&lt;=0.01,"",MIN(BB8:BB31))</f>
        <v/>
      </c>
      <c r="BC34" s="1157">
        <f>IF(BC32&lt;=0,"",MIN(BC8:BC31))</f>
        <v>7.16</v>
      </c>
      <c r="BD34" s="1157">
        <f>IF(BD32&lt;=0,"",MIN(BD8:BD31))</f>
        <v>6.4000000000000001E-2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4">IF(BG32&lt;=0,"",MIN(BG8:BG31))</f>
        <v>20</v>
      </c>
      <c r="BH34" s="1328">
        <f t="shared" si="64"/>
        <v>20</v>
      </c>
      <c r="BI34" s="1328">
        <f t="shared" si="64"/>
        <v>34</v>
      </c>
      <c r="BJ34" s="1369">
        <f>IF(BJ32&lt;=0.01,"",MIN(BJ8:BJ31))</f>
        <v>1.2E-2</v>
      </c>
      <c r="BK34" s="1157">
        <f>IF(BK32&lt;=0,"",MIN(BK8:BK31))</f>
        <v>7.15</v>
      </c>
      <c r="BL34" s="1157">
        <f>IF(BL32&lt;=0,"",MIN(BL8:BL31))</f>
        <v>7.0000000000000007E-2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19.2</v>
      </c>
      <c r="BP34" s="1328">
        <f t="shared" si="65"/>
        <v>20</v>
      </c>
      <c r="BQ34" s="1328">
        <f t="shared" si="65"/>
        <v>36</v>
      </c>
      <c r="BR34" s="2523">
        <f t="shared" ref="BR34:BT34" si="66">IF(BR32&lt;=0.01,"",MIN(BR8:BR31))</f>
        <v>6.0000000000000001E-3</v>
      </c>
      <c r="BS34" s="2420">
        <f t="shared" si="66"/>
        <v>3.2</v>
      </c>
      <c r="BT34" s="2420">
        <f t="shared" si="66"/>
        <v>2.8</v>
      </c>
      <c r="BU34" s="2476">
        <f>IF(BU32&lt;=0.01,"",MIN(BU8:BU31))</f>
        <v>1.6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33600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1535</v>
      </c>
      <c r="CY34" s="2440">
        <f t="shared" si="67"/>
        <v>1535</v>
      </c>
      <c r="CZ34" s="2440">
        <f t="shared" si="67"/>
        <v>1535</v>
      </c>
      <c r="DA34" s="2440">
        <f t="shared" si="67"/>
        <v>2080</v>
      </c>
      <c r="DB34" s="2440">
        <f t="shared" si="67"/>
        <v>2100</v>
      </c>
      <c r="DC34" s="2440">
        <f t="shared" si="67"/>
        <v>1720</v>
      </c>
      <c r="DD34" s="2440">
        <f t="shared" si="67"/>
        <v>1670</v>
      </c>
      <c r="DE34" s="2440">
        <f t="shared" si="67"/>
        <v>1640</v>
      </c>
      <c r="DF34" s="2440">
        <f t="shared" si="67"/>
        <v>1640</v>
      </c>
      <c r="DG34" s="2440">
        <f t="shared" si="67"/>
        <v>3140</v>
      </c>
      <c r="DH34" s="2440">
        <f t="shared" si="67"/>
        <v>0</v>
      </c>
      <c r="DI34" s="2440">
        <f t="shared" si="67"/>
        <v>5050</v>
      </c>
      <c r="DJ34" s="2440">
        <f t="shared" si="67"/>
        <v>5050</v>
      </c>
      <c r="DK34" s="2440">
        <f t="shared" si="67"/>
        <v>5050</v>
      </c>
      <c r="DL34" s="2502">
        <f t="shared" si="67"/>
        <v>366</v>
      </c>
      <c r="DM34" s="2440">
        <f t="shared" si="67"/>
        <v>434</v>
      </c>
      <c r="DN34" s="2440">
        <f t="shared" si="67"/>
        <v>53</v>
      </c>
      <c r="DO34" s="2440">
        <f t="shared" si="67"/>
        <v>5800</v>
      </c>
      <c r="DP34" s="2440">
        <f t="shared" si="67"/>
        <v>1206</v>
      </c>
      <c r="DQ34" s="2440">
        <f t="shared" si="67"/>
        <v>1405</v>
      </c>
      <c r="DR34" s="2440">
        <f t="shared" si="67"/>
        <v>184</v>
      </c>
      <c r="DS34" s="2440">
        <f t="shared" si="67"/>
        <v>220</v>
      </c>
      <c r="DT34" s="2440">
        <f t="shared" si="67"/>
        <v>26</v>
      </c>
      <c r="DU34" s="2440">
        <f t="shared" si="67"/>
        <v>3150</v>
      </c>
      <c r="DV34" s="2440">
        <f t="shared" si="67"/>
        <v>646</v>
      </c>
      <c r="DW34" s="2440">
        <f t="shared" si="67"/>
        <v>1325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6.54</v>
      </c>
      <c r="C35" s="1329">
        <f t="shared" ref="C35:V35" si="68">IF(C32&lt;=0,"",MAX(C8:C31))</f>
        <v>19</v>
      </c>
      <c r="D35" s="1329">
        <f t="shared" si="68"/>
        <v>18</v>
      </c>
      <c r="E35" s="1158">
        <f t="shared" si="68"/>
        <v>4.8</v>
      </c>
      <c r="F35" s="1329">
        <f t="shared" si="68"/>
        <v>103</v>
      </c>
      <c r="G35" s="1329">
        <f t="shared" si="68"/>
        <v>130</v>
      </c>
      <c r="H35" s="1326">
        <f t="shared" si="68"/>
        <v>22</v>
      </c>
      <c r="I35" s="1370">
        <f t="shared" si="68"/>
        <v>0.43099999999999999</v>
      </c>
      <c r="J35" s="1370">
        <f>IF(J32&lt;=0.001,"",MAX(J8:J31))</f>
        <v>2.5000000000000001E-2</v>
      </c>
      <c r="K35" s="1158">
        <f t="shared" si="68"/>
        <v>6.1</v>
      </c>
      <c r="L35" s="1329">
        <f t="shared" si="68"/>
        <v>12</v>
      </c>
      <c r="M35" s="1370">
        <f t="shared" si="68"/>
        <v>7.0000000000000007E-2</v>
      </c>
      <c r="N35" s="1485">
        <f t="shared" si="68"/>
        <v>6.16</v>
      </c>
      <c r="O35" s="1558">
        <f t="shared" si="68"/>
        <v>12</v>
      </c>
      <c r="P35" s="1477" t="str">
        <f t="shared" si="68"/>
        <v/>
      </c>
      <c r="Q35" s="1485">
        <f t="shared" si="68"/>
        <v>6.03</v>
      </c>
      <c r="R35" s="1558">
        <f t="shared" si="68"/>
        <v>12</v>
      </c>
      <c r="S35" s="1477" t="str">
        <f t="shared" si="68"/>
        <v/>
      </c>
      <c r="T35" s="1485">
        <f t="shared" si="68"/>
        <v>6.14</v>
      </c>
      <c r="U35" s="1485">
        <f t="shared" si="68"/>
        <v>0.51600000000000001</v>
      </c>
      <c r="V35" s="1558">
        <f t="shared" si="68"/>
        <v>5</v>
      </c>
      <c r="W35" s="1485">
        <f t="shared" ref="W35" si="69">IF(W32&lt;=0,"",MAX(W8:W31))</f>
        <v>0.46</v>
      </c>
      <c r="X35" s="1477">
        <f t="shared" ref="X35:AR35" si="70">IF(X32&lt;=0,"",MAX(X8:X31))</f>
        <v>21.3</v>
      </c>
      <c r="Y35" s="1477">
        <f t="shared" si="70"/>
        <v>10.5</v>
      </c>
      <c r="Z35" s="1485">
        <f t="shared" si="70"/>
        <v>0.50522012578616349</v>
      </c>
      <c r="AA35" s="1486">
        <f t="shared" ref="AA35" si="71">IF(AA32&lt;=0,"",MAX(AA8:AA31))</f>
        <v>0.06</v>
      </c>
      <c r="AB35" s="1485">
        <f t="shared" si="70"/>
        <v>6.17</v>
      </c>
      <c r="AC35" s="1485">
        <f t="shared" si="70"/>
        <v>0.58499999999999996</v>
      </c>
      <c r="AD35" s="1558">
        <f t="shared" si="70"/>
        <v>5</v>
      </c>
      <c r="AE35" s="1485">
        <f t="shared" si="70"/>
        <v>0.49</v>
      </c>
      <c r="AF35" s="1477">
        <f t="shared" si="70"/>
        <v>21.4</v>
      </c>
      <c r="AG35" s="1477">
        <f t="shared" si="70"/>
        <v>10.5</v>
      </c>
      <c r="AH35" s="1485">
        <f t="shared" si="70"/>
        <v>0.40891509433962264</v>
      </c>
      <c r="AI35" s="1485">
        <f t="shared" si="70"/>
        <v>6.2140000000000004</v>
      </c>
      <c r="AJ35" s="1495">
        <f t="shared" si="70"/>
        <v>0.58799999999999997</v>
      </c>
      <c r="AK35" s="1559">
        <f t="shared" si="70"/>
        <v>5</v>
      </c>
      <c r="AL35" s="1495">
        <f t="shared" si="70"/>
        <v>0.41</v>
      </c>
      <c r="AM35" s="1496">
        <f t="shared" si="70"/>
        <v>21.5</v>
      </c>
      <c r="AN35" s="1496">
        <f t="shared" si="70"/>
        <v>10.5</v>
      </c>
      <c r="AO35" s="1495">
        <f t="shared" si="70"/>
        <v>0.39222222222222219</v>
      </c>
      <c r="AP35" s="1497">
        <f t="shared" si="70"/>
        <v>5.0999999999999997E-2</v>
      </c>
      <c r="AQ35" s="1559">
        <f t="shared" si="70"/>
        <v>1</v>
      </c>
      <c r="AR35" s="1495">
        <f t="shared" si="70"/>
        <v>0.22</v>
      </c>
      <c r="AS35" s="2530">
        <f>IF(AS32&lt;=0.01,"",MAX(AS8:AS31))</f>
        <v>7.0000000000000001E-3</v>
      </c>
      <c r="AT35" s="2530">
        <f>IF(AT32&lt;=0.01,"",MAX(AT8:AT31))</f>
        <v>7.0000000000000007E-2</v>
      </c>
      <c r="AU35" s="1158">
        <f>IF(AU32&lt;=0,"",MAX(AU8:AU31))</f>
        <v>6.7000000000000004E-2</v>
      </c>
      <c r="AV35" s="1329">
        <f>IF(AV32&lt;=0,"",MAX(AV8:AV31))</f>
        <v>1</v>
      </c>
      <c r="AW35" s="1158">
        <f>IF(AW32&lt;=0,"",MAX(AW8:AW31))</f>
        <v>0.37</v>
      </c>
      <c r="AX35" s="1370" t="str">
        <f>IF(AX32&lt;=0.01,"",MAX(AX8:AX31))</f>
        <v/>
      </c>
      <c r="AY35" s="1158">
        <f>IF(AY32&lt;=0,"",MAX(AY8:AY31))</f>
        <v>0.08</v>
      </c>
      <c r="AZ35" s="1329">
        <f>IF(AZ32&lt;=0,"",MAX(AZ8:AZ31))</f>
        <v>1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7.62</v>
      </c>
      <c r="BD35" s="1158">
        <f>IF(BD32&lt;=0,"",MAX(BD8:BD31))</f>
        <v>7.6999999999999999E-2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20.399999999999999</v>
      </c>
      <c r="BH35" s="1329">
        <f t="shared" si="72"/>
        <v>20</v>
      </c>
      <c r="BI35" s="1329">
        <f t="shared" si="72"/>
        <v>36</v>
      </c>
      <c r="BJ35" s="1370">
        <f>IF(BJ32&lt;=0.01,"",MAX(BJ8:BJ31))</f>
        <v>1.2999999999999999E-2</v>
      </c>
      <c r="BK35" s="1158">
        <f>IF(BK32&lt;=0,"",MAX(BK8:BK31))</f>
        <v>7.61</v>
      </c>
      <c r="BL35" s="1158">
        <f>IF(BL32&lt;=0,"",MAX(BL8:BL31))</f>
        <v>8.1000000000000003E-2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19.899999999999999</v>
      </c>
      <c r="BP35" s="1329">
        <f t="shared" si="73"/>
        <v>21</v>
      </c>
      <c r="BQ35" s="1329">
        <f t="shared" si="73"/>
        <v>38</v>
      </c>
      <c r="BR35" s="2524">
        <f t="shared" ref="BR35:BT35" si="74">IF(BR32&lt;=0.01,"",MAX(BR8:BR31))</f>
        <v>8.9999999999999993E-3</v>
      </c>
      <c r="BS35" s="2421">
        <f t="shared" si="74"/>
        <v>3.9</v>
      </c>
      <c r="BT35" s="2421">
        <f t="shared" si="74"/>
        <v>3.4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8400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383.75</v>
      </c>
      <c r="CY35" s="2438">
        <f t="shared" si="75"/>
        <v>383.75</v>
      </c>
      <c r="CZ35" s="2438">
        <f t="shared" si="75"/>
        <v>383.75</v>
      </c>
      <c r="DA35" s="2438">
        <f t="shared" si="75"/>
        <v>520</v>
      </c>
      <c r="DB35" s="2438">
        <f t="shared" si="75"/>
        <v>525</v>
      </c>
      <c r="DC35" s="2438">
        <f t="shared" si="75"/>
        <v>430</v>
      </c>
      <c r="DD35" s="2438">
        <f t="shared" si="75"/>
        <v>417.5</v>
      </c>
      <c r="DE35" s="2438">
        <f t="shared" si="75"/>
        <v>410</v>
      </c>
      <c r="DF35" s="2438">
        <f t="shared" si="75"/>
        <v>410</v>
      </c>
      <c r="DG35" s="2438">
        <f t="shared" si="75"/>
        <v>785</v>
      </c>
      <c r="DH35" s="2438" t="str">
        <f t="shared" si="75"/>
        <v/>
      </c>
      <c r="DI35" s="2438">
        <f t="shared" si="75"/>
        <v>1262.5</v>
      </c>
      <c r="DJ35" s="2438">
        <f t="shared" si="75"/>
        <v>1262.5</v>
      </c>
      <c r="DK35" s="2438">
        <f t="shared" si="75"/>
        <v>1262.5</v>
      </c>
      <c r="DL35" s="2503">
        <f t="shared" si="75"/>
        <v>91.5</v>
      </c>
      <c r="DM35" s="2438">
        <f t="shared" si="75"/>
        <v>108.5</v>
      </c>
      <c r="DN35" s="2438">
        <f t="shared" si="75"/>
        <v>13.25</v>
      </c>
      <c r="DO35" s="2438">
        <f t="shared" si="75"/>
        <v>1450</v>
      </c>
      <c r="DP35" s="2438">
        <f t="shared" si="75"/>
        <v>301.5</v>
      </c>
      <c r="DQ35" s="2438">
        <f t="shared" si="75"/>
        <v>351.25</v>
      </c>
      <c r="DR35" s="2438">
        <f t="shared" si="75"/>
        <v>46</v>
      </c>
      <c r="DS35" s="2438">
        <f t="shared" si="75"/>
        <v>55</v>
      </c>
      <c r="DT35" s="2438">
        <f t="shared" si="75"/>
        <v>6.5</v>
      </c>
      <c r="DU35" s="2438">
        <f t="shared" si="75"/>
        <v>787.5</v>
      </c>
      <c r="DV35" s="2438">
        <f t="shared" si="75"/>
        <v>161.5</v>
      </c>
      <c r="DW35" s="2468">
        <f t="shared" si="75"/>
        <v>331.25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6.0455555555555556</v>
      </c>
      <c r="N36" s="1091"/>
      <c r="O36" s="2965" t="s">
        <v>504</v>
      </c>
      <c r="P36" s="2966"/>
      <c r="Q36" s="2966"/>
      <c r="R36" s="2966"/>
      <c r="S36" s="930">
        <f>IF(L32&lt;=0,"",AVERAGE(L33,O33,R33))</f>
        <v>10.444444444444445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0.58799999999999997</v>
      </c>
      <c r="Z36" s="931"/>
      <c r="AA36" s="931"/>
      <c r="AB36" s="1623" t="s">
        <v>515</v>
      </c>
      <c r="AC36" s="1624"/>
      <c r="AD36" s="1624"/>
      <c r="AE36" s="2968">
        <f>MIN(AE34,W34,AL34)</f>
        <v>0.31</v>
      </c>
      <c r="AF36" s="2968"/>
      <c r="AG36" s="2968"/>
      <c r="AH36" s="2968"/>
      <c r="AI36" s="2968"/>
      <c r="AJ36" s="2969"/>
      <c r="AK36" s="1491">
        <f>IF(T32&lt;=0,"",AVERAGE(T33,AB33,AI33))</f>
        <v>6.1345000000000001</v>
      </c>
      <c r="AL36" s="1492"/>
      <c r="AM36" s="1625"/>
      <c r="AN36" s="1625"/>
      <c r="AO36" s="1625"/>
      <c r="AP36" s="1493">
        <f>MAX(AP35,AU35,AY35)</f>
        <v>0.08</v>
      </c>
      <c r="AQ36" s="1494"/>
      <c r="AR36" s="1494"/>
      <c r="AS36" s="934"/>
      <c r="AT36" s="934"/>
      <c r="AU36" s="1260">
        <f>IF(W32&lt;=0,"",MIN(AE34,W34,AL34))</f>
        <v>0.31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0.08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7800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375</v>
      </c>
      <c r="CY36" s="2439">
        <f t="shared" si="76"/>
        <v>375</v>
      </c>
      <c r="CZ36" s="2439">
        <f t="shared" si="76"/>
        <v>375</v>
      </c>
      <c r="DA36" s="2439">
        <f t="shared" si="76"/>
        <v>520</v>
      </c>
      <c r="DB36" s="2439">
        <f t="shared" si="76"/>
        <v>520</v>
      </c>
      <c r="DC36" s="2439">
        <f t="shared" si="76"/>
        <v>430</v>
      </c>
      <c r="DD36" s="2439">
        <f t="shared" si="76"/>
        <v>410</v>
      </c>
      <c r="DE36" s="2439">
        <f t="shared" si="76"/>
        <v>410</v>
      </c>
      <c r="DF36" s="2439">
        <f t="shared" si="76"/>
        <v>410</v>
      </c>
      <c r="DG36" s="2439">
        <f t="shared" si="76"/>
        <v>740</v>
      </c>
      <c r="DH36" s="2439" t="str">
        <f t="shared" si="76"/>
        <v/>
      </c>
      <c r="DI36" s="2439">
        <f t="shared" si="76"/>
        <v>1240</v>
      </c>
      <c r="DJ36" s="2439">
        <f t="shared" si="76"/>
        <v>1240</v>
      </c>
      <c r="DK36" s="2439">
        <f t="shared" si="76"/>
        <v>1240</v>
      </c>
      <c r="DL36" s="2504">
        <f t="shared" si="76"/>
        <v>90</v>
      </c>
      <c r="DM36" s="2439">
        <f t="shared" si="76"/>
        <v>106</v>
      </c>
      <c r="DN36" s="2439">
        <f t="shared" si="76"/>
        <v>13</v>
      </c>
      <c r="DO36" s="2439">
        <f t="shared" si="76"/>
        <v>1420</v>
      </c>
      <c r="DP36" s="2439">
        <f t="shared" si="76"/>
        <v>290</v>
      </c>
      <c r="DQ36" s="2439">
        <f t="shared" si="76"/>
        <v>345</v>
      </c>
      <c r="DR36" s="2439">
        <f t="shared" si="76"/>
        <v>45</v>
      </c>
      <c r="DS36" s="2439">
        <f t="shared" si="76"/>
        <v>54</v>
      </c>
      <c r="DT36" s="2439">
        <f t="shared" si="76"/>
        <v>6</v>
      </c>
      <c r="DU36" s="2439">
        <f t="shared" si="76"/>
        <v>760</v>
      </c>
      <c r="DV36" s="2439">
        <f t="shared" si="76"/>
        <v>156</v>
      </c>
      <c r="DW36" s="2469">
        <f t="shared" si="76"/>
        <v>325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8600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400</v>
      </c>
      <c r="CY37" s="2441">
        <f t="shared" si="77"/>
        <v>400</v>
      </c>
      <c r="CZ37" s="2441">
        <f t="shared" si="77"/>
        <v>400</v>
      </c>
      <c r="DA37" s="2441">
        <f t="shared" si="77"/>
        <v>520</v>
      </c>
      <c r="DB37" s="2441">
        <f t="shared" si="77"/>
        <v>530</v>
      </c>
      <c r="DC37" s="2441">
        <f t="shared" si="77"/>
        <v>430</v>
      </c>
      <c r="DD37" s="2441">
        <f t="shared" si="77"/>
        <v>430</v>
      </c>
      <c r="DE37" s="2441">
        <f t="shared" si="77"/>
        <v>410</v>
      </c>
      <c r="DF37" s="2441">
        <f t="shared" si="77"/>
        <v>410</v>
      </c>
      <c r="DG37" s="2441">
        <f t="shared" si="77"/>
        <v>800</v>
      </c>
      <c r="DH37" s="2441" t="str">
        <f t="shared" si="77"/>
        <v/>
      </c>
      <c r="DI37" s="2441">
        <f t="shared" si="77"/>
        <v>1330</v>
      </c>
      <c r="DJ37" s="2441">
        <f t="shared" si="77"/>
        <v>1330</v>
      </c>
      <c r="DK37" s="2441">
        <f t="shared" si="77"/>
        <v>1330</v>
      </c>
      <c r="DL37" s="2505">
        <f t="shared" si="77"/>
        <v>96</v>
      </c>
      <c r="DM37" s="2441">
        <f t="shared" si="77"/>
        <v>114</v>
      </c>
      <c r="DN37" s="2441">
        <f t="shared" si="77"/>
        <v>14</v>
      </c>
      <c r="DO37" s="2441">
        <f t="shared" si="77"/>
        <v>1540</v>
      </c>
      <c r="DP37" s="2441">
        <f t="shared" si="77"/>
        <v>316</v>
      </c>
      <c r="DQ37" s="2441">
        <f t="shared" si="77"/>
        <v>370</v>
      </c>
      <c r="DR37" s="2441">
        <f t="shared" si="77"/>
        <v>48</v>
      </c>
      <c r="DS37" s="2441">
        <f t="shared" si="77"/>
        <v>58</v>
      </c>
      <c r="DT37" s="2441">
        <f t="shared" si="77"/>
        <v>8</v>
      </c>
      <c r="DU37" s="2441">
        <f t="shared" si="77"/>
        <v>830</v>
      </c>
      <c r="DV37" s="2441">
        <f t="shared" si="77"/>
        <v>170</v>
      </c>
      <c r="DW37" s="2470">
        <f t="shared" si="77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12.69</v>
      </c>
      <c r="BX40" s="2994"/>
      <c r="BY40" s="905" t="s">
        <v>53</v>
      </c>
      <c r="BZ40" s="905"/>
      <c r="CA40" s="2942">
        <f>(CJ40-CG40)/1000</f>
        <v>0</v>
      </c>
      <c r="CB40" s="2942"/>
      <c r="CC40" s="499"/>
      <c r="CD40" s="1626" t="s">
        <v>493</v>
      </c>
      <c r="CE40" s="1626"/>
      <c r="CF40" s="1632" t="s">
        <v>54</v>
      </c>
      <c r="CG40" s="2936">
        <f>'13'!CJ40</f>
        <v>23827691</v>
      </c>
      <c r="CH40" s="2936"/>
      <c r="CI40" s="906" t="s">
        <v>55</v>
      </c>
      <c r="CJ40" s="2988">
        <f t="shared" ref="CJ40:CJ48" si="78">CQ51</f>
        <v>23827691</v>
      </c>
      <c r="CK40" s="2988"/>
      <c r="CL40" s="2333"/>
      <c r="CM40" s="1667" t="s">
        <v>543</v>
      </c>
      <c r="CN40" s="2761">
        <f>VLOOKUP($B$1,'[1]Bulk Tanks'!$C$3:$V$9967,2,0)</f>
        <v>4883</v>
      </c>
      <c r="CO40" s="2761">
        <f>VLOOKUP($B$1,'[1]Bulk Tanks'!$C$3:$V$9967,3,0)</f>
        <v>6480</v>
      </c>
      <c r="CP40" s="2761">
        <f>VLOOKUP($B$1,'[1]Bulk Tanks'!$C$3:$V$9967,4,0)</f>
        <v>6480</v>
      </c>
      <c r="CQ40" s="2761">
        <f>VLOOKUP($B$1,'[1]Bulk Tanks'!$C$3:$V$9967,5,0)</f>
        <v>7905</v>
      </c>
      <c r="CR40" s="2761">
        <f>VLOOKUP($B$1,'[1]Bulk Tanks'!$C$3:$V$9967,6,0)</f>
        <v>7905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0.31</v>
      </c>
      <c r="GR40" s="1664">
        <f t="shared" ref="GR40:GX40" si="79">IF($GL$32=$HN$32,GF32,IF($GX$32=$HN$32,GR32,IF($HJ$32=$HN$32,HD32,"")))</f>
        <v>10.5</v>
      </c>
      <c r="GS40" s="1664">
        <f t="shared" si="79"/>
        <v>25.714285714285715</v>
      </c>
      <c r="GT40" s="1664">
        <f t="shared" si="79"/>
        <v>7.9714285714285715</v>
      </c>
      <c r="GU40" s="1664">
        <f t="shared" si="79"/>
        <v>6.2140000000000004</v>
      </c>
      <c r="GV40" s="1664">
        <f t="shared" si="79"/>
        <v>21.5</v>
      </c>
      <c r="GW40" s="1664">
        <f t="shared" si="79"/>
        <v>7</v>
      </c>
      <c r="GX40" s="1665">
        <f t="shared" si="79"/>
        <v>1.1387755102040817</v>
      </c>
    </row>
    <row r="41" spans="1:208" ht="34.5" customHeight="1" thickBot="1" x14ac:dyDescent="0.35">
      <c r="BV41" s="533" t="s">
        <v>48</v>
      </c>
      <c r="BW41" s="2995">
        <f>CA42+CA43</f>
        <v>15.620000000000001</v>
      </c>
      <c r="BX41" s="2995"/>
      <c r="BY41" s="908" t="s">
        <v>53</v>
      </c>
      <c r="BZ41" s="908"/>
      <c r="CA41" s="2942">
        <f t="shared" ref="CA41:CA47" si="80">(CJ41-CG41)/1000</f>
        <v>12.69</v>
      </c>
      <c r="CB41" s="2942"/>
      <c r="CC41" s="499"/>
      <c r="CD41" s="1630" t="s">
        <v>494</v>
      </c>
      <c r="CE41" s="1630"/>
      <c r="CF41" s="909" t="s">
        <v>54</v>
      </c>
      <c r="CG41" s="2936">
        <f>'13'!CJ41</f>
        <v>44984650</v>
      </c>
      <c r="CH41" s="2936"/>
      <c r="CI41" s="906" t="s">
        <v>55</v>
      </c>
      <c r="CJ41" s="2988">
        <f t="shared" si="78"/>
        <v>44997340</v>
      </c>
      <c r="CK41" s="2988"/>
      <c r="CL41" s="2333"/>
      <c r="CM41" s="1668" t="s">
        <v>544</v>
      </c>
      <c r="CN41" s="2762">
        <f>VLOOKUP($B$1,'[1]Bulk Tanks'!$C$3:$V$9967,8,0)</f>
        <v>5445</v>
      </c>
      <c r="CO41" s="2762">
        <f>VLOOKUP($B$1,'[1]Bulk Tanks'!$C$3:$V$9967,9,0)</f>
        <v>7615</v>
      </c>
      <c r="CP41" s="2762">
        <f>VLOOKUP($B$1,'[1]Bulk Tanks'!$C$3:$V$9967,10,0)</f>
        <v>7615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30.344999999999999</v>
      </c>
      <c r="BX42" s="2995"/>
      <c r="BY42" s="908" t="s">
        <v>53</v>
      </c>
      <c r="BZ42" s="908"/>
      <c r="CA42" s="2942">
        <f t="shared" si="80"/>
        <v>4.8650000000000002</v>
      </c>
      <c r="CB42" s="2942"/>
      <c r="CC42" s="499"/>
      <c r="CD42" s="1630" t="s">
        <v>56</v>
      </c>
      <c r="CE42" s="1630"/>
      <c r="CF42" s="1631" t="s">
        <v>54</v>
      </c>
      <c r="CG42" s="2936">
        <f>'13'!CJ42</f>
        <v>10698230</v>
      </c>
      <c r="CH42" s="2936"/>
      <c r="CI42" s="906" t="s">
        <v>55</v>
      </c>
      <c r="CJ42" s="2988">
        <f t="shared" si="78"/>
        <v>10703095</v>
      </c>
      <c r="CK42" s="2988"/>
      <c r="CL42" s="2333"/>
      <c r="CM42" s="2767" t="s">
        <v>545</v>
      </c>
      <c r="CN42" s="2824">
        <f>VLOOKUP($B$1,'[1]Bulk Tanks'!$C$3:$V$9967,11,0)</f>
        <v>19</v>
      </c>
      <c r="CO42" s="2825"/>
      <c r="CP42" s="2824">
        <f>VLOOKUP($B$1,'[1]Bulk Tanks'!$C$3:$V$9967,12,0)</f>
        <v>35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10.755000000000001</v>
      </c>
      <c r="CB43" s="2942"/>
      <c r="CC43" s="499"/>
      <c r="CD43" s="1630" t="s">
        <v>495</v>
      </c>
      <c r="CE43" s="1630"/>
      <c r="CF43" s="1631" t="s">
        <v>54</v>
      </c>
      <c r="CG43" s="2936">
        <f>'13'!CJ43</f>
        <v>34822785</v>
      </c>
      <c r="CH43" s="2936"/>
      <c r="CI43" s="906" t="s">
        <v>55</v>
      </c>
      <c r="CJ43" s="2988">
        <f t="shared" si="78"/>
        <v>34833540</v>
      </c>
      <c r="CK43" s="2988"/>
      <c r="CL43" s="2333"/>
      <c r="CM43" s="2767" t="s">
        <v>123</v>
      </c>
      <c r="CN43" s="2917">
        <f>VLOOKUP($B$1,'[1]Bulk Tanks'!$C$3:$V$9967,13,0)</f>
        <v>3932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10.039999999999999</v>
      </c>
      <c r="CB44" s="2942"/>
      <c r="CC44" s="499"/>
      <c r="CD44" s="1630" t="s">
        <v>57</v>
      </c>
      <c r="CE44" s="1630"/>
      <c r="CF44" s="1631" t="s">
        <v>54</v>
      </c>
      <c r="CG44" s="2936">
        <f>'13'!CJ44</f>
        <v>31908470</v>
      </c>
      <c r="CH44" s="2936"/>
      <c r="CI44" s="906" t="s">
        <v>55</v>
      </c>
      <c r="CJ44" s="2988">
        <f t="shared" si="78"/>
        <v>31918510</v>
      </c>
      <c r="CK44" s="2988"/>
      <c r="CL44" s="2333"/>
      <c r="CM44" s="2767" t="s">
        <v>90</v>
      </c>
      <c r="CN44" s="2917">
        <f>VLOOKUP($B$1,'[1]Bulk Tanks'!$C$3:$V$9967,14,0)</f>
        <v>1900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10.119999999999999</v>
      </c>
      <c r="CB45" s="2942"/>
      <c r="CC45" s="499"/>
      <c r="CD45" s="1630" t="s">
        <v>58</v>
      </c>
      <c r="CE45" s="1630"/>
      <c r="CF45" s="1631" t="s">
        <v>54</v>
      </c>
      <c r="CG45" s="2936">
        <f>'13'!CJ45</f>
        <v>31871750</v>
      </c>
      <c r="CH45" s="2936"/>
      <c r="CI45" s="906" t="s">
        <v>55</v>
      </c>
      <c r="CJ45" s="2988">
        <f t="shared" si="78"/>
        <v>31881870</v>
      </c>
      <c r="CK45" s="2988"/>
      <c r="CL45" s="2333"/>
      <c r="CM45" s="1668" t="s">
        <v>546</v>
      </c>
      <c r="CN45" s="2928">
        <f>VLOOKUP($B$1,'[1]Bulk Tanks'!$C$3:$V$9967,15,0)</f>
        <v>6.3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10.185</v>
      </c>
      <c r="CB46" s="2942"/>
      <c r="CC46" s="499"/>
      <c r="CD46" s="1630" t="s">
        <v>59</v>
      </c>
      <c r="CE46" s="1630"/>
      <c r="CF46" s="1631" t="s">
        <v>54</v>
      </c>
      <c r="CG46" s="2936">
        <f>'13'!CJ46</f>
        <v>8505485</v>
      </c>
      <c r="CH46" s="2936"/>
      <c r="CI46" s="906" t="s">
        <v>55</v>
      </c>
      <c r="CJ46" s="2988">
        <f t="shared" si="78"/>
        <v>8515670</v>
      </c>
      <c r="CK46" s="2988"/>
      <c r="CL46" s="2323"/>
      <c r="CM46" s="1668" t="s">
        <v>273</v>
      </c>
      <c r="CN46" s="2917">
        <f>VLOOKUP($B$1,'[1]Bulk Tanks'!$C$3:$V$9967,16,0)</f>
        <v>2470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0.623</v>
      </c>
      <c r="CB47" s="2942"/>
      <c r="CC47" s="499"/>
      <c r="CD47" s="1630" t="s">
        <v>62</v>
      </c>
      <c r="CE47" s="1630"/>
      <c r="CF47" s="1631" t="s">
        <v>54</v>
      </c>
      <c r="CG47" s="2936">
        <f>'13'!CJ47</f>
        <v>1946711</v>
      </c>
      <c r="CH47" s="2936"/>
      <c r="CI47" s="906" t="s">
        <v>55</v>
      </c>
      <c r="CJ47" s="2988">
        <f t="shared" si="78"/>
        <v>1947334</v>
      </c>
      <c r="CK47" s="2988"/>
      <c r="CL47" s="2322"/>
      <c r="CM47" s="1668" t="s">
        <v>270</v>
      </c>
      <c r="CN47" s="2917">
        <f>VLOOKUP($B$1,'[1]Bulk Tanks'!$C$3:$V$9967,17,0)</f>
        <v>23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0.94004000000131782</v>
      </c>
      <c r="CB48" s="2942"/>
      <c r="CC48" s="499"/>
      <c r="CD48" s="1630" t="s">
        <v>496</v>
      </c>
      <c r="CE48" s="1630"/>
      <c r="CF48" s="1631" t="s">
        <v>54</v>
      </c>
      <c r="CG48" s="2936">
        <f>'13'!CJ48</f>
        <v>9250.8425499999994</v>
      </c>
      <c r="CH48" s="2936"/>
      <c r="CI48" s="906" t="s">
        <v>55</v>
      </c>
      <c r="CJ48" s="3005">
        <f t="shared" si="78"/>
        <v>9251.7825900000007</v>
      </c>
      <c r="CK48" s="3005"/>
      <c r="CL48" s="2322"/>
      <c r="CM48" s="1668" t="s">
        <v>264</v>
      </c>
      <c r="CN48" s="2928">
        <f>VLOOKUP($B$1,'[1]Bulk Tanks'!$C$3:$V$9967,18,0)</f>
        <v>8.4499999999999993</v>
      </c>
      <c r="CO48" s="2929"/>
      <c r="CP48" s="2764" t="s">
        <v>1173</v>
      </c>
      <c r="CQ48" s="2749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520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23827691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44997340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10703095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34833540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31918510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31881870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8515670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1947334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9251.7825900000007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AD17" activePane="bottomRight" state="frozen"/>
      <selection pane="bottomRight" activeCell="AV1" sqref="AV1:AY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T21" sqref="DT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'14'!B1:L1+1</f>
        <v>43570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837"/>
      <c r="BC1" s="444"/>
      <c r="BD1" s="2980"/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85">
        <f>AX1</f>
        <v>18</v>
      </c>
      <c r="CA2" s="2986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3011">
        <f>AX2</f>
        <v>21</v>
      </c>
      <c r="CA3" s="3013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43570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43570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43570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1126</v>
      </c>
      <c r="BT7" s="2450" t="s">
        <v>1127</v>
      </c>
      <c r="BU7" s="2450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43570.012798148149</v>
      </c>
      <c r="BW8" s="2423" t="s">
        <v>1199</v>
      </c>
      <c r="BX8" s="742">
        <v>98</v>
      </c>
      <c r="BY8" s="743">
        <v>10.5</v>
      </c>
      <c r="BZ8" s="744">
        <v>10.5</v>
      </c>
      <c r="CA8" s="745">
        <v>10.5</v>
      </c>
      <c r="CB8" s="746">
        <v>31.5</v>
      </c>
      <c r="CC8" s="747">
        <v>10</v>
      </c>
      <c r="CD8" s="744">
        <v>10</v>
      </c>
      <c r="CE8" s="748">
        <v>10</v>
      </c>
      <c r="CF8" s="748">
        <v>30</v>
      </c>
      <c r="CG8" s="749" t="s">
        <v>1204</v>
      </c>
      <c r="CH8" s="748">
        <v>12.375360000000001</v>
      </c>
      <c r="CI8" s="750" t="s">
        <v>1110</v>
      </c>
      <c r="CJ8" s="751">
        <v>16.865279999999998</v>
      </c>
      <c r="CK8" s="745">
        <v>29.240639999999999</v>
      </c>
      <c r="CL8" s="2339">
        <v>1.7971200000000001</v>
      </c>
      <c r="CM8" s="2336">
        <v>43570.012798148149</v>
      </c>
      <c r="CN8" s="2285">
        <v>69.856793573174997</v>
      </c>
      <c r="CO8" s="752">
        <v>6640.6387999999997</v>
      </c>
      <c r="CP8" s="1209">
        <v>0</v>
      </c>
      <c r="CQ8" s="753">
        <v>523.34801762114535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1.891783355350066</v>
      </c>
      <c r="CY8" s="755">
        <v>1.891783355350066</v>
      </c>
      <c r="CZ8" s="756">
        <v>1.891783355350066</v>
      </c>
      <c r="DA8" s="757">
        <v>0.18834523319041432</v>
      </c>
      <c r="DB8" s="757">
        <v>0.18834523319041432</v>
      </c>
      <c r="DC8" s="757">
        <v>0.15574701975361185</v>
      </c>
      <c r="DD8" s="757">
        <v>0.15212499603841159</v>
      </c>
      <c r="DE8" s="757">
        <v>0.1485029723232113</v>
      </c>
      <c r="DF8" s="758">
        <v>0.1485029723232113</v>
      </c>
      <c r="DG8" s="1251">
        <v>1.5217965653896963</v>
      </c>
      <c r="DH8" s="748">
        <v>8</v>
      </c>
      <c r="DI8" s="1233">
        <v>7.0167865707434052E-2</v>
      </c>
      <c r="DJ8" s="757">
        <v>7.0167865707434052E-2</v>
      </c>
      <c r="DK8" s="759">
        <v>7.0167865707434052E-2</v>
      </c>
      <c r="DL8" s="2499">
        <v>1.103448275862069</v>
      </c>
      <c r="DM8" s="757">
        <v>0.49374948710233324</v>
      </c>
      <c r="DN8" s="757">
        <v>0.10114068441064639</v>
      </c>
      <c r="DO8" s="757">
        <v>3.7975400340229801</v>
      </c>
      <c r="DP8" s="757">
        <v>0.7207549680202997</v>
      </c>
      <c r="DQ8" s="759">
        <v>5.397962998422555</v>
      </c>
      <c r="DR8" s="2499">
        <v>1.103448275862069</v>
      </c>
      <c r="DS8" s="757">
        <v>0.50241175880588307</v>
      </c>
      <c r="DT8" s="757">
        <v>0.11558935361216731</v>
      </c>
      <c r="DU8" s="757">
        <v>4.0162444522585368</v>
      </c>
      <c r="DV8" s="757">
        <v>0.77549585166741108</v>
      </c>
      <c r="DW8" s="759">
        <v>10.212362429448078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</v>
      </c>
      <c r="U9" s="2733">
        <v>0.42399999999999999</v>
      </c>
      <c r="V9" s="2294">
        <v>5</v>
      </c>
      <c r="W9" s="2295">
        <v>0.41</v>
      </c>
      <c r="X9" s="2296">
        <v>20.8</v>
      </c>
      <c r="Y9" s="2443">
        <v>10.3</v>
      </c>
      <c r="Z9" s="2297">
        <f>IF(T9&lt;=0,"",GO9+0.12)</f>
        <v>0.36292452830188682</v>
      </c>
      <c r="AA9" s="2526"/>
      <c r="AB9" s="2298">
        <v>6.02</v>
      </c>
      <c r="AC9" s="2733">
        <v>0.48699999999999999</v>
      </c>
      <c r="AD9" s="2299">
        <v>5</v>
      </c>
      <c r="AE9" s="2634">
        <v>0.37</v>
      </c>
      <c r="AF9" s="2296">
        <v>21.1</v>
      </c>
      <c r="AG9" s="2443">
        <v>10.3</v>
      </c>
      <c r="AH9" s="2561">
        <f>IF(AE9&lt;=0,"",HA9+0.12)</f>
        <v>0.40341194968553457</v>
      </c>
      <c r="AI9" s="2298">
        <v>6.12</v>
      </c>
      <c r="AJ9" s="2733">
        <v>0.53600000000000003</v>
      </c>
      <c r="AK9" s="2299">
        <v>5</v>
      </c>
      <c r="AL9" s="2295">
        <v>0.35</v>
      </c>
      <c r="AM9" s="2296">
        <v>21.5</v>
      </c>
      <c r="AN9" s="2443">
        <v>10.7</v>
      </c>
      <c r="AO9" s="2561">
        <f>IF(AI9&lt;=0,"",HM9+0.12)</f>
        <v>0.39740740740740738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7.37</v>
      </c>
      <c r="BD9" s="2295">
        <v>7.3999999999999996E-2</v>
      </c>
      <c r="BE9" s="2299">
        <v>1</v>
      </c>
      <c r="BF9" s="2295">
        <v>4.0999999999999996</v>
      </c>
      <c r="BG9" s="2443">
        <v>20.5</v>
      </c>
      <c r="BH9" s="2537"/>
      <c r="BI9" s="2537"/>
      <c r="BJ9" s="2292"/>
      <c r="BK9" s="2293">
        <v>7.45</v>
      </c>
      <c r="BL9" s="2295">
        <v>7.8E-2</v>
      </c>
      <c r="BM9" s="2299">
        <v>1</v>
      </c>
      <c r="BN9" s="2296">
        <v>3.8</v>
      </c>
      <c r="BO9" s="2443">
        <v>19.8</v>
      </c>
      <c r="BP9" s="2537"/>
      <c r="BQ9" s="2537"/>
      <c r="BR9" s="2519"/>
      <c r="BS9" s="2459">
        <v>3.9</v>
      </c>
      <c r="BT9" s="2443">
        <v>3.3</v>
      </c>
      <c r="BU9" s="2513">
        <v>2.2000000000000002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425</v>
      </c>
      <c r="CY9" s="2269">
        <v>425</v>
      </c>
      <c r="CZ9" s="2273">
        <v>425</v>
      </c>
      <c r="DA9" s="2280">
        <v>520</v>
      </c>
      <c r="DB9" s="2280">
        <v>520</v>
      </c>
      <c r="DC9" s="2280">
        <v>430</v>
      </c>
      <c r="DD9" s="2280">
        <v>420</v>
      </c>
      <c r="DE9" s="2280">
        <v>410</v>
      </c>
      <c r="DF9" s="2281">
        <v>410</v>
      </c>
      <c r="DG9" s="2280">
        <v>800</v>
      </c>
      <c r="DH9" s="2282"/>
      <c r="DI9" s="2283">
        <v>1330</v>
      </c>
      <c r="DJ9" s="2280">
        <v>1330</v>
      </c>
      <c r="DK9" s="2282">
        <v>1330</v>
      </c>
      <c r="DL9" s="2500">
        <v>96</v>
      </c>
      <c r="DM9" s="2280">
        <v>114</v>
      </c>
      <c r="DN9" s="2280">
        <v>14</v>
      </c>
      <c r="DO9" s="2280">
        <v>1540</v>
      </c>
      <c r="DP9" s="2280">
        <v>316</v>
      </c>
      <c r="DQ9" s="2282">
        <v>370</v>
      </c>
      <c r="DR9" s="2275">
        <v>48</v>
      </c>
      <c r="DS9" s="2280">
        <v>58</v>
      </c>
      <c r="DT9" s="2280">
        <v>8</v>
      </c>
      <c r="DU9" s="2280">
        <v>830</v>
      </c>
      <c r="DV9" s="2280">
        <v>170</v>
      </c>
      <c r="DW9" s="2282">
        <v>350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0.41</v>
      </c>
      <c r="GF9" s="1700">
        <f t="shared" si="0"/>
        <v>10.3</v>
      </c>
      <c r="GG9" s="1686">
        <f t="shared" si="1"/>
        <v>24.699029126213592</v>
      </c>
      <c r="GH9" s="1684">
        <f t="shared" si="2"/>
        <v>10.126601941747571</v>
      </c>
      <c r="GI9" s="1701">
        <f t="shared" si="3"/>
        <v>6</v>
      </c>
      <c r="GJ9" s="1701">
        <f t="shared" si="4"/>
        <v>20.8</v>
      </c>
      <c r="GK9" s="1687">
        <f t="shared" si="5"/>
        <v>6</v>
      </c>
      <c r="GL9" s="1688">
        <f t="shared" si="6"/>
        <v>1.687766990291262</v>
      </c>
      <c r="GM9" s="1689">
        <f t="shared" si="7"/>
        <v>20</v>
      </c>
      <c r="GN9" s="1689">
        <f t="shared" si="8"/>
        <v>6</v>
      </c>
      <c r="GO9" s="1690">
        <f t="shared" si="9"/>
        <v>0.24292452830188679</v>
      </c>
      <c r="GP9" s="1512">
        <v>4.1666666666666664E-2</v>
      </c>
      <c r="GQ9" s="1691">
        <f t="shared" ref="GQ9:GQ31" si="31">IF(AE9&lt;=0,"",AE9)</f>
        <v>0.37</v>
      </c>
      <c r="GR9" s="1692">
        <f t="shared" si="10"/>
        <v>10.3</v>
      </c>
      <c r="GS9" s="1693">
        <f t="shared" si="11"/>
        <v>24.699029126213592</v>
      </c>
      <c r="GT9" s="1694">
        <f t="shared" si="12"/>
        <v>9.1386407766990292</v>
      </c>
      <c r="GU9" s="1693">
        <f t="shared" si="13"/>
        <v>6.02</v>
      </c>
      <c r="GV9" s="1693">
        <f t="shared" si="14"/>
        <v>21.1</v>
      </c>
      <c r="GW9" s="1695">
        <f t="shared" si="15"/>
        <v>7</v>
      </c>
      <c r="GX9" s="1688">
        <f t="shared" si="16"/>
        <v>1.3055201109570043</v>
      </c>
      <c r="GY9" s="1696">
        <f t="shared" si="17"/>
        <v>20</v>
      </c>
      <c r="GZ9" s="1696">
        <f t="shared" si="18"/>
        <v>6.5</v>
      </c>
      <c r="HA9" s="1697">
        <f t="shared" si="19"/>
        <v>0.28341194968553457</v>
      </c>
      <c r="HB9" s="1512">
        <v>4.1666666666666664E-2</v>
      </c>
      <c r="HC9" s="1691">
        <f t="shared" ref="HC9:HC31" si="32">IF(AL9&lt;=0,"",AL9)</f>
        <v>0.35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8.8317757009345801</v>
      </c>
      <c r="HG9" s="1693">
        <f t="shared" si="23"/>
        <v>6.12</v>
      </c>
      <c r="HH9" s="1693">
        <f t="shared" si="24"/>
        <v>21.5</v>
      </c>
      <c r="HI9" s="1695">
        <f t="shared" si="25"/>
        <v>7</v>
      </c>
      <c r="HJ9" s="1694">
        <f t="shared" si="26"/>
        <v>1.2616822429906542</v>
      </c>
      <c r="HK9" s="1698">
        <f t="shared" si="27"/>
        <v>20</v>
      </c>
      <c r="HL9" s="1698">
        <f t="shared" si="28"/>
        <v>6.5</v>
      </c>
      <c r="HM9" s="1699">
        <f t="shared" si="29"/>
        <v>0.27740740740740738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0.33333333333333331</v>
      </c>
      <c r="BW10" s="2423" t="s">
        <v>1199</v>
      </c>
      <c r="BX10" s="742">
        <v>98</v>
      </c>
      <c r="BY10" s="743">
        <v>10.5</v>
      </c>
      <c r="BZ10" s="744">
        <v>10.5</v>
      </c>
      <c r="CA10" s="745">
        <v>10.5</v>
      </c>
      <c r="CB10" s="746">
        <v>31.5</v>
      </c>
      <c r="CC10" s="747">
        <v>10</v>
      </c>
      <c r="CD10" s="744">
        <v>10</v>
      </c>
      <c r="CE10" s="748">
        <v>10</v>
      </c>
      <c r="CF10" s="748">
        <v>30</v>
      </c>
      <c r="CG10" s="749" t="s">
        <v>1204</v>
      </c>
      <c r="CH10" s="748">
        <v>12.811680000000001</v>
      </c>
      <c r="CI10" s="750" t="s">
        <v>1110</v>
      </c>
      <c r="CJ10" s="751">
        <v>14.332319999999999</v>
      </c>
      <c r="CK10" s="745">
        <v>27.143999999999998</v>
      </c>
      <c r="CL10" s="2341">
        <v>0</v>
      </c>
      <c r="CM10" s="2338">
        <v>0.33333333333333331</v>
      </c>
      <c r="CN10" s="2285">
        <v>72.961539954204994</v>
      </c>
      <c r="CO10" s="752">
        <v>7009.5631999999996</v>
      </c>
      <c r="CP10" s="1209">
        <v>0</v>
      </c>
      <c r="CQ10" s="753">
        <v>523.34801762114535</v>
      </c>
      <c r="CR10" s="2429">
        <v>0</v>
      </c>
      <c r="CS10" s="2427">
        <v>0</v>
      </c>
      <c r="CT10" s="2428">
        <v>0</v>
      </c>
      <c r="CU10" s="754">
        <v>1.3894370652310308</v>
      </c>
      <c r="CV10" s="755">
        <v>1.3894370652310308</v>
      </c>
      <c r="CW10" s="756">
        <v>1.1115496521848247</v>
      </c>
      <c r="CX10" s="754">
        <v>1.9140396301188902</v>
      </c>
      <c r="CY10" s="755">
        <v>1.9140396301188902</v>
      </c>
      <c r="CZ10" s="756">
        <v>1.9941622192866584</v>
      </c>
      <c r="DA10" s="757">
        <v>0.1955892806208149</v>
      </c>
      <c r="DB10" s="757">
        <v>0.1955892806208149</v>
      </c>
      <c r="DC10" s="757">
        <v>0.15936904346881212</v>
      </c>
      <c r="DD10" s="757">
        <v>0.1485029723232113</v>
      </c>
      <c r="DE10" s="757">
        <v>0.15212499603841159</v>
      </c>
      <c r="DF10" s="758">
        <v>0.15212499603841159</v>
      </c>
      <c r="DG10" s="1251">
        <v>1.52</v>
      </c>
      <c r="DH10" s="748">
        <v>0</v>
      </c>
      <c r="DI10" s="1233">
        <v>7.0167865707434052E-2</v>
      </c>
      <c r="DJ10" s="757">
        <v>7.0167865707434052E-2</v>
      </c>
      <c r="DK10" s="759">
        <v>7.0167865707434052E-2</v>
      </c>
      <c r="DL10" s="2499">
        <v>1.1264367816091956</v>
      </c>
      <c r="DM10" s="757">
        <v>0.49808062295410827</v>
      </c>
      <c r="DN10" s="757">
        <v>0.10114068441064639</v>
      </c>
      <c r="DO10" s="757">
        <v>3.798077464052537</v>
      </c>
      <c r="DP10" s="757">
        <v>0.74812540984385545</v>
      </c>
      <c r="DQ10" s="759">
        <v>5.4</v>
      </c>
      <c r="DR10" s="2499">
        <v>1.103448275862069</v>
      </c>
      <c r="DS10" s="757">
        <v>0.51973630221298239</v>
      </c>
      <c r="DT10" s="757">
        <v>0.10114068441064639</v>
      </c>
      <c r="DU10" s="757">
        <v>4.0002879598566858</v>
      </c>
      <c r="DV10" s="757">
        <v>0.79374281288311499</v>
      </c>
      <c r="DW10" s="759">
        <v>10.210000000000001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19</v>
      </c>
      <c r="D11" s="1138">
        <v>18</v>
      </c>
      <c r="E11" s="1137">
        <v>4.7699999999999996</v>
      </c>
      <c r="F11" s="1138">
        <v>104</v>
      </c>
      <c r="G11" s="1138">
        <v>131</v>
      </c>
      <c r="H11" s="1148">
        <v>21</v>
      </c>
      <c r="I11" s="1139">
        <v>0.43</v>
      </c>
      <c r="J11" s="2240"/>
      <c r="K11" s="1562">
        <v>6.02</v>
      </c>
      <c r="L11" s="921">
        <v>10</v>
      </c>
      <c r="M11" s="1124">
        <v>4.7E-2</v>
      </c>
      <c r="N11" s="1562">
        <v>6.03</v>
      </c>
      <c r="O11" s="921">
        <v>10</v>
      </c>
      <c r="P11" s="2240"/>
      <c r="Q11" s="1562">
        <v>5.99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0.04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3.5000000000000003E-2</v>
      </c>
      <c r="AQ11" s="921">
        <v>1</v>
      </c>
      <c r="AR11" s="1574">
        <v>0.1</v>
      </c>
      <c r="AS11" s="2240"/>
      <c r="AT11" s="2229">
        <v>4.5999999999999999E-2</v>
      </c>
      <c r="AU11" s="2528">
        <v>7.6999999999999999E-2</v>
      </c>
      <c r="AV11" s="921">
        <v>1</v>
      </c>
      <c r="AW11" s="1574">
        <v>0.17</v>
      </c>
      <c r="AX11" s="2240"/>
      <c r="AY11" s="2528">
        <v>6.3E-2</v>
      </c>
      <c r="AZ11" s="921">
        <v>1</v>
      </c>
      <c r="BA11" s="1574">
        <v>0.03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9400</v>
      </c>
      <c r="CO11" s="2278"/>
      <c r="CP11" s="2279"/>
      <c r="CQ11" s="2276"/>
      <c r="CR11" s="2275"/>
      <c r="CS11" s="2278"/>
      <c r="CT11" s="2276"/>
      <c r="CU11" s="2272">
        <v>50</v>
      </c>
      <c r="CV11" s="2269">
        <v>50</v>
      </c>
      <c r="CW11" s="2273">
        <v>40</v>
      </c>
      <c r="CX11" s="2272">
        <v>430</v>
      </c>
      <c r="CY11" s="2269">
        <v>430</v>
      </c>
      <c r="CZ11" s="2273">
        <v>448</v>
      </c>
      <c r="DA11" s="2280">
        <v>540</v>
      </c>
      <c r="DB11" s="2280">
        <v>540</v>
      </c>
      <c r="DC11" s="2280">
        <v>440</v>
      </c>
      <c r="DD11" s="2280">
        <v>410</v>
      </c>
      <c r="DE11" s="2280">
        <v>420</v>
      </c>
      <c r="DF11" s="2281">
        <v>420</v>
      </c>
      <c r="DG11" s="2280">
        <v>800</v>
      </c>
      <c r="DH11" s="2282"/>
      <c r="DI11" s="2283">
        <v>1330</v>
      </c>
      <c r="DJ11" s="2280">
        <v>1330</v>
      </c>
      <c r="DK11" s="2282">
        <v>1330</v>
      </c>
      <c r="DL11" s="2500">
        <v>98</v>
      </c>
      <c r="DM11" s="2280">
        <v>115</v>
      </c>
      <c r="DN11" s="2280">
        <v>14</v>
      </c>
      <c r="DO11" s="2280">
        <v>1606</v>
      </c>
      <c r="DP11" s="2280">
        <v>328</v>
      </c>
      <c r="DQ11" s="2282">
        <v>370</v>
      </c>
      <c r="DR11" s="2275">
        <v>48</v>
      </c>
      <c r="DS11" s="2280">
        <v>60</v>
      </c>
      <c r="DT11" s="2280">
        <v>7</v>
      </c>
      <c r="DU11" s="2280">
        <v>855</v>
      </c>
      <c r="DV11" s="2280">
        <v>174</v>
      </c>
      <c r="DW11" s="2282">
        <v>350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43570.472277546294</v>
      </c>
      <c r="BW12" s="2423" t="s">
        <v>1199</v>
      </c>
      <c r="BX12" s="742">
        <v>98</v>
      </c>
      <c r="BY12" s="743">
        <v>11</v>
      </c>
      <c r="BZ12" s="744">
        <v>11</v>
      </c>
      <c r="CA12" s="745">
        <v>11</v>
      </c>
      <c r="CB12" s="746">
        <v>33</v>
      </c>
      <c r="CC12" s="747">
        <v>10.5</v>
      </c>
      <c r="CD12" s="744">
        <v>10.5</v>
      </c>
      <c r="CE12" s="748">
        <v>10.5</v>
      </c>
      <c r="CF12" s="748">
        <v>31.5</v>
      </c>
      <c r="CG12" s="749" t="s">
        <v>1204</v>
      </c>
      <c r="CH12" s="748">
        <v>12.811680000000001</v>
      </c>
      <c r="CI12" s="750" t="s">
        <v>1110</v>
      </c>
      <c r="CJ12" s="751">
        <v>14.332319999999999</v>
      </c>
      <c r="CK12" s="745">
        <v>27.143999999999998</v>
      </c>
      <c r="CL12" s="2341">
        <v>1.8273600000000001</v>
      </c>
      <c r="CM12" s="2338">
        <v>43570.472277546294</v>
      </c>
      <c r="CN12" s="2285">
        <v>72.608727865451584</v>
      </c>
      <c r="CO12" s="752">
        <v>7009.5631999999996</v>
      </c>
      <c r="CP12" s="1209">
        <v>0</v>
      </c>
      <c r="CQ12" s="753">
        <v>523.34801762114535</v>
      </c>
      <c r="CR12" s="2429">
        <v>0</v>
      </c>
      <c r="CS12" s="2427">
        <v>0</v>
      </c>
      <c r="CT12" s="2428">
        <v>0</v>
      </c>
      <c r="CU12" s="754">
        <v>2.9708690703848948</v>
      </c>
      <c r="CV12" s="755">
        <v>2.9708690703848948</v>
      </c>
      <c r="CW12" s="756">
        <v>2.3873055029878625</v>
      </c>
      <c r="CX12" s="754">
        <v>1.9076806944706548</v>
      </c>
      <c r="CY12" s="755">
        <v>1.9076806944706548</v>
      </c>
      <c r="CZ12" s="756">
        <v>1.9076806944706548</v>
      </c>
      <c r="DA12" s="757">
        <v>0.19015624504801446</v>
      </c>
      <c r="DB12" s="757">
        <v>0.19015624504801446</v>
      </c>
      <c r="DC12" s="757">
        <v>0.16249715485921237</v>
      </c>
      <c r="DD12" s="757">
        <v>0.16249715485921237</v>
      </c>
      <c r="DE12" s="757">
        <v>0.15558238231201185</v>
      </c>
      <c r="DF12" s="758">
        <v>0.15558238231201185</v>
      </c>
      <c r="DG12" s="1251">
        <v>1.52</v>
      </c>
      <c r="DH12" s="748">
        <v>6</v>
      </c>
      <c r="DI12" s="1233">
        <v>7.0343725019984024E-2</v>
      </c>
      <c r="DJ12" s="757">
        <v>7.0343725019984024E-2</v>
      </c>
      <c r="DK12" s="759">
        <v>7.0343725019984024E-2</v>
      </c>
      <c r="DL12" s="2499">
        <v>1.0946907498631637</v>
      </c>
      <c r="DM12" s="757">
        <v>0.49498695448855468</v>
      </c>
      <c r="DN12" s="757">
        <v>0.10320478001086367</v>
      </c>
      <c r="DO12" s="757">
        <v>3.8061148160165965</v>
      </c>
      <c r="DP12" s="757">
        <v>0.74725650692882195</v>
      </c>
      <c r="DQ12" s="759">
        <v>5.4049101837487106</v>
      </c>
      <c r="DR12" s="2499">
        <v>1.0946907498631637</v>
      </c>
      <c r="DS12" s="757">
        <v>0.49498695448855468</v>
      </c>
      <c r="DT12" s="757">
        <v>9.632446134347275E-2</v>
      </c>
      <c r="DU12" s="757">
        <v>4.0100631176508124</v>
      </c>
      <c r="DV12" s="757">
        <v>0.79504616725566524</v>
      </c>
      <c r="DW12" s="759">
        <v>10.198468058795767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7.24</v>
      </c>
      <c r="BD13" s="1574">
        <v>7.8E-2</v>
      </c>
      <c r="BE13" s="921">
        <v>1</v>
      </c>
      <c r="BF13" s="1574">
        <v>4.3</v>
      </c>
      <c r="BG13" s="2445">
        <v>20.3</v>
      </c>
      <c r="BH13" s="2538"/>
      <c r="BI13" s="2538"/>
      <c r="BJ13" s="2240"/>
      <c r="BK13" s="1562">
        <v>7.52</v>
      </c>
      <c r="BL13" s="1574">
        <v>8.1000000000000003E-2</v>
      </c>
      <c r="BM13" s="921">
        <v>1</v>
      </c>
      <c r="BN13" s="1563">
        <v>4.2</v>
      </c>
      <c r="BO13" s="2445">
        <v>19.600000000000001</v>
      </c>
      <c r="BP13" s="2538"/>
      <c r="BQ13" s="2538"/>
      <c r="BR13" s="2520"/>
      <c r="BS13" s="2461">
        <v>3.8</v>
      </c>
      <c r="BT13" s="2445">
        <v>3.3</v>
      </c>
      <c r="BU13" s="2515">
        <v>3.4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9800</v>
      </c>
      <c r="CO13" s="2278"/>
      <c r="CP13" s="2279"/>
      <c r="CQ13" s="2276"/>
      <c r="CR13" s="2275"/>
      <c r="CS13" s="2278"/>
      <c r="CT13" s="2276"/>
      <c r="CU13" s="2272">
        <v>112</v>
      </c>
      <c r="CV13" s="2269">
        <v>112</v>
      </c>
      <c r="CW13" s="2273">
        <v>90</v>
      </c>
      <c r="CX13" s="2272">
        <v>450</v>
      </c>
      <c r="CY13" s="2269">
        <v>450</v>
      </c>
      <c r="CZ13" s="2273">
        <v>450</v>
      </c>
      <c r="DA13" s="2280">
        <v>550</v>
      </c>
      <c r="DB13" s="2280">
        <v>550</v>
      </c>
      <c r="DC13" s="2280">
        <v>470</v>
      </c>
      <c r="DD13" s="2280">
        <v>470</v>
      </c>
      <c r="DE13" s="2280">
        <v>450</v>
      </c>
      <c r="DF13" s="2281">
        <v>450</v>
      </c>
      <c r="DG13" s="2280">
        <v>800</v>
      </c>
      <c r="DH13" s="2282"/>
      <c r="DI13" s="2283">
        <v>1400</v>
      </c>
      <c r="DJ13" s="2280">
        <v>1400</v>
      </c>
      <c r="DK13" s="2282">
        <v>1400</v>
      </c>
      <c r="DL13" s="2500">
        <v>100</v>
      </c>
      <c r="DM13" s="2280">
        <v>120</v>
      </c>
      <c r="DN13" s="2280">
        <v>15</v>
      </c>
      <c r="DO13" s="2280">
        <v>1690</v>
      </c>
      <c r="DP13" s="2280">
        <v>344</v>
      </c>
      <c r="DQ13" s="2282">
        <v>389</v>
      </c>
      <c r="DR13" s="2275">
        <v>50</v>
      </c>
      <c r="DS13" s="2280">
        <v>60</v>
      </c>
      <c r="DT13" s="2280">
        <v>7</v>
      </c>
      <c r="DU13" s="2280">
        <v>900</v>
      </c>
      <c r="DV13" s="2280">
        <v>183</v>
      </c>
      <c r="DW13" s="2282">
        <v>367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43570.616280902781</v>
      </c>
      <c r="BW14" s="2423" t="s">
        <v>1199</v>
      </c>
      <c r="BX14" s="742">
        <v>98</v>
      </c>
      <c r="BY14" s="743">
        <v>11</v>
      </c>
      <c r="BZ14" s="744">
        <v>11</v>
      </c>
      <c r="CA14" s="745">
        <v>11</v>
      </c>
      <c r="CB14" s="746">
        <v>33</v>
      </c>
      <c r="CC14" s="747">
        <v>10.5</v>
      </c>
      <c r="CD14" s="744">
        <v>10.5</v>
      </c>
      <c r="CE14" s="748">
        <v>10.5</v>
      </c>
      <c r="CF14" s="748">
        <v>31.5</v>
      </c>
      <c r="CG14" s="749" t="s">
        <v>1204</v>
      </c>
      <c r="CH14" s="748">
        <v>14.81184</v>
      </c>
      <c r="CI14" s="750" t="s">
        <v>1110</v>
      </c>
      <c r="CJ14" s="751">
        <v>16.67088</v>
      </c>
      <c r="CK14" s="745">
        <v>31.48272</v>
      </c>
      <c r="CL14" s="2341">
        <v>1.8273600000000001</v>
      </c>
      <c r="CM14" s="2338">
        <v>43570.616280902781</v>
      </c>
      <c r="CN14" s="2285">
        <v>72.608727865451584</v>
      </c>
      <c r="CO14" s="752">
        <v>6271.7143999999998</v>
      </c>
      <c r="CP14" s="1209">
        <v>0</v>
      </c>
      <c r="CQ14" s="753">
        <v>523.34801762114535</v>
      </c>
      <c r="CR14" s="2429">
        <v>0</v>
      </c>
      <c r="CS14" s="2427">
        <v>0</v>
      </c>
      <c r="CT14" s="2428">
        <v>0</v>
      </c>
      <c r="CU14" s="754">
        <v>2.9708690703848948</v>
      </c>
      <c r="CV14" s="755">
        <v>2.9708690703848948</v>
      </c>
      <c r="CW14" s="756">
        <v>2.3873055029878625</v>
      </c>
      <c r="CX14" s="754">
        <v>1.9076806944706548</v>
      </c>
      <c r="CY14" s="755">
        <v>1.9076806944706548</v>
      </c>
      <c r="CZ14" s="756">
        <v>1.9076806944706548</v>
      </c>
      <c r="DA14" s="757">
        <v>0.19015624504801446</v>
      </c>
      <c r="DB14" s="757">
        <v>0.19015624504801446</v>
      </c>
      <c r="DC14" s="757">
        <v>0.16249715485921237</v>
      </c>
      <c r="DD14" s="757">
        <v>0.16249715485921237</v>
      </c>
      <c r="DE14" s="757">
        <v>0.15558238231201185</v>
      </c>
      <c r="DF14" s="758">
        <v>0.15558238231201185</v>
      </c>
      <c r="DG14" s="1251">
        <v>1.46</v>
      </c>
      <c r="DH14" s="748">
        <v>6</v>
      </c>
      <c r="DI14" s="1233">
        <v>7.0343725019984024E-2</v>
      </c>
      <c r="DJ14" s="757">
        <v>7.0343725019984024E-2</v>
      </c>
      <c r="DK14" s="759">
        <v>7.0343725019984024E-2</v>
      </c>
      <c r="DL14" s="2499">
        <v>1.0946907498631637</v>
      </c>
      <c r="DM14" s="757">
        <v>0.49498695448855468</v>
      </c>
      <c r="DN14" s="757">
        <v>0.10320478001086367</v>
      </c>
      <c r="DO14" s="757">
        <v>3.8061148160165965</v>
      </c>
      <c r="DP14" s="757">
        <v>0.74725650692882195</v>
      </c>
      <c r="DQ14" s="759">
        <v>5.4049101837487106</v>
      </c>
      <c r="DR14" s="2499">
        <v>1.0946907498631637</v>
      </c>
      <c r="DS14" s="757">
        <v>0.49498695448855468</v>
      </c>
      <c r="DT14" s="757">
        <v>9.632446134347275E-2</v>
      </c>
      <c r="DU14" s="757">
        <v>4.0100631176508124</v>
      </c>
      <c r="DV14" s="757">
        <v>0.79504616725566524</v>
      </c>
      <c r="DW14" s="759">
        <v>10.198468058795767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6.45</v>
      </c>
      <c r="C15" s="1138">
        <v>19</v>
      </c>
      <c r="D15" s="1138">
        <v>18</v>
      </c>
      <c r="E15" s="1137">
        <v>4.7</v>
      </c>
      <c r="F15" s="1138">
        <v>107</v>
      </c>
      <c r="G15" s="1138">
        <v>132</v>
      </c>
      <c r="H15" s="1148">
        <v>21</v>
      </c>
      <c r="I15" s="1139">
        <v>0.435</v>
      </c>
      <c r="J15" s="2240"/>
      <c r="K15" s="1562">
        <v>6.02</v>
      </c>
      <c r="L15" s="921">
        <v>10</v>
      </c>
      <c r="M15" s="1124">
        <v>6.4000000000000001E-2</v>
      </c>
      <c r="N15" s="1562">
        <v>6.04</v>
      </c>
      <c r="O15" s="921">
        <v>11</v>
      </c>
      <c r="P15" s="2240"/>
      <c r="Q15" s="1562">
        <v>5.97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5.8999999999999997E-2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3.5000000000000003E-2</v>
      </c>
      <c r="AQ15" s="921">
        <v>1</v>
      </c>
      <c r="AR15" s="1574">
        <v>0.14000000000000001</v>
      </c>
      <c r="AS15" s="2240"/>
      <c r="AT15" s="2229">
        <v>5.7000000000000002E-2</v>
      </c>
      <c r="AU15" s="2528">
        <v>4.8000000000000001E-2</v>
      </c>
      <c r="AV15" s="921">
        <v>1</v>
      </c>
      <c r="AW15" s="1574">
        <v>0.15</v>
      </c>
      <c r="AX15" s="2240"/>
      <c r="AY15" s="2528">
        <v>5.8999999999999997E-2</v>
      </c>
      <c r="AZ15" s="921">
        <v>1</v>
      </c>
      <c r="BA15" s="1574">
        <v>0.09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9800</v>
      </c>
      <c r="CO15" s="2278"/>
      <c r="CP15" s="2279"/>
      <c r="CQ15" s="2276"/>
      <c r="CR15" s="2275"/>
      <c r="CS15" s="2278"/>
      <c r="CT15" s="2276"/>
      <c r="CU15" s="2272">
        <v>112</v>
      </c>
      <c r="CV15" s="2269">
        <v>112</v>
      </c>
      <c r="CW15" s="2273">
        <v>90</v>
      </c>
      <c r="CX15" s="2272">
        <v>450</v>
      </c>
      <c r="CY15" s="2269">
        <v>450</v>
      </c>
      <c r="CZ15" s="2273">
        <v>450</v>
      </c>
      <c r="DA15" s="2280">
        <v>550</v>
      </c>
      <c r="DB15" s="2280">
        <v>550</v>
      </c>
      <c r="DC15" s="2280">
        <v>470</v>
      </c>
      <c r="DD15" s="2280">
        <v>470</v>
      </c>
      <c r="DE15" s="2280">
        <v>450</v>
      </c>
      <c r="DF15" s="2281">
        <v>450</v>
      </c>
      <c r="DG15" s="2280">
        <v>770</v>
      </c>
      <c r="DH15" s="2282"/>
      <c r="DI15" s="2283">
        <v>1400</v>
      </c>
      <c r="DJ15" s="2280">
        <v>1400</v>
      </c>
      <c r="DK15" s="2282">
        <v>1400</v>
      </c>
      <c r="DL15" s="2500">
        <v>100</v>
      </c>
      <c r="DM15" s="2280">
        <v>120</v>
      </c>
      <c r="DN15" s="2280">
        <v>15</v>
      </c>
      <c r="DO15" s="2280">
        <v>1690</v>
      </c>
      <c r="DP15" s="2280">
        <v>344</v>
      </c>
      <c r="DQ15" s="2282">
        <v>389</v>
      </c>
      <c r="DR15" s="2275">
        <v>50</v>
      </c>
      <c r="DS15" s="2280">
        <v>60</v>
      </c>
      <c r="DT15" s="2280">
        <v>7</v>
      </c>
      <c r="DU15" s="2280">
        <v>900</v>
      </c>
      <c r="DV15" s="2280">
        <v>183</v>
      </c>
      <c r="DW15" s="2282">
        <v>367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43570.835523611109</v>
      </c>
      <c r="BW16" s="2423" t="s">
        <v>1199</v>
      </c>
      <c r="BX16" s="742">
        <v>98</v>
      </c>
      <c r="BY16" s="743">
        <v>11</v>
      </c>
      <c r="BZ16" s="744">
        <v>11</v>
      </c>
      <c r="CA16" s="745">
        <v>11</v>
      </c>
      <c r="CB16" s="746">
        <v>33</v>
      </c>
      <c r="CC16" s="747">
        <v>10.5</v>
      </c>
      <c r="CD16" s="744">
        <v>10.5</v>
      </c>
      <c r="CE16" s="748">
        <v>10.5</v>
      </c>
      <c r="CF16" s="748">
        <v>31.5</v>
      </c>
      <c r="CG16" s="749" t="s">
        <v>1204</v>
      </c>
      <c r="CH16" s="748">
        <v>14.234400000000001</v>
      </c>
      <c r="CI16" s="750" t="s">
        <v>1110</v>
      </c>
      <c r="CJ16" s="751">
        <v>18.1008</v>
      </c>
      <c r="CK16" s="745">
        <v>32.3352</v>
      </c>
      <c r="CL16" s="2341">
        <v>1.8273600000000001</v>
      </c>
      <c r="CM16" s="2338">
        <v>43570.835523611109</v>
      </c>
      <c r="CN16" s="2285">
        <v>73.497814329110184</v>
      </c>
      <c r="CO16" s="752">
        <v>7194.0254000000004</v>
      </c>
      <c r="CP16" s="1209">
        <v>0</v>
      </c>
      <c r="CQ16" s="753">
        <v>555.06607929515417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1.7805019815059446</v>
      </c>
      <c r="CY16" s="755">
        <v>1.7805019815059446</v>
      </c>
      <c r="CZ16" s="756">
        <v>1.9500735987922244</v>
      </c>
      <c r="DA16" s="757">
        <v>0.19015624504801446</v>
      </c>
      <c r="DB16" s="757">
        <v>0.17978408622721367</v>
      </c>
      <c r="DC16" s="757">
        <v>0.16595454113281261</v>
      </c>
      <c r="DD16" s="757">
        <v>0.16941192740641289</v>
      </c>
      <c r="DE16" s="757">
        <v>0.15558238231201185</v>
      </c>
      <c r="DF16" s="758">
        <v>0.15558238231201185</v>
      </c>
      <c r="DG16" s="1251">
        <v>1.4647291941875826</v>
      </c>
      <c r="DH16" s="748">
        <v>0</v>
      </c>
      <c r="DI16" s="1233">
        <v>6.9841269841269843E-2</v>
      </c>
      <c r="DJ16" s="757">
        <v>7.0343725019984024E-2</v>
      </c>
      <c r="DK16" s="759">
        <v>7.0343725019984024E-2</v>
      </c>
      <c r="DL16" s="2499">
        <v>1.0946907498631637</v>
      </c>
      <c r="DM16" s="757">
        <v>0.49911184577595935</v>
      </c>
      <c r="DN16" s="757">
        <v>9.632446134347275E-2</v>
      </c>
      <c r="DO16" s="757">
        <v>3.6340568058857312</v>
      </c>
      <c r="DP16" s="757">
        <v>0.67339975915097317</v>
      </c>
      <c r="DQ16" s="759">
        <v>5.3493327011394687</v>
      </c>
      <c r="DR16" s="2499">
        <v>1.1384783798576903</v>
      </c>
      <c r="DS16" s="757">
        <v>0.49498695448855468</v>
      </c>
      <c r="DT16" s="757">
        <v>9.632446134347275E-2</v>
      </c>
      <c r="DU16" s="757">
        <v>3.8659470973890819</v>
      </c>
      <c r="DV16" s="757">
        <v>0.69512233202681106</v>
      </c>
      <c r="DW16" s="759">
        <v>10.198468058795767</v>
      </c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4">
        <v>0.47</v>
      </c>
      <c r="V17" s="1560">
        <v>5</v>
      </c>
      <c r="W17" s="1574">
        <v>0.37</v>
      </c>
      <c r="X17" s="1563">
        <v>21</v>
      </c>
      <c r="Y17" s="2445">
        <v>10.5</v>
      </c>
      <c r="Z17" s="2252">
        <f t="shared" si="33"/>
        <v>0.40891509433962264</v>
      </c>
      <c r="AA17" s="2527"/>
      <c r="AB17" s="1475">
        <v>6.17</v>
      </c>
      <c r="AC17" s="2734">
        <v>0.52100000000000002</v>
      </c>
      <c r="AD17" s="921">
        <v>5</v>
      </c>
      <c r="AE17" s="2631">
        <v>0.35</v>
      </c>
      <c r="AF17" s="1563">
        <v>21.1</v>
      </c>
      <c r="AG17" s="2445">
        <v>10.5</v>
      </c>
      <c r="AH17" s="2562">
        <f t="shared" si="34"/>
        <v>0.40891509433962264</v>
      </c>
      <c r="AI17" s="1475">
        <v>6.14</v>
      </c>
      <c r="AJ17" s="2734">
        <v>0.71</v>
      </c>
      <c r="AK17" s="921">
        <v>7</v>
      </c>
      <c r="AL17" s="1574">
        <v>0.3</v>
      </c>
      <c r="AM17" s="1563">
        <v>21.5</v>
      </c>
      <c r="AN17" s="2445">
        <v>10.5</v>
      </c>
      <c r="AO17" s="2562">
        <f t="shared" si="35"/>
        <v>0.39222222222222219</v>
      </c>
      <c r="AP17" s="2730"/>
      <c r="AQ17" s="2238"/>
      <c r="AR17" s="2237"/>
      <c r="AS17" s="1124">
        <v>1.4E-2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7.23</v>
      </c>
      <c r="BD17" s="1574">
        <v>6.7000000000000004E-2</v>
      </c>
      <c r="BE17" s="921">
        <v>1</v>
      </c>
      <c r="BF17" s="1574">
        <v>4.3</v>
      </c>
      <c r="BG17" s="2445">
        <v>20.2</v>
      </c>
      <c r="BH17" s="2540">
        <v>26</v>
      </c>
      <c r="BI17" s="2540">
        <v>50</v>
      </c>
      <c r="BJ17" s="1124">
        <v>1.0999999999999999E-2</v>
      </c>
      <c r="BK17" s="1562">
        <v>7.73</v>
      </c>
      <c r="BL17" s="1574">
        <v>8.4000000000000005E-2</v>
      </c>
      <c r="BM17" s="921">
        <v>1</v>
      </c>
      <c r="BN17" s="1563">
        <v>3.9</v>
      </c>
      <c r="BO17" s="2445">
        <v>20.2</v>
      </c>
      <c r="BP17" s="2540">
        <v>28</v>
      </c>
      <c r="BQ17" s="2540">
        <v>50</v>
      </c>
      <c r="BR17" s="2521">
        <v>7.0000000000000001E-3</v>
      </c>
      <c r="BS17" s="2461">
        <v>4.12</v>
      </c>
      <c r="BT17" s="2445">
        <v>3.3</v>
      </c>
      <c r="BU17" s="2515">
        <v>3.2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9920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420</v>
      </c>
      <c r="CY17" s="2269">
        <v>420</v>
      </c>
      <c r="CZ17" s="2273">
        <v>460</v>
      </c>
      <c r="DA17" s="2280">
        <v>550</v>
      </c>
      <c r="DB17" s="2280">
        <v>520</v>
      </c>
      <c r="DC17" s="2280">
        <v>480</v>
      </c>
      <c r="DD17" s="2280">
        <v>490</v>
      </c>
      <c r="DE17" s="2280">
        <v>450</v>
      </c>
      <c r="DF17" s="2281">
        <v>450</v>
      </c>
      <c r="DG17" s="2280">
        <v>770</v>
      </c>
      <c r="DH17" s="2282"/>
      <c r="DI17" s="2283">
        <v>1390</v>
      </c>
      <c r="DJ17" s="2280">
        <v>1400</v>
      </c>
      <c r="DK17" s="2282">
        <v>1400</v>
      </c>
      <c r="DL17" s="2500">
        <v>100</v>
      </c>
      <c r="DM17" s="2280">
        <v>121</v>
      </c>
      <c r="DN17" s="2280">
        <v>14</v>
      </c>
      <c r="DO17" s="2280">
        <v>1620</v>
      </c>
      <c r="DP17" s="2280">
        <v>310</v>
      </c>
      <c r="DQ17" s="2282">
        <v>385</v>
      </c>
      <c r="DR17" s="2275">
        <v>52</v>
      </c>
      <c r="DS17" s="2280">
        <v>60</v>
      </c>
      <c r="DT17" s="2280">
        <v>7</v>
      </c>
      <c r="DU17" s="2280">
        <v>830</v>
      </c>
      <c r="DV17" s="2280">
        <v>160</v>
      </c>
      <c r="DW17" s="2282">
        <v>367</v>
      </c>
      <c r="DX17" s="914"/>
      <c r="GD17" s="1637">
        <v>0.375</v>
      </c>
      <c r="GE17" s="1684">
        <f t="shared" si="30"/>
        <v>0.37</v>
      </c>
      <c r="GF17" s="1700">
        <f t="shared" si="0"/>
        <v>10.5</v>
      </c>
      <c r="GG17" s="1686">
        <f t="shared" si="1"/>
        <v>24.228571428571428</v>
      </c>
      <c r="GH17" s="1684">
        <f t="shared" si="2"/>
        <v>8.9645714285714284</v>
      </c>
      <c r="GI17" s="1701">
        <f t="shared" si="3"/>
        <v>6.14</v>
      </c>
      <c r="GJ17" s="1701">
        <f t="shared" si="4"/>
        <v>21</v>
      </c>
      <c r="GK17" s="1687">
        <f t="shared" si="5"/>
        <v>7</v>
      </c>
      <c r="GL17" s="1688">
        <f>IF(GK17&lt;=1,"",GH17/GK17)</f>
        <v>1.2806530612244897</v>
      </c>
      <c r="GM17" s="1689">
        <f t="shared" si="7"/>
        <v>20</v>
      </c>
      <c r="GN17" s="1689">
        <f t="shared" si="8"/>
        <v>6.5</v>
      </c>
      <c r="GO17" s="1690">
        <f t="shared" si="9"/>
        <v>0.28891509433962265</v>
      </c>
      <c r="GP17" s="1512">
        <v>0.375</v>
      </c>
      <c r="GQ17" s="1691">
        <f t="shared" si="31"/>
        <v>0.35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8.4799999999999986</v>
      </c>
      <c r="GU17" s="1693">
        <f t="shared" si="13"/>
        <v>6.17</v>
      </c>
      <c r="GV17" s="1693">
        <f t="shared" si="14"/>
        <v>21.1</v>
      </c>
      <c r="GW17" s="1695">
        <f t="shared" si="15"/>
        <v>7</v>
      </c>
      <c r="GX17" s="1688">
        <f t="shared" si="16"/>
        <v>1.2114285714285713</v>
      </c>
      <c r="GY17" s="1696">
        <f t="shared" si="17"/>
        <v>20</v>
      </c>
      <c r="GZ17" s="1696">
        <f t="shared" si="18"/>
        <v>6.5</v>
      </c>
      <c r="HA17" s="1697">
        <f t="shared" si="19"/>
        <v>0.28891509433962265</v>
      </c>
      <c r="HB17" s="1512">
        <v>0.375</v>
      </c>
      <c r="HC17" s="1691">
        <f t="shared" si="32"/>
        <v>0.3</v>
      </c>
      <c r="HD17" s="1692">
        <f t="shared" si="20"/>
        <v>10.5</v>
      </c>
      <c r="HE17" s="1693">
        <f t="shared" si="21"/>
        <v>25.714285714285715</v>
      </c>
      <c r="HF17" s="1694">
        <f t="shared" si="22"/>
        <v>7.7142857142857144</v>
      </c>
      <c r="HG17" s="1693">
        <f t="shared" si="23"/>
        <v>6.14</v>
      </c>
      <c r="HH17" s="1693">
        <f t="shared" si="24"/>
        <v>21.5</v>
      </c>
      <c r="HI17" s="1695">
        <f t="shared" si="25"/>
        <v>7</v>
      </c>
      <c r="HJ17" s="1694">
        <f t="shared" si="26"/>
        <v>1.1020408163265307</v>
      </c>
      <c r="HK17" s="1698">
        <f t="shared" si="27"/>
        <v>20</v>
      </c>
      <c r="HL17" s="1698">
        <f t="shared" si="28"/>
        <v>6.5</v>
      </c>
      <c r="HM17" s="1699">
        <f t="shared" si="29"/>
        <v>0.2722222222222222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6.47</v>
      </c>
      <c r="C19" s="1138">
        <v>19</v>
      </c>
      <c r="D19" s="1138">
        <v>19</v>
      </c>
      <c r="E19" s="1137">
        <v>4.46</v>
      </c>
      <c r="F19" s="1138">
        <v>107</v>
      </c>
      <c r="G19" s="1138">
        <v>130</v>
      </c>
      <c r="H19" s="1148">
        <v>20.8</v>
      </c>
      <c r="I19" s="1139">
        <v>0.45</v>
      </c>
      <c r="J19" s="2240"/>
      <c r="K19" s="1562">
        <v>6.13</v>
      </c>
      <c r="L19" s="921">
        <v>10</v>
      </c>
      <c r="M19" s="1124">
        <v>7.3999999999999996E-2</v>
      </c>
      <c r="N19" s="1562">
        <v>6.19</v>
      </c>
      <c r="O19" s="921">
        <v>10</v>
      </c>
      <c r="P19" s="2240"/>
      <c r="Q19" s="1562">
        <v>6.08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5.7000000000000002E-2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3.3000000000000002E-2</v>
      </c>
      <c r="AQ19" s="921">
        <v>1</v>
      </c>
      <c r="AR19" s="1574">
        <v>0.17</v>
      </c>
      <c r="AS19" s="2240"/>
      <c r="AT19" s="2229">
        <v>6.0999999999999999E-2</v>
      </c>
      <c r="AU19" s="2528">
        <v>5.0999999999999997E-2</v>
      </c>
      <c r="AV19" s="921">
        <v>1</v>
      </c>
      <c r="AW19" s="1574">
        <v>0.21</v>
      </c>
      <c r="AX19" s="2240"/>
      <c r="AY19" s="2528">
        <v>7.9000000000000001E-2</v>
      </c>
      <c r="AZ19" s="921">
        <v>1</v>
      </c>
      <c r="BA19" s="1574">
        <v>0.27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6.14</v>
      </c>
      <c r="U21" s="2734">
        <v>0.432</v>
      </c>
      <c r="V21" s="1560">
        <v>5</v>
      </c>
      <c r="W21" s="1574">
        <v>0.42</v>
      </c>
      <c r="X21" s="1563">
        <v>21.3</v>
      </c>
      <c r="Y21" s="2445">
        <v>11</v>
      </c>
      <c r="Z21" s="2252">
        <f t="shared" si="33"/>
        <v>0.42267295597484272</v>
      </c>
      <c r="AA21" s="2527"/>
      <c r="AB21" s="1475">
        <v>6.18</v>
      </c>
      <c r="AC21" s="2734">
        <v>0.39600000000000002</v>
      </c>
      <c r="AD21" s="921">
        <v>5</v>
      </c>
      <c r="AE21" s="2631">
        <v>0.42</v>
      </c>
      <c r="AF21" s="1563">
        <v>21.1</v>
      </c>
      <c r="AG21" s="2445">
        <v>11</v>
      </c>
      <c r="AH21" s="2562">
        <f t="shared" si="34"/>
        <v>0.42267295597484272</v>
      </c>
      <c r="AI21" s="1475">
        <v>6.16</v>
      </c>
      <c r="AJ21" s="2734">
        <v>0.497</v>
      </c>
      <c r="AK21" s="921">
        <v>5</v>
      </c>
      <c r="AL21" s="1574">
        <v>0.4</v>
      </c>
      <c r="AM21" s="1563">
        <v>21.1</v>
      </c>
      <c r="AN21" s="2445">
        <v>11</v>
      </c>
      <c r="AO21" s="2562">
        <f t="shared" si="35"/>
        <v>0.40518518518518515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7.53</v>
      </c>
      <c r="BD21" s="1574">
        <v>6.9000000000000006E-2</v>
      </c>
      <c r="BE21" s="921">
        <v>14.2</v>
      </c>
      <c r="BF21" s="1574">
        <v>4.2</v>
      </c>
      <c r="BG21" s="2445">
        <v>20.399999999999999</v>
      </c>
      <c r="BH21" s="2539"/>
      <c r="BI21" s="2539"/>
      <c r="BJ21" s="2240"/>
      <c r="BK21" s="1562">
        <v>7.62</v>
      </c>
      <c r="BL21" s="1574">
        <v>8.3000000000000004E-2</v>
      </c>
      <c r="BM21" s="921">
        <v>2</v>
      </c>
      <c r="BN21" s="1563">
        <v>3.8</v>
      </c>
      <c r="BO21" s="2445">
        <v>20.399999999999999</v>
      </c>
      <c r="BP21" s="2538"/>
      <c r="BQ21" s="2538"/>
      <c r="BR21" s="2520"/>
      <c r="BS21" s="2461">
        <v>4.12</v>
      </c>
      <c r="BT21" s="2445">
        <v>3.3</v>
      </c>
      <c r="BU21" s="2515">
        <v>4.8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0.42</v>
      </c>
      <c r="GF21" s="1700">
        <f t="shared" si="0"/>
        <v>11</v>
      </c>
      <c r="GG21" s="1686">
        <f t="shared" si="1"/>
        <v>23.127272727272729</v>
      </c>
      <c r="GH21" s="1684">
        <f t="shared" si="2"/>
        <v>9.713454545454546</v>
      </c>
      <c r="GI21" s="1701">
        <f t="shared" si="3"/>
        <v>6.14</v>
      </c>
      <c r="GJ21" s="1701">
        <f t="shared" si="4"/>
        <v>21.3</v>
      </c>
      <c r="GK21" s="1687">
        <f t="shared" si="5"/>
        <v>7</v>
      </c>
      <c r="GL21" s="1688">
        <f t="shared" si="6"/>
        <v>1.3876363636363638</v>
      </c>
      <c r="GM21" s="1689">
        <f t="shared" si="7"/>
        <v>20</v>
      </c>
      <c r="GN21" s="1689">
        <f t="shared" si="8"/>
        <v>6.5</v>
      </c>
      <c r="GO21" s="1690">
        <f t="shared" si="9"/>
        <v>0.30267295597484273</v>
      </c>
      <c r="GP21" s="1512">
        <v>0.54166666666666696</v>
      </c>
      <c r="GQ21" s="1691">
        <f t="shared" si="31"/>
        <v>0.42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9.713454545454546</v>
      </c>
      <c r="GU21" s="1693">
        <f t="shared" si="13"/>
        <v>6.18</v>
      </c>
      <c r="GV21" s="1693">
        <f t="shared" si="14"/>
        <v>21.1</v>
      </c>
      <c r="GW21" s="1695">
        <f t="shared" si="15"/>
        <v>7</v>
      </c>
      <c r="GX21" s="1688">
        <f t="shared" si="16"/>
        <v>1.3876363636363638</v>
      </c>
      <c r="GY21" s="1696">
        <f t="shared" si="17"/>
        <v>20</v>
      </c>
      <c r="GZ21" s="1696">
        <f t="shared" si="18"/>
        <v>6.5</v>
      </c>
      <c r="HA21" s="1697">
        <f t="shared" si="19"/>
        <v>0.30267295597484273</v>
      </c>
      <c r="HB21" s="1512">
        <v>0.54166666666666696</v>
      </c>
      <c r="HC21" s="1691">
        <f t="shared" si="32"/>
        <v>0.4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9.8181818181818201</v>
      </c>
      <c r="HG21" s="1693">
        <f t="shared" si="23"/>
        <v>6.16</v>
      </c>
      <c r="HH21" s="1693">
        <f t="shared" si="24"/>
        <v>21.1</v>
      </c>
      <c r="HI21" s="1695">
        <f t="shared" si="25"/>
        <v>7</v>
      </c>
      <c r="HJ21" s="1694">
        <f t="shared" si="26"/>
        <v>1.4025974025974028</v>
      </c>
      <c r="HK21" s="1698">
        <f t="shared" si="27"/>
        <v>20</v>
      </c>
      <c r="HL21" s="1698">
        <f t="shared" si="28"/>
        <v>6.5</v>
      </c>
      <c r="HM21" s="1699">
        <f t="shared" si="29"/>
        <v>0.28518518518518515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6.35</v>
      </c>
      <c r="C23" s="1138">
        <v>18</v>
      </c>
      <c r="D23" s="1138">
        <v>18</v>
      </c>
      <c r="E23" s="1137">
        <v>4.47</v>
      </c>
      <c r="F23" s="1138">
        <v>111</v>
      </c>
      <c r="G23" s="1138">
        <v>138</v>
      </c>
      <c r="H23" s="1148">
        <v>20.8</v>
      </c>
      <c r="I23" s="1139">
        <v>0.44600000000000001</v>
      </c>
      <c r="J23" s="2240"/>
      <c r="K23" s="1166">
        <v>6.02</v>
      </c>
      <c r="L23" s="509">
        <v>9</v>
      </c>
      <c r="M23" s="1167">
        <v>6.6000000000000003E-2</v>
      </c>
      <c r="N23" s="1166">
        <v>6.12</v>
      </c>
      <c r="O23" s="509">
        <v>10</v>
      </c>
      <c r="P23" s="2246"/>
      <c r="Q23" s="1166">
        <v>6</v>
      </c>
      <c r="R23" s="509">
        <v>10</v>
      </c>
      <c r="S23" s="2247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5.5E-2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3.2000000000000001E-2</v>
      </c>
      <c r="AQ23" s="921">
        <v>1</v>
      </c>
      <c r="AR23" s="1574">
        <v>0.1</v>
      </c>
      <c r="AS23" s="2240"/>
      <c r="AT23" s="2229">
        <v>5.1999999999999998E-2</v>
      </c>
      <c r="AU23" s="2528">
        <v>4.4999999999999998E-2</v>
      </c>
      <c r="AV23" s="921">
        <v>1</v>
      </c>
      <c r="AW23" s="1574">
        <v>0.11</v>
      </c>
      <c r="AX23" s="2240"/>
      <c r="AY23" s="2528">
        <v>6.8000000000000005E-2</v>
      </c>
      <c r="AZ23" s="921">
        <v>1</v>
      </c>
      <c r="BA23" s="1574">
        <v>0.17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7.64</v>
      </c>
      <c r="BD25" s="1574">
        <v>5.8999999999999997E-2</v>
      </c>
      <c r="BE25" s="921">
        <v>1</v>
      </c>
      <c r="BF25" s="1574">
        <v>4.4000000000000004</v>
      </c>
      <c r="BG25" s="2445">
        <v>20.5</v>
      </c>
      <c r="BH25" s="2539"/>
      <c r="BI25" s="2539"/>
      <c r="BJ25" s="2240"/>
      <c r="BK25" s="1562">
        <v>7.44</v>
      </c>
      <c r="BL25" s="1574">
        <v>7.2999999999999995E-2</v>
      </c>
      <c r="BM25" s="921">
        <v>1</v>
      </c>
      <c r="BN25" s="1563">
        <v>4</v>
      </c>
      <c r="BO25" s="2445">
        <v>20.100000000000001</v>
      </c>
      <c r="BP25" s="2538"/>
      <c r="BQ25" s="2538"/>
      <c r="BR25" s="2520"/>
      <c r="BS25" s="2461">
        <v>3.7</v>
      </c>
      <c r="BT25" s="2445">
        <v>3.4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6.45</v>
      </c>
      <c r="C27" s="1138">
        <v>19</v>
      </c>
      <c r="D27" s="1138">
        <v>18</v>
      </c>
      <c r="E27" s="1137">
        <v>4.76</v>
      </c>
      <c r="F27" s="1138">
        <v>110</v>
      </c>
      <c r="G27" s="1138">
        <v>135</v>
      </c>
      <c r="H27" s="1148">
        <v>21.1</v>
      </c>
      <c r="I27" s="1139">
        <v>0.44400000000000001</v>
      </c>
      <c r="J27" s="2240"/>
      <c r="K27" s="1562">
        <v>6.01</v>
      </c>
      <c r="L27" s="921">
        <v>10</v>
      </c>
      <c r="M27" s="1124">
        <v>6.7000000000000004E-2</v>
      </c>
      <c r="N27" s="1562">
        <v>6.1</v>
      </c>
      <c r="O27" s="921">
        <v>10</v>
      </c>
      <c r="P27" s="2240"/>
      <c r="Q27" s="1562">
        <v>5.96</v>
      </c>
      <c r="R27" s="921">
        <v>9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5.7000000000000002E-2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3.2000000000000001E-2</v>
      </c>
      <c r="AQ27" s="921">
        <v>1</v>
      </c>
      <c r="AR27" s="1574">
        <v>0.1</v>
      </c>
      <c r="AS27" s="2240"/>
      <c r="AT27" s="2229">
        <v>5.0999999999999997E-2</v>
      </c>
      <c r="AU27" s="2528">
        <v>5.5E-2</v>
      </c>
      <c r="AV27" s="921">
        <v>1</v>
      </c>
      <c r="AW27" s="1574">
        <v>0.13</v>
      </c>
      <c r="AX27" s="2240"/>
      <c r="AY27" s="2528">
        <v>6.3E-2</v>
      </c>
      <c r="AZ27" s="921">
        <v>1</v>
      </c>
      <c r="BA27" s="1574">
        <v>0.26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4">
        <v>0.48299999999999998</v>
      </c>
      <c r="V29" s="1560">
        <v>6</v>
      </c>
      <c r="W29" s="1574">
        <v>0.48</v>
      </c>
      <c r="X29" s="1563">
        <v>21.1</v>
      </c>
      <c r="Y29" s="2445">
        <v>11</v>
      </c>
      <c r="Z29" s="2252">
        <f t="shared" si="33"/>
        <v>0.42267295597484272</v>
      </c>
      <c r="AA29" s="2527"/>
      <c r="AB29" s="1475">
        <v>6.08</v>
      </c>
      <c r="AC29" s="2734">
        <v>0.58299999999999996</v>
      </c>
      <c r="AD29" s="921">
        <v>6</v>
      </c>
      <c r="AE29" s="2631">
        <v>0.42</v>
      </c>
      <c r="AF29" s="1563">
        <v>21.3</v>
      </c>
      <c r="AG29" s="2445">
        <v>11</v>
      </c>
      <c r="AH29" s="2562">
        <f t="shared" si="34"/>
        <v>0.42267295597484272</v>
      </c>
      <c r="AI29" s="1475">
        <v>6.09</v>
      </c>
      <c r="AJ29" s="2734">
        <v>0.63300000000000001</v>
      </c>
      <c r="AK29" s="921">
        <v>6</v>
      </c>
      <c r="AL29" s="1574">
        <v>0.56999999999999995</v>
      </c>
      <c r="AM29" s="1563">
        <v>21.4</v>
      </c>
      <c r="AN29" s="2445">
        <v>11</v>
      </c>
      <c r="AO29" s="2562">
        <f t="shared" si="35"/>
        <v>0.40518518518518515</v>
      </c>
      <c r="AP29" s="2730"/>
      <c r="AQ29" s="2238"/>
      <c r="AR29" s="2237"/>
      <c r="AS29" s="1124">
        <v>1.7999999999999999E-2</v>
      </c>
      <c r="AT29" s="2261"/>
      <c r="AU29" s="2527"/>
      <c r="AV29" s="2238"/>
      <c r="AW29" s="2237"/>
      <c r="AX29" s="2240">
        <v>2.9000000000000001E-2</v>
      </c>
      <c r="AY29" s="2527"/>
      <c r="AZ29" s="2238"/>
      <c r="BA29" s="2237"/>
      <c r="BB29" s="2240">
        <v>1.4E-2</v>
      </c>
      <c r="BC29" s="1562">
        <v>7.38</v>
      </c>
      <c r="BD29" s="1574">
        <v>6.3E-2</v>
      </c>
      <c r="BE29" s="921">
        <v>1</v>
      </c>
      <c r="BF29" s="1574">
        <v>4.4000000000000004</v>
      </c>
      <c r="BG29" s="2445">
        <v>19.899999999999999</v>
      </c>
      <c r="BH29" s="2540">
        <v>21</v>
      </c>
      <c r="BI29" s="2540">
        <v>41</v>
      </c>
      <c r="BJ29" s="1124">
        <v>2.4E-2</v>
      </c>
      <c r="BK29" s="1562">
        <v>7.42</v>
      </c>
      <c r="BL29" s="1574">
        <v>7.0000000000000007E-2</v>
      </c>
      <c r="BM29" s="921">
        <v>1</v>
      </c>
      <c r="BN29" s="1563">
        <v>4</v>
      </c>
      <c r="BO29" s="2445">
        <v>19.899999999999999</v>
      </c>
      <c r="BP29" s="2540">
        <v>21</v>
      </c>
      <c r="BQ29" s="2540">
        <v>43</v>
      </c>
      <c r="BR29" s="2521">
        <v>0.02</v>
      </c>
      <c r="BS29" s="2461">
        <v>3.9</v>
      </c>
      <c r="BT29" s="2445">
        <v>3.1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11</v>
      </c>
      <c r="GG29" s="1686">
        <f t="shared" si="1"/>
        <v>23.127272727272729</v>
      </c>
      <c r="GH29" s="1684">
        <f t="shared" si="2"/>
        <v>11.10109090909091</v>
      </c>
      <c r="GI29" s="1701">
        <f t="shared" si="3"/>
        <v>6.09</v>
      </c>
      <c r="GJ29" s="1701">
        <f t="shared" si="4"/>
        <v>21.1</v>
      </c>
      <c r="GK29" s="1687">
        <f t="shared" si="5"/>
        <v>7</v>
      </c>
      <c r="GL29" s="1688">
        <f t="shared" si="6"/>
        <v>1.5858701298701301</v>
      </c>
      <c r="GM29" s="1689">
        <f t="shared" si="7"/>
        <v>20</v>
      </c>
      <c r="GN29" s="1689">
        <f t="shared" si="8"/>
        <v>6.5</v>
      </c>
      <c r="GO29" s="1690">
        <f t="shared" si="9"/>
        <v>0.30267295597484273</v>
      </c>
      <c r="GP29" s="1512">
        <v>0.875</v>
      </c>
      <c r="GQ29" s="1691">
        <f t="shared" si="31"/>
        <v>0.42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9.713454545454546</v>
      </c>
      <c r="GU29" s="1693">
        <f t="shared" si="13"/>
        <v>6.08</v>
      </c>
      <c r="GV29" s="1693">
        <f t="shared" si="14"/>
        <v>21.3</v>
      </c>
      <c r="GW29" s="1695">
        <f t="shared" si="15"/>
        <v>7</v>
      </c>
      <c r="GX29" s="1688">
        <f t="shared" si="16"/>
        <v>1.3876363636363638</v>
      </c>
      <c r="GY29" s="1696">
        <f t="shared" si="17"/>
        <v>20</v>
      </c>
      <c r="GZ29" s="1696">
        <f t="shared" si="18"/>
        <v>6.5</v>
      </c>
      <c r="HA29" s="1697">
        <f t="shared" si="19"/>
        <v>0.30267295597484273</v>
      </c>
      <c r="HB29" s="1512">
        <v>0.875</v>
      </c>
      <c r="HC29" s="1691">
        <f t="shared" si="32"/>
        <v>0.56999999999999995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13.99090909090909</v>
      </c>
      <c r="HG29" s="1693">
        <f t="shared" si="23"/>
        <v>6.09</v>
      </c>
      <c r="HH29" s="1693">
        <f t="shared" si="24"/>
        <v>21.4</v>
      </c>
      <c r="HI29" s="1695">
        <f t="shared" si="25"/>
        <v>7</v>
      </c>
      <c r="HJ29" s="1694">
        <f t="shared" si="26"/>
        <v>1.9987012987012986</v>
      </c>
      <c r="HK29" s="1698">
        <f t="shared" si="27"/>
        <v>20</v>
      </c>
      <c r="HL29" s="1698">
        <f t="shared" si="28"/>
        <v>6.5</v>
      </c>
      <c r="HM29" s="1699">
        <f t="shared" si="29"/>
        <v>0.28518518518518515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54</v>
      </c>
      <c r="BZ30" s="2411">
        <f>SUM(BZ$8,BZ$10,BZ$12,BZ$14,BZ$16,BZ$18,BZ$20,BZ$22,BZ$24,BZ$26,BZ$28)</f>
        <v>54</v>
      </c>
      <c r="CA30" s="2411">
        <f t="shared" ref="CA30:DW30" si="36">SUM(CA$8,CA$10,CA$12,CA$14,CA$16,CA$18,CA$20,CA$22,CA$24,CA$26,CA$28)</f>
        <v>54</v>
      </c>
      <c r="CB30" s="2411">
        <f t="shared" si="36"/>
        <v>162</v>
      </c>
      <c r="CC30" s="2411">
        <f t="shared" si="36"/>
        <v>51.5</v>
      </c>
      <c r="CD30" s="2411">
        <f t="shared" si="36"/>
        <v>51.5</v>
      </c>
      <c r="CE30" s="2411">
        <f t="shared" si="36"/>
        <v>51.5</v>
      </c>
      <c r="CF30" s="2411">
        <f t="shared" si="36"/>
        <v>154.5</v>
      </c>
      <c r="CG30" s="2411">
        <f t="shared" si="36"/>
        <v>0</v>
      </c>
      <c r="CH30" s="2411">
        <f t="shared" si="36"/>
        <v>67.044960000000003</v>
      </c>
      <c r="CI30" s="2411">
        <f t="shared" si="36"/>
        <v>0</v>
      </c>
      <c r="CJ30" s="2411">
        <f t="shared" si="36"/>
        <v>80.301600000000008</v>
      </c>
      <c r="CK30" s="2411">
        <f t="shared" si="36"/>
        <v>147.34656000000001</v>
      </c>
      <c r="CL30" s="2472">
        <f t="shared" si="36"/>
        <v>7.2792000000000012</v>
      </c>
      <c r="CM30" s="2511" t="s">
        <v>19</v>
      </c>
      <c r="CN30" s="2483">
        <f t="shared" si="36"/>
        <v>361.53360358739337</v>
      </c>
      <c r="CO30" s="2484">
        <f t="shared" si="36"/>
        <v>34125.504999999997</v>
      </c>
      <c r="CP30" s="2484">
        <f t="shared" si="36"/>
        <v>0</v>
      </c>
      <c r="CQ30" s="2484">
        <f t="shared" si="36"/>
        <v>2648.4581497797353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7.33117520600082</v>
      </c>
      <c r="CV30" s="2411">
        <f t="shared" si="36"/>
        <v>7.33117520600082</v>
      </c>
      <c r="CW30" s="2411">
        <f t="shared" si="36"/>
        <v>5.8861606581605495</v>
      </c>
      <c r="CX30" s="2411">
        <f t="shared" si="36"/>
        <v>9.40168635591621</v>
      </c>
      <c r="CY30" s="2411">
        <f t="shared" si="36"/>
        <v>9.40168635591621</v>
      </c>
      <c r="CZ30" s="2411">
        <f t="shared" si="36"/>
        <v>9.6513805623702584</v>
      </c>
      <c r="DA30" s="2495">
        <f t="shared" si="36"/>
        <v>0.95440324895527251</v>
      </c>
      <c r="DB30" s="2495">
        <f t="shared" si="36"/>
        <v>0.94403109013447173</v>
      </c>
      <c r="DC30" s="2495">
        <f t="shared" si="36"/>
        <v>0.80606491407366132</v>
      </c>
      <c r="DD30" s="2495">
        <f t="shared" si="36"/>
        <v>0.79503420548646042</v>
      </c>
      <c r="DE30" s="2495">
        <f t="shared" si="36"/>
        <v>0.76737511529765834</v>
      </c>
      <c r="DF30" s="2495">
        <f t="shared" si="36"/>
        <v>0.76737511529765834</v>
      </c>
      <c r="DG30" s="2495">
        <f t="shared" si="36"/>
        <v>7.4865257595772796</v>
      </c>
      <c r="DH30" s="2411">
        <f t="shared" si="36"/>
        <v>20</v>
      </c>
      <c r="DI30" s="2495">
        <f t="shared" si="36"/>
        <v>0.35086445129610599</v>
      </c>
      <c r="DJ30" s="2495">
        <f t="shared" si="36"/>
        <v>0.35136690647482022</v>
      </c>
      <c r="DK30" s="2495">
        <f t="shared" si="36"/>
        <v>0.35136690647482022</v>
      </c>
      <c r="DL30" s="2495">
        <f t="shared" si="36"/>
        <v>5.513957307060755</v>
      </c>
      <c r="DM30" s="2495">
        <f t="shared" si="36"/>
        <v>2.4809158648095107</v>
      </c>
      <c r="DN30" s="2495">
        <f t="shared" si="36"/>
        <v>0.50501539018649277</v>
      </c>
      <c r="DO30" s="2495">
        <f t="shared" si="36"/>
        <v>18.841903935994441</v>
      </c>
      <c r="DP30" s="2495">
        <f t="shared" si="36"/>
        <v>3.636793150872772</v>
      </c>
      <c r="DQ30" s="2495">
        <f t="shared" si="36"/>
        <v>26.957116067059445</v>
      </c>
      <c r="DR30" s="2495">
        <f t="shared" si="36"/>
        <v>5.5347564313081552</v>
      </c>
      <c r="DS30" s="2495">
        <f t="shared" si="36"/>
        <v>2.5071089244845299</v>
      </c>
      <c r="DT30" s="2495">
        <f t="shared" si="36"/>
        <v>0.50570342205323193</v>
      </c>
      <c r="DU30" s="2495">
        <f t="shared" si="36"/>
        <v>19.902605744805928</v>
      </c>
      <c r="DV30" s="2495">
        <f t="shared" si="36"/>
        <v>3.8544533310886679</v>
      </c>
      <c r="DW30" s="2495">
        <f t="shared" si="36"/>
        <v>51.017766605835384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6.49</v>
      </c>
      <c r="C31" s="1143">
        <v>20</v>
      </c>
      <c r="D31" s="1143">
        <v>17</v>
      </c>
      <c r="E31" s="1142">
        <v>4.66</v>
      </c>
      <c r="F31" s="1143">
        <v>108</v>
      </c>
      <c r="G31" s="1143">
        <v>134</v>
      </c>
      <c r="H31" s="1149">
        <v>19.899999999999999</v>
      </c>
      <c r="I31" s="1144">
        <v>0.442</v>
      </c>
      <c r="J31" s="2248"/>
      <c r="K31" s="1164">
        <v>6.03</v>
      </c>
      <c r="L31" s="922">
        <v>10</v>
      </c>
      <c r="M31" s="1165">
        <v>6.7000000000000004E-2</v>
      </c>
      <c r="N31" s="1478">
        <v>6.12</v>
      </c>
      <c r="O31" s="1479">
        <v>11</v>
      </c>
      <c r="P31" s="2244"/>
      <c r="Q31" s="1478">
        <v>5.99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5.7000000000000002E-2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1</v>
      </c>
      <c r="AR31" s="2535">
        <v>0.19</v>
      </c>
      <c r="AS31" s="2248"/>
      <c r="AT31" s="2230">
        <v>5.6000000000000001E-2</v>
      </c>
      <c r="AU31" s="2727">
        <v>6.2E-2</v>
      </c>
      <c r="AV31" s="1125">
        <v>1</v>
      </c>
      <c r="AW31" s="2534">
        <v>0.23</v>
      </c>
      <c r="AX31" s="2248"/>
      <c r="AY31" s="2727">
        <v>5.8000000000000003E-2</v>
      </c>
      <c r="AZ31" s="1125">
        <v>1</v>
      </c>
      <c r="BA31" s="2534">
        <v>0.31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10.8</v>
      </c>
      <c r="BZ31" s="2412">
        <f t="shared" ref="BZ31:DW31" si="37">IF(BZ30&gt;=0.1,AVERAGE(BZ$8,BZ$10,BZ$12,BZ$14,BZ$16,BZ$18,BZ$20,BZ$22,BZ$24,BZ$26,BZ$28),"")</f>
        <v>10.8</v>
      </c>
      <c r="CA31" s="2412">
        <f t="shared" si="37"/>
        <v>10.8</v>
      </c>
      <c r="CB31" s="2412">
        <f t="shared" si="37"/>
        <v>32.4</v>
      </c>
      <c r="CC31" s="2412">
        <f t="shared" si="37"/>
        <v>10.3</v>
      </c>
      <c r="CD31" s="2412">
        <f t="shared" si="37"/>
        <v>10.3</v>
      </c>
      <c r="CE31" s="2412">
        <f t="shared" si="37"/>
        <v>10.3</v>
      </c>
      <c r="CF31" s="2412">
        <f t="shared" si="37"/>
        <v>30.9</v>
      </c>
      <c r="CG31" s="2412" t="str">
        <f t="shared" si="37"/>
        <v/>
      </c>
      <c r="CH31" s="2412">
        <f t="shared" si="37"/>
        <v>13.408992000000001</v>
      </c>
      <c r="CI31" s="2412" t="str">
        <f t="shared" si="37"/>
        <v/>
      </c>
      <c r="CJ31" s="2412">
        <f t="shared" si="37"/>
        <v>16.060320000000001</v>
      </c>
      <c r="CK31" s="2412">
        <f t="shared" si="37"/>
        <v>29.469312000000002</v>
      </c>
      <c r="CL31" s="2413">
        <f t="shared" si="37"/>
        <v>1.4558400000000002</v>
      </c>
      <c r="CM31" s="2511" t="s">
        <v>50</v>
      </c>
      <c r="CN31" s="2483">
        <f t="shared" si="37"/>
        <v>72.306720717478669</v>
      </c>
      <c r="CO31" s="2485">
        <f>AVERAGE(CO$8,CO$10,CO$12,CO$14,CO$16,CO$18,CO$20,CO$22,CO$24,CO$26,CO$28)</f>
        <v>6825.1009999999997</v>
      </c>
      <c r="CP31" s="2485" t="str">
        <f t="shared" si="37"/>
        <v/>
      </c>
      <c r="CQ31" s="2485">
        <f t="shared" si="37"/>
        <v>529.69162995594706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>
        <f t="shared" si="37"/>
        <v>1.4662350412001639</v>
      </c>
      <c r="CV31" s="2412">
        <f t="shared" si="37"/>
        <v>1.4662350412001639</v>
      </c>
      <c r="CW31" s="2412">
        <f t="shared" si="37"/>
        <v>1.1772321316321099</v>
      </c>
      <c r="CX31" s="2412">
        <f t="shared" si="37"/>
        <v>1.880337271183242</v>
      </c>
      <c r="CY31" s="2412">
        <f t="shared" si="37"/>
        <v>1.880337271183242</v>
      </c>
      <c r="CZ31" s="2412">
        <f t="shared" si="37"/>
        <v>1.9302761124740517</v>
      </c>
      <c r="DA31" s="2496">
        <f t="shared" si="37"/>
        <v>0.19088064979105451</v>
      </c>
      <c r="DB31" s="2496">
        <f t="shared" si="37"/>
        <v>0.18880621802689435</v>
      </c>
      <c r="DC31" s="2496">
        <f t="shared" si="37"/>
        <v>0.16121298281473226</v>
      </c>
      <c r="DD31" s="2496">
        <f t="shared" si="37"/>
        <v>0.15900684109729207</v>
      </c>
      <c r="DE31" s="2496">
        <f t="shared" si="37"/>
        <v>0.15347502305953167</v>
      </c>
      <c r="DF31" s="2496">
        <f t="shared" si="37"/>
        <v>0.15347502305953167</v>
      </c>
      <c r="DG31" s="2496">
        <f t="shared" si="37"/>
        <v>1.4973051519154559</v>
      </c>
      <c r="DH31" s="2412">
        <f t="shared" si="37"/>
        <v>4</v>
      </c>
      <c r="DI31" s="2496">
        <f t="shared" si="37"/>
        <v>7.0172890259221202E-2</v>
      </c>
      <c r="DJ31" s="2496">
        <f t="shared" si="37"/>
        <v>7.0273381294964049E-2</v>
      </c>
      <c r="DK31" s="2496">
        <f t="shared" si="37"/>
        <v>7.0273381294964049E-2</v>
      </c>
      <c r="DL31" s="2496">
        <f t="shared" si="37"/>
        <v>1.102791461412151</v>
      </c>
      <c r="DM31" s="2496">
        <f t="shared" si="37"/>
        <v>0.49618317296190212</v>
      </c>
      <c r="DN31" s="2496">
        <f t="shared" si="37"/>
        <v>0.10100307803729855</v>
      </c>
      <c r="DO31" s="2496">
        <f t="shared" si="37"/>
        <v>3.7683807871988884</v>
      </c>
      <c r="DP31" s="2496">
        <f t="shared" si="37"/>
        <v>0.72735863017455438</v>
      </c>
      <c r="DQ31" s="2496">
        <f t="shared" si="37"/>
        <v>5.3914232134118887</v>
      </c>
      <c r="DR31" s="2496">
        <f t="shared" si="37"/>
        <v>1.1069512862616311</v>
      </c>
      <c r="DS31" s="2496">
        <f t="shared" si="37"/>
        <v>0.50142178489690603</v>
      </c>
      <c r="DT31" s="2496">
        <f t="shared" si="37"/>
        <v>0.10114068441064639</v>
      </c>
      <c r="DU31" s="2496">
        <f t="shared" si="37"/>
        <v>3.9805211489611856</v>
      </c>
      <c r="DV31" s="2496">
        <f t="shared" si="37"/>
        <v>0.77089066621773361</v>
      </c>
      <c r="DW31" s="2506">
        <f t="shared" si="37"/>
        <v>10.203553321167076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38.660000000000004</v>
      </c>
      <c r="C32" s="1327">
        <f t="shared" ref="C32:H32" si="40">SUM(C8:C31)</f>
        <v>114</v>
      </c>
      <c r="D32" s="1327">
        <f t="shared" si="40"/>
        <v>108</v>
      </c>
      <c r="E32" s="1327">
        <f t="shared" si="40"/>
        <v>27.819999999999997</v>
      </c>
      <c r="F32" s="1327">
        <f t="shared" si="40"/>
        <v>647</v>
      </c>
      <c r="G32" s="1327">
        <f t="shared" si="40"/>
        <v>800</v>
      </c>
      <c r="H32" s="1324">
        <f t="shared" si="40"/>
        <v>124.6</v>
      </c>
      <c r="I32" s="1155">
        <f t="shared" si="39"/>
        <v>2.6470000000000002</v>
      </c>
      <c r="J32" s="1156">
        <f t="shared" ref="J32" si="41">SUM(J8:J31)</f>
        <v>5.7999999999999996E-2</v>
      </c>
      <c r="K32" s="1162">
        <f t="shared" ref="K32:S32" si="42">SUM(K8:K31)</f>
        <v>36.229999999999997</v>
      </c>
      <c r="L32" s="924">
        <f t="shared" si="42"/>
        <v>59</v>
      </c>
      <c r="M32" s="1163">
        <f t="shared" si="42"/>
        <v>0.38500000000000001</v>
      </c>
      <c r="N32" s="1480">
        <f t="shared" si="42"/>
        <v>36.6</v>
      </c>
      <c r="O32" s="1556">
        <f t="shared" si="42"/>
        <v>62</v>
      </c>
      <c r="P32" s="1481">
        <f t="shared" si="42"/>
        <v>0</v>
      </c>
      <c r="Q32" s="1480">
        <f t="shared" si="42"/>
        <v>35.99</v>
      </c>
      <c r="R32" s="1556">
        <f t="shared" si="42"/>
        <v>59</v>
      </c>
      <c r="S32" s="1481">
        <f t="shared" si="42"/>
        <v>0</v>
      </c>
      <c r="T32" s="1480">
        <f t="shared" si="39"/>
        <v>24.37</v>
      </c>
      <c r="U32" s="1480">
        <f t="shared" si="39"/>
        <v>1.8089999999999997</v>
      </c>
      <c r="V32" s="1556">
        <f t="shared" si="39"/>
        <v>21</v>
      </c>
      <c r="W32" s="1480">
        <f t="shared" ref="W32" si="43">SUM(W8:W31)</f>
        <v>1.68</v>
      </c>
      <c r="X32" s="1482">
        <f t="shared" ref="X32:BU32" si="44">SUM(X8:X31)</f>
        <v>84.199999999999989</v>
      </c>
      <c r="Y32" s="1482">
        <f t="shared" si="44"/>
        <v>42.8</v>
      </c>
      <c r="Z32" s="1480">
        <f t="shared" si="44"/>
        <v>1.617185534591195</v>
      </c>
      <c r="AA32" s="1481">
        <f t="shared" ref="AA32" si="45">SUM(AA8:AA31)</f>
        <v>0.32500000000000001</v>
      </c>
      <c r="AB32" s="1480">
        <f t="shared" si="44"/>
        <v>24.449999999999996</v>
      </c>
      <c r="AC32" s="1480">
        <f t="shared" si="44"/>
        <v>1.9869999999999999</v>
      </c>
      <c r="AD32" s="1556">
        <f t="shared" si="44"/>
        <v>21</v>
      </c>
      <c r="AE32" s="1480">
        <f t="shared" si="44"/>
        <v>1.5599999999999998</v>
      </c>
      <c r="AF32" s="1482">
        <f t="shared" si="44"/>
        <v>84.600000000000009</v>
      </c>
      <c r="AG32" s="1482">
        <f t="shared" si="44"/>
        <v>42.8</v>
      </c>
      <c r="AH32" s="1480">
        <f t="shared" si="44"/>
        <v>1.6576729559748427</v>
      </c>
      <c r="AI32" s="1480">
        <f t="shared" si="44"/>
        <v>24.51</v>
      </c>
      <c r="AJ32" s="1495">
        <f t="shared" si="44"/>
        <v>2.3759999999999999</v>
      </c>
      <c r="AK32" s="1559">
        <f t="shared" si="44"/>
        <v>23</v>
      </c>
      <c r="AL32" s="1495">
        <f t="shared" si="44"/>
        <v>1.6199999999999997</v>
      </c>
      <c r="AM32" s="1496">
        <f t="shared" si="44"/>
        <v>85.5</v>
      </c>
      <c r="AN32" s="1496">
        <f t="shared" si="44"/>
        <v>43.2</v>
      </c>
      <c r="AO32" s="1495">
        <f t="shared" si="44"/>
        <v>1.5999999999999999</v>
      </c>
      <c r="AP32" s="1497">
        <f t="shared" si="44"/>
        <v>0.19800000000000001</v>
      </c>
      <c r="AQ32" s="1559">
        <f t="shared" si="44"/>
        <v>6</v>
      </c>
      <c r="AR32" s="1495">
        <f t="shared" si="44"/>
        <v>0.8</v>
      </c>
      <c r="AS32" s="1489">
        <f t="shared" si="44"/>
        <v>3.2000000000000001E-2</v>
      </c>
      <c r="AT32" s="1489">
        <f t="shared" ref="AT32" si="46">SUM(AT8:AT31)</f>
        <v>0.32300000000000001</v>
      </c>
      <c r="AU32" s="923">
        <f t="shared" si="44"/>
        <v>0.33799999999999997</v>
      </c>
      <c r="AV32" s="924">
        <f t="shared" si="44"/>
        <v>6</v>
      </c>
      <c r="AW32" s="923">
        <f t="shared" si="44"/>
        <v>1</v>
      </c>
      <c r="AX32" s="925">
        <f t="shared" si="44"/>
        <v>2.9000000000000001E-2</v>
      </c>
      <c r="AY32" s="923">
        <f t="shared" si="44"/>
        <v>0.39</v>
      </c>
      <c r="AZ32" s="924">
        <f t="shared" si="44"/>
        <v>6</v>
      </c>
      <c r="BA32" s="923">
        <f t="shared" si="44"/>
        <v>1.1300000000000001</v>
      </c>
      <c r="BB32" s="925">
        <f t="shared" si="44"/>
        <v>1.4E-2</v>
      </c>
      <c r="BC32" s="923">
        <f t="shared" si="44"/>
        <v>44.39</v>
      </c>
      <c r="BD32" s="923">
        <f t="shared" si="44"/>
        <v>0.41000000000000003</v>
      </c>
      <c r="BE32" s="924">
        <f t="shared" si="44"/>
        <v>19.2</v>
      </c>
      <c r="BF32" s="928">
        <f t="shared" si="44"/>
        <v>25.699999999999996</v>
      </c>
      <c r="BG32" s="1103">
        <f t="shared" ref="BG32:BI32" si="47">SUM(BG8:BG31)</f>
        <v>121.80000000000001</v>
      </c>
      <c r="BH32" s="2542">
        <f t="shared" si="47"/>
        <v>47</v>
      </c>
      <c r="BI32" s="2542">
        <f t="shared" si="47"/>
        <v>91</v>
      </c>
      <c r="BJ32" s="1097">
        <f t="shared" si="44"/>
        <v>3.5000000000000003E-2</v>
      </c>
      <c r="BK32" s="926">
        <f t="shared" si="44"/>
        <v>45.18</v>
      </c>
      <c r="BL32" s="923">
        <f t="shared" si="44"/>
        <v>0.46900000000000003</v>
      </c>
      <c r="BM32" s="924">
        <f t="shared" si="44"/>
        <v>7</v>
      </c>
      <c r="BN32" s="1103">
        <f t="shared" si="44"/>
        <v>23.7</v>
      </c>
      <c r="BO32" s="1103">
        <f t="shared" ref="BO32:BT32" si="48">SUM(BO8:BO31)</f>
        <v>120</v>
      </c>
      <c r="BP32" s="2542">
        <f t="shared" si="48"/>
        <v>49</v>
      </c>
      <c r="BQ32" s="2542">
        <f t="shared" si="48"/>
        <v>93</v>
      </c>
      <c r="BR32" s="2419">
        <f t="shared" si="48"/>
        <v>2.7E-2</v>
      </c>
      <c r="BS32" s="2517">
        <f t="shared" si="48"/>
        <v>23.54</v>
      </c>
      <c r="BT32" s="2517">
        <f t="shared" si="48"/>
        <v>19.7</v>
      </c>
      <c r="BU32" s="2517">
        <f t="shared" si="44"/>
        <v>20.700000000000003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10.5</v>
      </c>
      <c r="BZ32" s="903">
        <f t="shared" ref="BZ32:DW32" si="49">IF(BZ30&gt;=0.1,MIN(BZ$8,BZ$10,BZ$12,BZ$14,BZ$16,BZ$18,BZ$20,BZ$22,BZ$24,BZ$26,BZ$28),"")</f>
        <v>10.5</v>
      </c>
      <c r="CA32" s="903">
        <f t="shared" si="49"/>
        <v>10.5</v>
      </c>
      <c r="CB32" s="903">
        <f t="shared" si="49"/>
        <v>31.5</v>
      </c>
      <c r="CC32" s="903">
        <f t="shared" si="49"/>
        <v>10</v>
      </c>
      <c r="CD32" s="903">
        <f t="shared" si="49"/>
        <v>10</v>
      </c>
      <c r="CE32" s="903">
        <f t="shared" si="49"/>
        <v>10</v>
      </c>
      <c r="CF32" s="903">
        <f t="shared" si="49"/>
        <v>30</v>
      </c>
      <c r="CG32" s="903" t="str">
        <f t="shared" si="49"/>
        <v/>
      </c>
      <c r="CH32" s="903">
        <f t="shared" si="49"/>
        <v>12.375360000000001</v>
      </c>
      <c r="CI32" s="903" t="str">
        <f t="shared" si="49"/>
        <v/>
      </c>
      <c r="CJ32" s="903">
        <f t="shared" si="49"/>
        <v>14.332319999999999</v>
      </c>
      <c r="CK32" s="903">
        <f t="shared" si="49"/>
        <v>27.143999999999998</v>
      </c>
      <c r="CL32" s="2415">
        <f t="shared" si="49"/>
        <v>0</v>
      </c>
      <c r="CM32" s="2511" t="s">
        <v>51</v>
      </c>
      <c r="CN32" s="2486">
        <f t="shared" si="49"/>
        <v>69.856793573174997</v>
      </c>
      <c r="CO32" s="2487">
        <f t="shared" si="49"/>
        <v>6271.7143999999998</v>
      </c>
      <c r="CP32" s="2487" t="str">
        <f t="shared" si="49"/>
        <v/>
      </c>
      <c r="CQ32" s="2487">
        <f t="shared" si="49"/>
        <v>523.34801762114535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>
        <f t="shared" si="49"/>
        <v>0</v>
      </c>
      <c r="CV32" s="903">
        <f t="shared" si="49"/>
        <v>0</v>
      </c>
      <c r="CW32" s="903">
        <f t="shared" si="49"/>
        <v>0</v>
      </c>
      <c r="CX32" s="903">
        <f t="shared" si="49"/>
        <v>1.7805019815059446</v>
      </c>
      <c r="CY32" s="903">
        <f t="shared" si="49"/>
        <v>1.7805019815059446</v>
      </c>
      <c r="CZ32" s="903">
        <f t="shared" si="49"/>
        <v>1.891783355350066</v>
      </c>
      <c r="DA32" s="2497">
        <f t="shared" si="49"/>
        <v>0.18834523319041432</v>
      </c>
      <c r="DB32" s="2497">
        <f t="shared" si="49"/>
        <v>0.17978408622721367</v>
      </c>
      <c r="DC32" s="2497">
        <f t="shared" si="49"/>
        <v>0.15574701975361185</v>
      </c>
      <c r="DD32" s="2497">
        <f t="shared" si="49"/>
        <v>0.1485029723232113</v>
      </c>
      <c r="DE32" s="2497">
        <f t="shared" si="49"/>
        <v>0.1485029723232113</v>
      </c>
      <c r="DF32" s="2497">
        <f t="shared" si="49"/>
        <v>0.1485029723232113</v>
      </c>
      <c r="DG32" s="2497">
        <f t="shared" si="49"/>
        <v>1.46</v>
      </c>
      <c r="DH32" s="903">
        <f t="shared" si="49"/>
        <v>0</v>
      </c>
      <c r="DI32" s="2497">
        <f t="shared" si="49"/>
        <v>6.9841269841269843E-2</v>
      </c>
      <c r="DJ32" s="2497">
        <f t="shared" si="49"/>
        <v>7.0167865707434052E-2</v>
      </c>
      <c r="DK32" s="2497">
        <f t="shared" si="49"/>
        <v>7.0167865707434052E-2</v>
      </c>
      <c r="DL32" s="2497">
        <f t="shared" si="49"/>
        <v>1.0946907498631637</v>
      </c>
      <c r="DM32" s="2497">
        <f t="shared" si="49"/>
        <v>0.49374948710233324</v>
      </c>
      <c r="DN32" s="2497">
        <f t="shared" si="49"/>
        <v>9.632446134347275E-2</v>
      </c>
      <c r="DO32" s="2497">
        <f t="shared" si="49"/>
        <v>3.6340568058857312</v>
      </c>
      <c r="DP32" s="2497">
        <f t="shared" si="49"/>
        <v>0.67339975915097317</v>
      </c>
      <c r="DQ32" s="2497">
        <f t="shared" si="49"/>
        <v>5.3493327011394687</v>
      </c>
      <c r="DR32" s="2497">
        <f t="shared" si="49"/>
        <v>1.0946907498631637</v>
      </c>
      <c r="DS32" s="2497">
        <f t="shared" si="49"/>
        <v>0.49498695448855468</v>
      </c>
      <c r="DT32" s="2497">
        <f t="shared" si="49"/>
        <v>9.632446134347275E-2</v>
      </c>
      <c r="DU32" s="2497">
        <f t="shared" si="49"/>
        <v>3.8659470973890819</v>
      </c>
      <c r="DV32" s="2497">
        <f t="shared" si="49"/>
        <v>0.69512233202681106</v>
      </c>
      <c r="DW32" s="2507">
        <f t="shared" si="49"/>
        <v>10.198468058795767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8.9645714285714284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1.2806530612244897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2">
        <f t="shared" si="50"/>
        <v>10.5</v>
      </c>
      <c r="GS32" s="1662">
        <f t="shared" si="50"/>
        <v>24.228571428571428</v>
      </c>
      <c r="GT32" s="1662">
        <f t="shared" si="50"/>
        <v>8.4799999999999986</v>
      </c>
      <c r="GU32" s="1662">
        <f t="shared" si="50"/>
        <v>6.17</v>
      </c>
      <c r="GV32" s="1662">
        <f t="shared" si="50"/>
        <v>21.1</v>
      </c>
      <c r="GW32" s="1662">
        <f t="shared" si="50"/>
        <v>7</v>
      </c>
      <c r="GX32" s="1553">
        <f>MIN(GX8:GX31)</f>
        <v>1.2114285714285713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662">
        <f t="shared" si="51"/>
        <v>10.5</v>
      </c>
      <c r="HE32" s="1662">
        <f t="shared" si="51"/>
        <v>25.714285714285715</v>
      </c>
      <c r="HF32" s="1662">
        <f t="shared" si="51"/>
        <v>7.7142857142857144</v>
      </c>
      <c r="HG32" s="1662">
        <f t="shared" si="51"/>
        <v>6.14</v>
      </c>
      <c r="HH32" s="1662">
        <f t="shared" si="51"/>
        <v>21.5</v>
      </c>
      <c r="HI32" s="1662">
        <f t="shared" si="51"/>
        <v>7</v>
      </c>
      <c r="HJ32" s="1553">
        <f>MIN(HJ8:HJ31)</f>
        <v>1.1020408163265307</v>
      </c>
      <c r="HK32" s="1534"/>
      <c r="HL32" s="1534"/>
      <c r="HM32" s="1535"/>
      <c r="HN32" s="1535">
        <f>MIN(HJ32,GX32,GL32)</f>
        <v>1.1020408163265307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6.4433333333333342</v>
      </c>
      <c r="C33" s="1328">
        <f t="shared" ref="C33:V33" si="52">IF(C32&lt;=0,"",AVERAGE(C8:C31))</f>
        <v>19</v>
      </c>
      <c r="D33" s="1328">
        <f t="shared" si="52"/>
        <v>18</v>
      </c>
      <c r="E33" s="1157">
        <f t="shared" si="52"/>
        <v>4.6366666666666658</v>
      </c>
      <c r="F33" s="1328">
        <f t="shared" si="52"/>
        <v>107.83333333333333</v>
      </c>
      <c r="G33" s="1328">
        <f t="shared" si="52"/>
        <v>133.33333333333334</v>
      </c>
      <c r="H33" s="1325">
        <f t="shared" si="52"/>
        <v>20.766666666666666</v>
      </c>
      <c r="I33" s="1369">
        <f t="shared" si="52"/>
        <v>0.44116666666666671</v>
      </c>
      <c r="J33" s="1369">
        <f>IF(J32&lt;=0.0001,"",AVERAGE(J8:J31))</f>
        <v>2.8999999999999998E-2</v>
      </c>
      <c r="K33" s="1157">
        <f t="shared" si="52"/>
        <v>6.0383333333333331</v>
      </c>
      <c r="L33" s="1328">
        <f t="shared" si="52"/>
        <v>9.8333333333333339</v>
      </c>
      <c r="M33" s="1369">
        <f t="shared" si="52"/>
        <v>6.4166666666666664E-2</v>
      </c>
      <c r="N33" s="1484">
        <f t="shared" si="52"/>
        <v>6.1000000000000005</v>
      </c>
      <c r="O33" s="1557">
        <f t="shared" si="52"/>
        <v>10.333333333333334</v>
      </c>
      <c r="P33" s="1476" t="str">
        <f t="shared" si="52"/>
        <v/>
      </c>
      <c r="Q33" s="1484">
        <f t="shared" si="52"/>
        <v>5.998333333333334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6.0925000000000002</v>
      </c>
      <c r="U33" s="1484">
        <f t="shared" si="52"/>
        <v>0.45224999999999993</v>
      </c>
      <c r="V33" s="1557">
        <f t="shared" si="52"/>
        <v>5.25</v>
      </c>
      <c r="W33" s="1484">
        <f t="shared" ref="W33" si="53">IF(W32&lt;=0,"",AVERAGE(W8:W31))</f>
        <v>0.42</v>
      </c>
      <c r="X33" s="1476">
        <f t="shared" ref="X33:AR33" si="54">IF(X32&lt;=0,"",AVERAGE(X8:X31))</f>
        <v>21.049999999999997</v>
      </c>
      <c r="Y33" s="1476">
        <f t="shared" si="54"/>
        <v>10.7</v>
      </c>
      <c r="Z33" s="1484">
        <f t="shared" si="54"/>
        <v>0.40429638364779874</v>
      </c>
      <c r="AA33" s="1483">
        <f t="shared" ref="AA33" si="55">IF(AA32&lt;=0,"",AVERAGE(AA8:AA31))</f>
        <v>5.4166666666666669E-2</v>
      </c>
      <c r="AB33" s="1484">
        <f t="shared" si="54"/>
        <v>6.1124999999999989</v>
      </c>
      <c r="AC33" s="1484">
        <f t="shared" si="54"/>
        <v>0.49674999999999997</v>
      </c>
      <c r="AD33" s="1557">
        <f t="shared" si="54"/>
        <v>5.25</v>
      </c>
      <c r="AE33" s="1484">
        <f t="shared" si="54"/>
        <v>0.38999999999999996</v>
      </c>
      <c r="AF33" s="1476">
        <f t="shared" si="54"/>
        <v>21.150000000000002</v>
      </c>
      <c r="AG33" s="1476">
        <f t="shared" si="54"/>
        <v>10.7</v>
      </c>
      <c r="AH33" s="1484">
        <f t="shared" si="54"/>
        <v>0.41441823899371066</v>
      </c>
      <c r="AI33" s="1484">
        <f t="shared" si="54"/>
        <v>6.1275000000000004</v>
      </c>
      <c r="AJ33" s="1495">
        <f t="shared" si="54"/>
        <v>0.59399999999999997</v>
      </c>
      <c r="AK33" s="1559">
        <f t="shared" si="54"/>
        <v>5.75</v>
      </c>
      <c r="AL33" s="1495">
        <f t="shared" si="54"/>
        <v>0.40499999999999992</v>
      </c>
      <c r="AM33" s="1496">
        <f t="shared" si="54"/>
        <v>21.375</v>
      </c>
      <c r="AN33" s="1496">
        <f t="shared" si="54"/>
        <v>10.8</v>
      </c>
      <c r="AO33" s="1495">
        <f t="shared" si="54"/>
        <v>0.39999999999999997</v>
      </c>
      <c r="AP33" s="1497">
        <f t="shared" si="54"/>
        <v>3.3000000000000002E-2</v>
      </c>
      <c r="AQ33" s="1559">
        <f t="shared" si="54"/>
        <v>1</v>
      </c>
      <c r="AR33" s="1495">
        <f t="shared" si="54"/>
        <v>0.13333333333333333</v>
      </c>
      <c r="AS33" s="2529">
        <f>IF(AS32&lt;=0.01,"",AVERAGE(AS8:AS31))</f>
        <v>1.6E-2</v>
      </c>
      <c r="AT33" s="2529">
        <f>IF(AT32&lt;=0.01,"",AVERAGE(AT8:AT31))</f>
        <v>5.3833333333333337E-2</v>
      </c>
      <c r="AU33" s="1157">
        <f>IF(AU32&lt;=0,"",AVERAGE(AU8:AU31))</f>
        <v>5.6333333333333326E-2</v>
      </c>
      <c r="AV33" s="1328">
        <f>IF(AV32&lt;=0,"",AVERAGE(AV8:AV31))</f>
        <v>1</v>
      </c>
      <c r="AW33" s="1157">
        <f>IF(AW32&lt;=0,"",AVERAGE(AW8:AW31))</f>
        <v>0.16666666666666666</v>
      </c>
      <c r="AX33" s="1369">
        <f>IF(AX32&lt;=0.01,"",AVERAGE(AX8:AX31))</f>
        <v>2.9000000000000001E-2</v>
      </c>
      <c r="AY33" s="1157">
        <f>IF(AY32&lt;=0,"",AVERAGE(AY8:AY31))</f>
        <v>6.5000000000000002E-2</v>
      </c>
      <c r="AZ33" s="1328">
        <f>IF(AZ32&lt;=0,"",AVERAGE(AZ8:AZ31))</f>
        <v>1</v>
      </c>
      <c r="BA33" s="1157">
        <f>IF(BA32&lt;=0,"",AVERAGE(BA8:BA31))</f>
        <v>0.18833333333333335</v>
      </c>
      <c r="BB33" s="1369">
        <f>IF(BB32&lt;=0.01,"",AVERAGE(BB8:BB31))</f>
        <v>1.4E-2</v>
      </c>
      <c r="BC33" s="1157">
        <f>IF(BC32&lt;=0,"",AVERAGE(BC8:BC31))</f>
        <v>7.3983333333333334</v>
      </c>
      <c r="BD33" s="1157">
        <f>IF(BD32&lt;=0,"",AVERAGE(BD8:BD31))</f>
        <v>6.8333333333333343E-2</v>
      </c>
      <c r="BE33" s="1328">
        <f>IF(BE32&lt;=0,"",AVERAGE(BE8:BE31))</f>
        <v>3.1999999999999997</v>
      </c>
      <c r="BF33" s="1157">
        <f>IF(BF32&lt;=0,"",AVERAGE(BF8:BF31))</f>
        <v>4.2833333333333323</v>
      </c>
      <c r="BG33" s="1325">
        <f t="shared" ref="BG33:BI33" si="56">IF(BG32&lt;=0,"",AVERAGE(BG8:BG31))</f>
        <v>20.3</v>
      </c>
      <c r="BH33" s="1328">
        <f t="shared" si="56"/>
        <v>23.5</v>
      </c>
      <c r="BI33" s="1328">
        <f t="shared" si="56"/>
        <v>45.5</v>
      </c>
      <c r="BJ33" s="1369">
        <f>IF(BJ32&lt;=0.01,"",AVERAGE(BJ8:BJ31))</f>
        <v>1.7500000000000002E-2</v>
      </c>
      <c r="BK33" s="1157">
        <f>IF(BK32&lt;=0,"",AVERAGE(BK8:BK31))</f>
        <v>7.53</v>
      </c>
      <c r="BL33" s="1157">
        <f>IF(BL32&lt;=0,"",AVERAGE(BL8:BL31))</f>
        <v>7.8166666666666676E-2</v>
      </c>
      <c r="BM33" s="1328">
        <f>IF(BM32&lt;=0,"",AVERAGE(BM8:BM31))</f>
        <v>1.1666666666666667</v>
      </c>
      <c r="BN33" s="1325">
        <f>IF(BN32&lt;=0,"",AVERAGE(BN8:BN31))</f>
        <v>3.9499999999999997</v>
      </c>
      <c r="BO33" s="1325">
        <f t="shared" ref="BO33:BQ33" si="57">IF(BO32&lt;=0,"",AVERAGE(BO8:BO31))</f>
        <v>20</v>
      </c>
      <c r="BP33" s="1328">
        <f t="shared" si="57"/>
        <v>24.5</v>
      </c>
      <c r="BQ33" s="1328">
        <f t="shared" si="57"/>
        <v>46.5</v>
      </c>
      <c r="BR33" s="2523">
        <f t="shared" ref="BR33:BT33" si="58">IF(BR32&lt;=0.01,"",AVERAGE(BR8:BR31))</f>
        <v>1.35E-2</v>
      </c>
      <c r="BS33" s="2420">
        <f t="shared" si="58"/>
        <v>3.9233333333333333</v>
      </c>
      <c r="BT33" s="2420">
        <f t="shared" si="58"/>
        <v>3.2833333333333332</v>
      </c>
      <c r="BU33" s="2420">
        <f>IF(BU32&lt;=0.01,"",AVERAGE(BU8:BU31))</f>
        <v>3.4500000000000006</v>
      </c>
      <c r="BV33" s="2947"/>
      <c r="BW33" s="2948"/>
      <c r="BX33" s="2434" t="s">
        <v>52</v>
      </c>
      <c r="BY33" s="2416">
        <f>IF(BY30&gt;=0.1,MAX(BY8,BY10,BY12,BY14,BY16,BY18,BY20,BY22,BY24,BY26,BY28),"")</f>
        <v>11</v>
      </c>
      <c r="BZ33" s="2417">
        <f t="shared" ref="BZ33:DW33" si="59">IF(BZ30&gt;=0.1,MAX(BZ$8,BZ$10,BZ$12,BZ$14,BZ$16,BZ$18,BZ$20,BZ$22,BZ$24,BZ$26,BZ$28),"")</f>
        <v>11</v>
      </c>
      <c r="CA33" s="2417">
        <f t="shared" si="59"/>
        <v>11</v>
      </c>
      <c r="CB33" s="2417">
        <f t="shared" si="59"/>
        <v>33</v>
      </c>
      <c r="CC33" s="2417">
        <f t="shared" si="59"/>
        <v>10.5</v>
      </c>
      <c r="CD33" s="2417">
        <f t="shared" si="59"/>
        <v>10.5</v>
      </c>
      <c r="CE33" s="2417">
        <f t="shared" si="59"/>
        <v>10.5</v>
      </c>
      <c r="CF33" s="2417">
        <f t="shared" si="59"/>
        <v>31.5</v>
      </c>
      <c r="CG33" s="2417" t="str">
        <f t="shared" si="59"/>
        <v/>
      </c>
      <c r="CH33" s="2417">
        <f t="shared" si="59"/>
        <v>14.81184</v>
      </c>
      <c r="CI33" s="2417" t="str">
        <f t="shared" si="59"/>
        <v/>
      </c>
      <c r="CJ33" s="2417">
        <f t="shared" si="59"/>
        <v>18.1008</v>
      </c>
      <c r="CK33" s="2417">
        <f t="shared" si="59"/>
        <v>32.3352</v>
      </c>
      <c r="CL33" s="2418">
        <f t="shared" si="59"/>
        <v>1.8273600000000001</v>
      </c>
      <c r="CM33" s="2511" t="s">
        <v>52</v>
      </c>
      <c r="CN33" s="2488">
        <f t="shared" si="59"/>
        <v>73.497814329110184</v>
      </c>
      <c r="CO33" s="2489">
        <f t="shared" si="59"/>
        <v>7194.0254000000004</v>
      </c>
      <c r="CP33" s="2489" t="str">
        <f t="shared" si="59"/>
        <v/>
      </c>
      <c r="CQ33" s="2489">
        <f t="shared" si="59"/>
        <v>555.06607929515417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>
        <f t="shared" si="59"/>
        <v>2.9708690703848948</v>
      </c>
      <c r="CV33" s="2417">
        <f t="shared" si="59"/>
        <v>2.9708690703848948</v>
      </c>
      <c r="CW33" s="2417">
        <f t="shared" si="59"/>
        <v>2.3873055029878625</v>
      </c>
      <c r="CX33" s="2417">
        <f t="shared" si="59"/>
        <v>1.9140396301188902</v>
      </c>
      <c r="CY33" s="2417">
        <f t="shared" si="59"/>
        <v>1.9140396301188902</v>
      </c>
      <c r="CZ33" s="2417">
        <f t="shared" si="59"/>
        <v>1.9941622192866584</v>
      </c>
      <c r="DA33" s="2498">
        <f t="shared" si="59"/>
        <v>0.1955892806208149</v>
      </c>
      <c r="DB33" s="2498">
        <f t="shared" si="59"/>
        <v>0.1955892806208149</v>
      </c>
      <c r="DC33" s="2498">
        <f t="shared" si="59"/>
        <v>0.16595454113281261</v>
      </c>
      <c r="DD33" s="2498">
        <f t="shared" si="59"/>
        <v>0.16941192740641289</v>
      </c>
      <c r="DE33" s="2498">
        <f t="shared" si="59"/>
        <v>0.15558238231201185</v>
      </c>
      <c r="DF33" s="2498">
        <f t="shared" si="59"/>
        <v>0.15558238231201185</v>
      </c>
      <c r="DG33" s="2498">
        <f t="shared" si="59"/>
        <v>1.5217965653896963</v>
      </c>
      <c r="DH33" s="2417">
        <f t="shared" si="59"/>
        <v>8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7.0343725019984024E-2</v>
      </c>
      <c r="DL33" s="2498">
        <f t="shared" si="59"/>
        <v>1.1264367816091956</v>
      </c>
      <c r="DM33" s="2498">
        <f t="shared" si="59"/>
        <v>0.49911184577595935</v>
      </c>
      <c r="DN33" s="2498">
        <f t="shared" si="59"/>
        <v>0.10320478001086367</v>
      </c>
      <c r="DO33" s="2498">
        <f t="shared" si="59"/>
        <v>3.8061148160165965</v>
      </c>
      <c r="DP33" s="2498">
        <f t="shared" si="59"/>
        <v>0.74812540984385545</v>
      </c>
      <c r="DQ33" s="2498">
        <f t="shared" si="59"/>
        <v>5.4049101837487106</v>
      </c>
      <c r="DR33" s="2498">
        <f t="shared" si="59"/>
        <v>1.1384783798576903</v>
      </c>
      <c r="DS33" s="2498">
        <f t="shared" si="59"/>
        <v>0.51973630221298239</v>
      </c>
      <c r="DT33" s="2498">
        <f t="shared" si="59"/>
        <v>0.11558935361216731</v>
      </c>
      <c r="DU33" s="2498">
        <f t="shared" si="59"/>
        <v>4.0162444522585368</v>
      </c>
      <c r="DV33" s="2498">
        <f t="shared" si="59"/>
        <v>0.79504616725566524</v>
      </c>
      <c r="DW33" s="2508">
        <f t="shared" si="59"/>
        <v>10.212362429448078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6.35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4.46</v>
      </c>
      <c r="F34" s="1328">
        <f t="shared" si="60"/>
        <v>104</v>
      </c>
      <c r="G34" s="1328">
        <f t="shared" si="60"/>
        <v>130</v>
      </c>
      <c r="H34" s="1325">
        <f t="shared" si="60"/>
        <v>19.899999999999999</v>
      </c>
      <c r="I34" s="1369">
        <f t="shared" si="60"/>
        <v>0.43</v>
      </c>
      <c r="J34" s="1369">
        <f>IF(J32&lt;=0.001,"",MIN(J8:J31))</f>
        <v>2.7E-2</v>
      </c>
      <c r="K34" s="1157">
        <f t="shared" si="60"/>
        <v>6.01</v>
      </c>
      <c r="L34" s="1328">
        <f t="shared" si="60"/>
        <v>9</v>
      </c>
      <c r="M34" s="1369">
        <f t="shared" si="60"/>
        <v>4.7E-2</v>
      </c>
      <c r="N34" s="1484">
        <f t="shared" si="60"/>
        <v>6.03</v>
      </c>
      <c r="O34" s="1557">
        <f t="shared" si="60"/>
        <v>10</v>
      </c>
      <c r="P34" s="1476" t="str">
        <f t="shared" si="60"/>
        <v/>
      </c>
      <c r="Q34" s="1484">
        <f t="shared" si="60"/>
        <v>5.96</v>
      </c>
      <c r="R34" s="1557">
        <f t="shared" si="60"/>
        <v>9</v>
      </c>
      <c r="S34" s="1476" t="str">
        <f t="shared" si="60"/>
        <v/>
      </c>
      <c r="T34" s="1484">
        <f t="shared" si="60"/>
        <v>6</v>
      </c>
      <c r="U34" s="1484">
        <f t="shared" si="60"/>
        <v>0.42399999999999999</v>
      </c>
      <c r="V34" s="1557">
        <f t="shared" si="60"/>
        <v>5</v>
      </c>
      <c r="W34" s="1484">
        <f t="shared" ref="W34" si="61">IF(W32&lt;=0,"",MIN(W8:W31))</f>
        <v>0.37</v>
      </c>
      <c r="X34" s="1476">
        <f t="shared" ref="X34:AR34" si="62">IF(X32&lt;=0,"",MIN(X8:X31))</f>
        <v>20.8</v>
      </c>
      <c r="Y34" s="1476">
        <f t="shared" si="62"/>
        <v>10.3</v>
      </c>
      <c r="Z34" s="1484">
        <f t="shared" si="62"/>
        <v>0.36292452830188682</v>
      </c>
      <c r="AA34" s="1483">
        <f t="shared" ref="AA34" si="63">IF(AA32&lt;=0,"",MIN(AA8:AA31))</f>
        <v>0.04</v>
      </c>
      <c r="AB34" s="1484">
        <f t="shared" si="62"/>
        <v>6.02</v>
      </c>
      <c r="AC34" s="1484">
        <f t="shared" si="62"/>
        <v>0.39600000000000002</v>
      </c>
      <c r="AD34" s="1557">
        <f t="shared" si="62"/>
        <v>5</v>
      </c>
      <c r="AE34" s="1484">
        <f t="shared" si="62"/>
        <v>0.35</v>
      </c>
      <c r="AF34" s="1476">
        <f t="shared" si="62"/>
        <v>21.1</v>
      </c>
      <c r="AG34" s="1476">
        <f t="shared" si="62"/>
        <v>10.3</v>
      </c>
      <c r="AH34" s="1484">
        <f t="shared" si="62"/>
        <v>0.40341194968553457</v>
      </c>
      <c r="AI34" s="1484">
        <f t="shared" si="62"/>
        <v>6.09</v>
      </c>
      <c r="AJ34" s="1495">
        <f t="shared" si="62"/>
        <v>0.497</v>
      </c>
      <c r="AK34" s="1559">
        <f t="shared" si="62"/>
        <v>5</v>
      </c>
      <c r="AL34" s="1495">
        <f t="shared" si="62"/>
        <v>0.3</v>
      </c>
      <c r="AM34" s="1496">
        <f t="shared" si="62"/>
        <v>21.1</v>
      </c>
      <c r="AN34" s="1496">
        <f t="shared" si="62"/>
        <v>10.5</v>
      </c>
      <c r="AO34" s="1495">
        <f t="shared" si="62"/>
        <v>0.39222222222222219</v>
      </c>
      <c r="AP34" s="1497">
        <f t="shared" si="62"/>
        <v>3.1E-2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1.4E-2</v>
      </c>
      <c r="AT34" s="2529">
        <f>IF(AT32&lt;=0.01,"",MIN(AT8:AT31))</f>
        <v>4.5999999999999999E-2</v>
      </c>
      <c r="AU34" s="1157">
        <f>IF(AU32&lt;=0,"",MIN(AU8:AU31))</f>
        <v>4.4999999999999998E-2</v>
      </c>
      <c r="AV34" s="1328">
        <f>IF(AV32&lt;=0,"",MIN(AV8:AV31))</f>
        <v>1</v>
      </c>
      <c r="AW34" s="1157">
        <f>IF(AW32&lt;=0,"",MIN(AW8:AW31))</f>
        <v>0.11</v>
      </c>
      <c r="AX34" s="1369">
        <f>IF(AX32&lt;=0.01,"",MIN(AX8:AX31))</f>
        <v>2.9000000000000001E-2</v>
      </c>
      <c r="AY34" s="1157">
        <f>IF(AY32&lt;=0,"",MIN(AY8:AY31))</f>
        <v>5.8000000000000003E-2</v>
      </c>
      <c r="AZ34" s="1328">
        <f>IF(AZ32&lt;=0,"",MIN(AZ8:AZ31))</f>
        <v>1</v>
      </c>
      <c r="BA34" s="1157">
        <f>IF(BA32&lt;=0,"",MIN(BA8:BA31))</f>
        <v>0.03</v>
      </c>
      <c r="BB34" s="1369">
        <f>IF(BB32&lt;=0.01,"",MIN(BB8:BB31))</f>
        <v>1.4E-2</v>
      </c>
      <c r="BC34" s="1157">
        <f>IF(BC32&lt;=0,"",MIN(BC8:BC31))</f>
        <v>7.23</v>
      </c>
      <c r="BD34" s="1157">
        <f>IF(BD32&lt;=0,"",MIN(BD8:BD31))</f>
        <v>5.8999999999999997E-2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19.899999999999999</v>
      </c>
      <c r="BH34" s="1328">
        <f t="shared" si="64"/>
        <v>21</v>
      </c>
      <c r="BI34" s="1328">
        <f t="shared" si="64"/>
        <v>41</v>
      </c>
      <c r="BJ34" s="1369">
        <f>IF(BJ32&lt;=0.01,"",MIN(BJ8:BJ31))</f>
        <v>1.0999999999999999E-2</v>
      </c>
      <c r="BK34" s="1157">
        <f>IF(BK32&lt;=0,"",MIN(BK8:BK31))</f>
        <v>7.42</v>
      </c>
      <c r="BL34" s="1157">
        <f>IF(BL32&lt;=0,"",MIN(BL8:BL31))</f>
        <v>7.0000000000000007E-2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19.600000000000001</v>
      </c>
      <c r="BP34" s="1328">
        <f t="shared" si="65"/>
        <v>21</v>
      </c>
      <c r="BQ34" s="1328">
        <f t="shared" si="65"/>
        <v>43</v>
      </c>
      <c r="BR34" s="2523">
        <f t="shared" ref="BR34:BT34" si="66">IF(BR32&lt;=0.01,"",MIN(BR8:BR31))</f>
        <v>7.0000000000000001E-3</v>
      </c>
      <c r="BS34" s="2420">
        <f t="shared" si="66"/>
        <v>3.7</v>
      </c>
      <c r="BT34" s="2420">
        <f t="shared" si="66"/>
        <v>3.1</v>
      </c>
      <c r="BU34" s="2476">
        <f>IF(BU32&lt;=0.01,"",MIN(BU8:BU31))</f>
        <v>2.2000000000000002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47920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274</v>
      </c>
      <c r="CV34" s="2440">
        <f t="shared" si="67"/>
        <v>274</v>
      </c>
      <c r="CW34" s="2440">
        <f t="shared" si="67"/>
        <v>220</v>
      </c>
      <c r="CX34" s="2440">
        <f t="shared" si="67"/>
        <v>2175</v>
      </c>
      <c r="CY34" s="2440">
        <f t="shared" si="67"/>
        <v>2175</v>
      </c>
      <c r="CZ34" s="2440">
        <f t="shared" si="67"/>
        <v>2233</v>
      </c>
      <c r="DA34" s="2440">
        <f t="shared" si="67"/>
        <v>2710</v>
      </c>
      <c r="DB34" s="2440">
        <f t="shared" si="67"/>
        <v>2680</v>
      </c>
      <c r="DC34" s="2440">
        <f t="shared" si="67"/>
        <v>2290</v>
      </c>
      <c r="DD34" s="2440">
        <f t="shared" si="67"/>
        <v>2260</v>
      </c>
      <c r="DE34" s="2440">
        <f t="shared" si="67"/>
        <v>2180</v>
      </c>
      <c r="DF34" s="2440">
        <f t="shared" si="67"/>
        <v>2180</v>
      </c>
      <c r="DG34" s="2440">
        <f t="shared" si="67"/>
        <v>3940</v>
      </c>
      <c r="DH34" s="2440">
        <f t="shared" si="67"/>
        <v>0</v>
      </c>
      <c r="DI34" s="2440">
        <f t="shared" si="67"/>
        <v>6850</v>
      </c>
      <c r="DJ34" s="2440">
        <f t="shared" si="67"/>
        <v>6860</v>
      </c>
      <c r="DK34" s="2440">
        <f t="shared" si="67"/>
        <v>6860</v>
      </c>
      <c r="DL34" s="2502">
        <f t="shared" si="67"/>
        <v>494</v>
      </c>
      <c r="DM34" s="2440">
        <f t="shared" si="67"/>
        <v>590</v>
      </c>
      <c r="DN34" s="2440">
        <f t="shared" si="67"/>
        <v>72</v>
      </c>
      <c r="DO34" s="2440">
        <f t="shared" si="67"/>
        <v>8146</v>
      </c>
      <c r="DP34" s="2440">
        <f t="shared" si="67"/>
        <v>1642</v>
      </c>
      <c r="DQ34" s="2440">
        <f t="shared" si="67"/>
        <v>1903</v>
      </c>
      <c r="DR34" s="2440">
        <f t="shared" si="67"/>
        <v>248</v>
      </c>
      <c r="DS34" s="2440">
        <f t="shared" si="67"/>
        <v>298</v>
      </c>
      <c r="DT34" s="2440">
        <f t="shared" si="67"/>
        <v>36</v>
      </c>
      <c r="DU34" s="2440">
        <f t="shared" si="67"/>
        <v>4315</v>
      </c>
      <c r="DV34" s="2440">
        <f t="shared" si="67"/>
        <v>870</v>
      </c>
      <c r="DW34" s="2440">
        <f t="shared" si="67"/>
        <v>1801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6.49</v>
      </c>
      <c r="C35" s="1329">
        <f t="shared" ref="C35:V35" si="68">IF(C32&lt;=0,"",MAX(C8:C31))</f>
        <v>20</v>
      </c>
      <c r="D35" s="1329">
        <f t="shared" si="68"/>
        <v>19</v>
      </c>
      <c r="E35" s="1158">
        <f t="shared" si="68"/>
        <v>4.7699999999999996</v>
      </c>
      <c r="F35" s="1329">
        <f t="shared" si="68"/>
        <v>111</v>
      </c>
      <c r="G35" s="1329">
        <f t="shared" si="68"/>
        <v>138</v>
      </c>
      <c r="H35" s="1326">
        <f t="shared" si="68"/>
        <v>21.1</v>
      </c>
      <c r="I35" s="1370">
        <f t="shared" si="68"/>
        <v>0.45</v>
      </c>
      <c r="J35" s="1370">
        <f>IF(J32&lt;=0.001,"",MAX(J8:J31))</f>
        <v>3.1E-2</v>
      </c>
      <c r="K35" s="1158">
        <f t="shared" si="68"/>
        <v>6.13</v>
      </c>
      <c r="L35" s="1329">
        <f t="shared" si="68"/>
        <v>10</v>
      </c>
      <c r="M35" s="1370">
        <f t="shared" si="68"/>
        <v>7.3999999999999996E-2</v>
      </c>
      <c r="N35" s="1485">
        <f t="shared" si="68"/>
        <v>6.19</v>
      </c>
      <c r="O35" s="1558">
        <f t="shared" si="68"/>
        <v>11</v>
      </c>
      <c r="P35" s="1477" t="str">
        <f t="shared" si="68"/>
        <v/>
      </c>
      <c r="Q35" s="1485">
        <f t="shared" si="68"/>
        <v>6.08</v>
      </c>
      <c r="R35" s="1558">
        <f t="shared" si="68"/>
        <v>10</v>
      </c>
      <c r="S35" s="1477" t="str">
        <f t="shared" si="68"/>
        <v/>
      </c>
      <c r="T35" s="1485">
        <f t="shared" si="68"/>
        <v>6.14</v>
      </c>
      <c r="U35" s="1485">
        <f t="shared" si="68"/>
        <v>0.48299999999999998</v>
      </c>
      <c r="V35" s="1558">
        <f t="shared" si="68"/>
        <v>6</v>
      </c>
      <c r="W35" s="1485">
        <f t="shared" ref="W35" si="69">IF(W32&lt;=0,"",MAX(W8:W31))</f>
        <v>0.48</v>
      </c>
      <c r="X35" s="1477">
        <f t="shared" ref="X35:AR35" si="70">IF(X32&lt;=0,"",MAX(X8:X31))</f>
        <v>21.3</v>
      </c>
      <c r="Y35" s="1477">
        <f t="shared" si="70"/>
        <v>11</v>
      </c>
      <c r="Z35" s="1485">
        <f t="shared" si="70"/>
        <v>0.42267295597484272</v>
      </c>
      <c r="AA35" s="1486">
        <f t="shared" ref="AA35" si="71">IF(AA32&lt;=0,"",MAX(AA8:AA31))</f>
        <v>5.8999999999999997E-2</v>
      </c>
      <c r="AB35" s="1485">
        <f t="shared" si="70"/>
        <v>6.18</v>
      </c>
      <c r="AC35" s="1485">
        <f t="shared" si="70"/>
        <v>0.58299999999999996</v>
      </c>
      <c r="AD35" s="1558">
        <f t="shared" si="70"/>
        <v>6</v>
      </c>
      <c r="AE35" s="1485">
        <f t="shared" si="70"/>
        <v>0.42</v>
      </c>
      <c r="AF35" s="1477">
        <f t="shared" si="70"/>
        <v>21.3</v>
      </c>
      <c r="AG35" s="1477">
        <f t="shared" si="70"/>
        <v>11</v>
      </c>
      <c r="AH35" s="1485">
        <f t="shared" si="70"/>
        <v>0.42267295597484272</v>
      </c>
      <c r="AI35" s="1485">
        <f t="shared" si="70"/>
        <v>6.16</v>
      </c>
      <c r="AJ35" s="1495">
        <f t="shared" si="70"/>
        <v>0.71</v>
      </c>
      <c r="AK35" s="1559">
        <f t="shared" si="70"/>
        <v>7</v>
      </c>
      <c r="AL35" s="1495">
        <f t="shared" si="70"/>
        <v>0.56999999999999995</v>
      </c>
      <c r="AM35" s="1496">
        <f t="shared" si="70"/>
        <v>21.5</v>
      </c>
      <c r="AN35" s="1496">
        <f t="shared" si="70"/>
        <v>11</v>
      </c>
      <c r="AO35" s="1495">
        <f t="shared" si="70"/>
        <v>0.40518518518518515</v>
      </c>
      <c r="AP35" s="1497">
        <f t="shared" si="70"/>
        <v>3.5000000000000003E-2</v>
      </c>
      <c r="AQ35" s="1559">
        <f t="shared" si="70"/>
        <v>1</v>
      </c>
      <c r="AR35" s="1495">
        <f t="shared" si="70"/>
        <v>0.19</v>
      </c>
      <c r="AS35" s="2530">
        <f>IF(AS32&lt;=0.01,"",MAX(AS8:AS31))</f>
        <v>1.7999999999999999E-2</v>
      </c>
      <c r="AT35" s="2530">
        <f>IF(AT32&lt;=0.01,"",MAX(AT8:AT31))</f>
        <v>6.0999999999999999E-2</v>
      </c>
      <c r="AU35" s="1158">
        <f>IF(AU32&lt;=0,"",MAX(AU8:AU31))</f>
        <v>7.6999999999999999E-2</v>
      </c>
      <c r="AV35" s="1329">
        <f>IF(AV32&lt;=0,"",MAX(AV8:AV31))</f>
        <v>1</v>
      </c>
      <c r="AW35" s="1158">
        <f>IF(AW32&lt;=0,"",MAX(AW8:AW31))</f>
        <v>0.23</v>
      </c>
      <c r="AX35" s="1370">
        <f>IF(AX32&lt;=0.01,"",MAX(AX8:AX31))</f>
        <v>2.9000000000000001E-2</v>
      </c>
      <c r="AY35" s="1158">
        <f>IF(AY32&lt;=0,"",MAX(AY8:AY31))</f>
        <v>7.9000000000000001E-2</v>
      </c>
      <c r="AZ35" s="1329">
        <f>IF(AZ32&lt;=0,"",MAX(AZ8:AZ31))</f>
        <v>1</v>
      </c>
      <c r="BA35" s="1158">
        <f>IF(BA32&lt;=0,"",MAX(BA8:BA31))</f>
        <v>0.31</v>
      </c>
      <c r="BB35" s="1370">
        <f>IF(BB32&lt;=0.01,"",MAX(BB8:BB31))</f>
        <v>1.4E-2</v>
      </c>
      <c r="BC35" s="1158">
        <f>IF(BC32&lt;=0,"",MAX(BC8:BC31))</f>
        <v>7.64</v>
      </c>
      <c r="BD35" s="1158">
        <f>IF(BD32&lt;=0,"",MAX(BD8:BD31))</f>
        <v>7.8E-2</v>
      </c>
      <c r="BE35" s="1329">
        <f>IF(BE32&lt;=0,"",MAX(BE8:BE31))</f>
        <v>14.2</v>
      </c>
      <c r="BF35" s="1158">
        <f>IF(BF32&lt;=0,"",MAX(BF8:BF31))</f>
        <v>4.4000000000000004</v>
      </c>
      <c r="BG35" s="1326">
        <f t="shared" ref="BG35:BI35" si="72">IF(BG32&lt;=0,"",MAX(BG8:BG31))</f>
        <v>20.5</v>
      </c>
      <c r="BH35" s="1329">
        <f t="shared" si="72"/>
        <v>26</v>
      </c>
      <c r="BI35" s="1329">
        <f t="shared" si="72"/>
        <v>50</v>
      </c>
      <c r="BJ35" s="1370">
        <f>IF(BJ32&lt;=0.01,"",MAX(BJ8:BJ31))</f>
        <v>2.4E-2</v>
      </c>
      <c r="BK35" s="1158">
        <f>IF(BK32&lt;=0,"",MAX(BK8:BK31))</f>
        <v>7.73</v>
      </c>
      <c r="BL35" s="1158">
        <f>IF(BL32&lt;=0,"",MAX(BL8:BL31))</f>
        <v>8.4000000000000005E-2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3">IF(BO32&lt;=0,"",MAX(BO8:BO31))</f>
        <v>20.399999999999999</v>
      </c>
      <c r="BP35" s="1329">
        <f t="shared" si="73"/>
        <v>28</v>
      </c>
      <c r="BQ35" s="1329">
        <f t="shared" si="73"/>
        <v>50</v>
      </c>
      <c r="BR35" s="2524">
        <f t="shared" ref="BR35:BT35" si="74">IF(BR32&lt;=0.01,"",MAX(BR8:BR31))</f>
        <v>0.02</v>
      </c>
      <c r="BS35" s="2421">
        <f t="shared" si="74"/>
        <v>4.12</v>
      </c>
      <c r="BT35" s="2421">
        <f t="shared" si="74"/>
        <v>3.4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9584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>
        <f t="shared" si="75"/>
        <v>54.8</v>
      </c>
      <c r="CV35" s="2438">
        <f t="shared" si="75"/>
        <v>54.8</v>
      </c>
      <c r="CW35" s="2438">
        <f t="shared" si="75"/>
        <v>44</v>
      </c>
      <c r="CX35" s="2438">
        <f t="shared" si="75"/>
        <v>435</v>
      </c>
      <c r="CY35" s="2438">
        <f t="shared" si="75"/>
        <v>435</v>
      </c>
      <c r="CZ35" s="2438">
        <f t="shared" si="75"/>
        <v>446.6</v>
      </c>
      <c r="DA35" s="2438">
        <f t="shared" si="75"/>
        <v>542</v>
      </c>
      <c r="DB35" s="2438">
        <f t="shared" si="75"/>
        <v>536</v>
      </c>
      <c r="DC35" s="2438">
        <f t="shared" si="75"/>
        <v>458</v>
      </c>
      <c r="DD35" s="2438">
        <f t="shared" si="75"/>
        <v>452</v>
      </c>
      <c r="DE35" s="2438">
        <f t="shared" si="75"/>
        <v>436</v>
      </c>
      <c r="DF35" s="2438">
        <f t="shared" si="75"/>
        <v>436</v>
      </c>
      <c r="DG35" s="2438">
        <f t="shared" si="75"/>
        <v>788</v>
      </c>
      <c r="DH35" s="2438" t="str">
        <f t="shared" si="75"/>
        <v/>
      </c>
      <c r="DI35" s="2438">
        <f t="shared" si="75"/>
        <v>1370</v>
      </c>
      <c r="DJ35" s="2438">
        <f t="shared" si="75"/>
        <v>1372</v>
      </c>
      <c r="DK35" s="2438">
        <f t="shared" si="75"/>
        <v>1372</v>
      </c>
      <c r="DL35" s="2503">
        <f t="shared" si="75"/>
        <v>98.8</v>
      </c>
      <c r="DM35" s="2438">
        <f t="shared" si="75"/>
        <v>118</v>
      </c>
      <c r="DN35" s="2438">
        <f t="shared" si="75"/>
        <v>14.4</v>
      </c>
      <c r="DO35" s="2438">
        <f t="shared" si="75"/>
        <v>1629.2</v>
      </c>
      <c r="DP35" s="2438">
        <f t="shared" si="75"/>
        <v>328.4</v>
      </c>
      <c r="DQ35" s="2438">
        <f t="shared" si="75"/>
        <v>380.6</v>
      </c>
      <c r="DR35" s="2438">
        <f t="shared" si="75"/>
        <v>49.6</v>
      </c>
      <c r="DS35" s="2438">
        <f t="shared" si="75"/>
        <v>59.6</v>
      </c>
      <c r="DT35" s="2438">
        <f t="shared" si="75"/>
        <v>7.2</v>
      </c>
      <c r="DU35" s="2438">
        <f t="shared" si="75"/>
        <v>863</v>
      </c>
      <c r="DV35" s="2438">
        <f t="shared" si="75"/>
        <v>174</v>
      </c>
      <c r="DW35" s="2468">
        <f t="shared" si="75"/>
        <v>360.2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6.0455555555555556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0.71</v>
      </c>
      <c r="Z36" s="931"/>
      <c r="AA36" s="931"/>
      <c r="AB36" s="1623" t="s">
        <v>515</v>
      </c>
      <c r="AC36" s="1624"/>
      <c r="AD36" s="1624"/>
      <c r="AE36" s="2968">
        <f>MIN(AE34,W34,AL34)</f>
        <v>0.3</v>
      </c>
      <c r="AF36" s="2968"/>
      <c r="AG36" s="2968"/>
      <c r="AH36" s="2968"/>
      <c r="AI36" s="2968"/>
      <c r="AJ36" s="2969"/>
      <c r="AK36" s="1491">
        <f>IF(T32&lt;=0,"",AVERAGE(T33,AB33,AI33))</f>
        <v>6.1108333333333329</v>
      </c>
      <c r="AL36" s="1492"/>
      <c r="AM36" s="1625"/>
      <c r="AN36" s="1625"/>
      <c r="AO36" s="1625"/>
      <c r="AP36" s="1493">
        <f>MAX(AP35,AU35,AY35)</f>
        <v>7.9000000000000001E-2</v>
      </c>
      <c r="AQ36" s="1494"/>
      <c r="AR36" s="1494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7.9000000000000001E-2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2.2000000000000002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9000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>
        <f t="shared" si="76"/>
        <v>0</v>
      </c>
      <c r="CV36" s="2439">
        <f t="shared" si="76"/>
        <v>0</v>
      </c>
      <c r="CW36" s="2439">
        <f t="shared" si="76"/>
        <v>0</v>
      </c>
      <c r="CX36" s="2439">
        <f t="shared" si="76"/>
        <v>420</v>
      </c>
      <c r="CY36" s="2439">
        <f t="shared" si="76"/>
        <v>420</v>
      </c>
      <c r="CZ36" s="2439">
        <f t="shared" si="76"/>
        <v>425</v>
      </c>
      <c r="DA36" s="2439">
        <f t="shared" si="76"/>
        <v>520</v>
      </c>
      <c r="DB36" s="2439">
        <f t="shared" si="76"/>
        <v>520</v>
      </c>
      <c r="DC36" s="2439">
        <f t="shared" si="76"/>
        <v>430</v>
      </c>
      <c r="DD36" s="2439">
        <f t="shared" si="76"/>
        <v>410</v>
      </c>
      <c r="DE36" s="2439">
        <f t="shared" si="76"/>
        <v>410</v>
      </c>
      <c r="DF36" s="2439">
        <f t="shared" si="76"/>
        <v>410</v>
      </c>
      <c r="DG36" s="2439">
        <f t="shared" si="76"/>
        <v>770</v>
      </c>
      <c r="DH36" s="2439" t="str">
        <f t="shared" si="76"/>
        <v/>
      </c>
      <c r="DI36" s="2439">
        <f t="shared" si="76"/>
        <v>1330</v>
      </c>
      <c r="DJ36" s="2439">
        <f t="shared" si="76"/>
        <v>1330</v>
      </c>
      <c r="DK36" s="2439">
        <f t="shared" si="76"/>
        <v>1330</v>
      </c>
      <c r="DL36" s="2504">
        <f t="shared" si="76"/>
        <v>96</v>
      </c>
      <c r="DM36" s="2439">
        <f t="shared" si="76"/>
        <v>114</v>
      </c>
      <c r="DN36" s="2439">
        <f t="shared" si="76"/>
        <v>14</v>
      </c>
      <c r="DO36" s="2439">
        <f t="shared" si="76"/>
        <v>1540</v>
      </c>
      <c r="DP36" s="2439">
        <f t="shared" si="76"/>
        <v>310</v>
      </c>
      <c r="DQ36" s="2439">
        <f t="shared" si="76"/>
        <v>370</v>
      </c>
      <c r="DR36" s="2439">
        <f t="shared" si="76"/>
        <v>48</v>
      </c>
      <c r="DS36" s="2439">
        <f t="shared" si="76"/>
        <v>58</v>
      </c>
      <c r="DT36" s="2439">
        <f t="shared" si="76"/>
        <v>7</v>
      </c>
      <c r="DU36" s="2439">
        <f t="shared" si="76"/>
        <v>830</v>
      </c>
      <c r="DV36" s="2439">
        <f t="shared" si="76"/>
        <v>160</v>
      </c>
      <c r="DW36" s="2469">
        <f t="shared" si="76"/>
        <v>350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9920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>
        <f t="shared" si="77"/>
        <v>112</v>
      </c>
      <c r="CV37" s="2441">
        <f t="shared" si="77"/>
        <v>112</v>
      </c>
      <c r="CW37" s="2441">
        <f t="shared" si="77"/>
        <v>90</v>
      </c>
      <c r="CX37" s="2441">
        <f t="shared" si="77"/>
        <v>450</v>
      </c>
      <c r="CY37" s="2441">
        <f t="shared" si="77"/>
        <v>450</v>
      </c>
      <c r="CZ37" s="2441">
        <f t="shared" si="77"/>
        <v>460</v>
      </c>
      <c r="DA37" s="2441">
        <f t="shared" si="77"/>
        <v>550</v>
      </c>
      <c r="DB37" s="2441">
        <f t="shared" si="77"/>
        <v>550</v>
      </c>
      <c r="DC37" s="2441">
        <f t="shared" si="77"/>
        <v>480</v>
      </c>
      <c r="DD37" s="2441">
        <f t="shared" si="77"/>
        <v>490</v>
      </c>
      <c r="DE37" s="2441">
        <f t="shared" si="77"/>
        <v>450</v>
      </c>
      <c r="DF37" s="2441">
        <f t="shared" si="77"/>
        <v>450</v>
      </c>
      <c r="DG37" s="2441">
        <f t="shared" si="77"/>
        <v>800</v>
      </c>
      <c r="DH37" s="2441" t="str">
        <f t="shared" si="77"/>
        <v/>
      </c>
      <c r="DI37" s="2441">
        <f t="shared" si="77"/>
        <v>1400</v>
      </c>
      <c r="DJ37" s="2441">
        <f t="shared" si="77"/>
        <v>1400</v>
      </c>
      <c r="DK37" s="2441">
        <f t="shared" si="77"/>
        <v>1400</v>
      </c>
      <c r="DL37" s="2505">
        <f t="shared" si="77"/>
        <v>100</v>
      </c>
      <c r="DM37" s="2441">
        <f t="shared" si="77"/>
        <v>121</v>
      </c>
      <c r="DN37" s="2441">
        <f t="shared" si="77"/>
        <v>15</v>
      </c>
      <c r="DO37" s="2441">
        <f t="shared" si="77"/>
        <v>1690</v>
      </c>
      <c r="DP37" s="2441">
        <f t="shared" si="77"/>
        <v>344</v>
      </c>
      <c r="DQ37" s="2441">
        <f t="shared" si="77"/>
        <v>389</v>
      </c>
      <c r="DR37" s="2441">
        <f t="shared" si="77"/>
        <v>52</v>
      </c>
      <c r="DS37" s="2441">
        <f t="shared" si="77"/>
        <v>60</v>
      </c>
      <c r="DT37" s="2441">
        <f t="shared" si="77"/>
        <v>8</v>
      </c>
      <c r="DU37" s="2441">
        <f t="shared" si="77"/>
        <v>900</v>
      </c>
      <c r="DV37" s="2441">
        <f t="shared" si="77"/>
        <v>183</v>
      </c>
      <c r="DW37" s="2470">
        <f t="shared" si="77"/>
        <v>367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13.849</v>
      </c>
      <c r="BX40" s="2994"/>
      <c r="BY40" s="905" t="s">
        <v>53</v>
      </c>
      <c r="BZ40" s="905"/>
      <c r="CA40" s="2942">
        <f>(CJ40-CG40)/1000</f>
        <v>1E-3</v>
      </c>
      <c r="CB40" s="2942"/>
      <c r="CC40" s="499"/>
      <c r="CD40" s="1626" t="s">
        <v>493</v>
      </c>
      <c r="CE40" s="1626"/>
      <c r="CF40" s="1632" t="s">
        <v>54</v>
      </c>
      <c r="CG40" s="2936">
        <f>'14'!CJ40</f>
        <v>23827691</v>
      </c>
      <c r="CH40" s="2936"/>
      <c r="CI40" s="906" t="s">
        <v>55</v>
      </c>
      <c r="CJ40" s="1724">
        <f t="shared" ref="CJ40:CJ48" si="78">CQ51</f>
        <v>23827692</v>
      </c>
      <c r="CK40" s="1724"/>
      <c r="CL40" s="2333"/>
      <c r="CM40" s="1667" t="s">
        <v>543</v>
      </c>
      <c r="CN40" s="2761">
        <f>VLOOKUP($B$1,'[1]Bulk Tanks'!$C$3:$V$9967,2,0)</f>
        <v>4887</v>
      </c>
      <c r="CO40" s="2761">
        <f>VLOOKUP($B$1,'[1]Bulk Tanks'!$C$3:$V$9967,3,0)</f>
        <v>5557</v>
      </c>
      <c r="CP40" s="2761">
        <f>VLOOKUP($B$1,'[1]Bulk Tanks'!$C$3:$V$9967,4,0)</f>
        <v>5557</v>
      </c>
      <c r="CQ40" s="2761">
        <f>VLOOKUP($B$1,'[1]Bulk Tanks'!$C$3:$V$9967,5,0)</f>
        <v>7072</v>
      </c>
      <c r="CR40" s="2761">
        <f>VLOOKUP($B$1,'[1]Bulk Tanks'!$C$3:$V$9967,6,0)</f>
        <v>7072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</v>
      </c>
      <c r="GR40" s="1664">
        <f t="shared" ref="GR40:GX40" si="79">IF($GL$32=$HN$32,GF32,IF($GX$32=$HN$32,GR32,IF($HJ$32=$HN$32,HD32,"")))</f>
        <v>10.5</v>
      </c>
      <c r="GS40" s="1664">
        <f t="shared" si="79"/>
        <v>25.714285714285715</v>
      </c>
      <c r="GT40" s="1664">
        <f t="shared" si="79"/>
        <v>7.7142857142857144</v>
      </c>
      <c r="GU40" s="1664">
        <f t="shared" si="79"/>
        <v>6.14</v>
      </c>
      <c r="GV40" s="1664">
        <f t="shared" si="79"/>
        <v>21.5</v>
      </c>
      <c r="GW40" s="1664">
        <f t="shared" si="79"/>
        <v>7</v>
      </c>
      <c r="GX40" s="1665">
        <f t="shared" si="79"/>
        <v>1.1020408163265307</v>
      </c>
    </row>
    <row r="41" spans="1:208" ht="34.5" customHeight="1" thickBot="1" x14ac:dyDescent="0.35">
      <c r="BV41" s="533" t="s">
        <v>48</v>
      </c>
      <c r="BW41" s="2995">
        <f>CA42+CA43</f>
        <v>15.926</v>
      </c>
      <c r="BX41" s="2995"/>
      <c r="BY41" s="908" t="s">
        <v>53</v>
      </c>
      <c r="BZ41" s="908"/>
      <c r="CA41" s="2942">
        <f t="shared" ref="CA41:CA47" si="80">(CJ41-CG41)/1000</f>
        <v>13.848000000000001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'14'!CJ41</f>
        <v>44997340</v>
      </c>
      <c r="CH41" s="2936"/>
      <c r="CI41" s="906" t="s">
        <v>55</v>
      </c>
      <c r="CJ41" s="2988">
        <f t="shared" si="78"/>
        <v>45011188</v>
      </c>
      <c r="CK41" s="2988"/>
      <c r="CL41" s="2333"/>
      <c r="CM41" s="1668" t="s">
        <v>544</v>
      </c>
      <c r="CN41" s="2762">
        <f>VLOOKUP($B$1,'[1]Bulk Tanks'!$C$3:$V$9967,8,0)</f>
        <v>5279</v>
      </c>
      <c r="CO41" s="2762">
        <f>VLOOKUP($B$1,'[1]Bulk Tanks'!$C$3:$V$9967,9,0)</f>
        <v>7578</v>
      </c>
      <c r="CP41" s="2762">
        <f>VLOOKUP($B$1,'[1]Bulk Tanks'!$C$3:$V$9967,10,0)</f>
        <v>7578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32.17</v>
      </c>
      <c r="BX42" s="2995"/>
      <c r="BY42" s="908" t="s">
        <v>53</v>
      </c>
      <c r="BZ42" s="908"/>
      <c r="CA42" s="2942">
        <f t="shared" si="80"/>
        <v>4.673</v>
      </c>
      <c r="CB42" s="2942"/>
      <c r="CC42" s="499"/>
      <c r="CD42" s="1630" t="s">
        <v>56</v>
      </c>
      <c r="CE42" s="1630"/>
      <c r="CF42" s="1631" t="s">
        <v>54</v>
      </c>
      <c r="CG42" s="2936">
        <f>'14'!CJ42</f>
        <v>10703095</v>
      </c>
      <c r="CH42" s="2936"/>
      <c r="CI42" s="906" t="s">
        <v>55</v>
      </c>
      <c r="CJ42" s="2988">
        <f t="shared" si="78"/>
        <v>10707768</v>
      </c>
      <c r="CK42" s="2988"/>
      <c r="CL42" s="2333"/>
      <c r="CM42" s="2767" t="s">
        <v>545</v>
      </c>
      <c r="CN42" s="2824">
        <f>VLOOKUP($B$1,'[1]Bulk Tanks'!$C$3:$V$9967,11,0)</f>
        <v>16</v>
      </c>
      <c r="CO42" s="2825"/>
      <c r="CP42" s="2824">
        <f>VLOOKUP($B$1,'[1]Bulk Tanks'!$C$3:$V$9967,12,0)</f>
        <v>31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11.253</v>
      </c>
      <c r="CB43" s="2942"/>
      <c r="CC43" s="499"/>
      <c r="CD43" s="1630" t="s">
        <v>495</v>
      </c>
      <c r="CE43" s="1630"/>
      <c r="CF43" s="1631" t="s">
        <v>54</v>
      </c>
      <c r="CG43" s="2936">
        <f>'14'!CJ43</f>
        <v>34833540</v>
      </c>
      <c r="CH43" s="2936"/>
      <c r="CI43" s="906" t="s">
        <v>55</v>
      </c>
      <c r="CJ43" s="2988">
        <f t="shared" si="78"/>
        <v>34844793</v>
      </c>
      <c r="CK43" s="2988"/>
      <c r="CL43" s="2333"/>
      <c r="CM43" s="2767" t="s">
        <v>123</v>
      </c>
      <c r="CN43" s="2917">
        <f>VLOOKUP($B$1,'[1]Bulk Tanks'!$C$3:$V$9967,13,0)</f>
        <v>3878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10.646000000000001</v>
      </c>
      <c r="CB44" s="2942"/>
      <c r="CC44" s="499"/>
      <c r="CD44" s="1630" t="s">
        <v>57</v>
      </c>
      <c r="CE44" s="1630"/>
      <c r="CF44" s="1631" t="s">
        <v>54</v>
      </c>
      <c r="CG44" s="2936">
        <f>'14'!CJ44</f>
        <v>31918510</v>
      </c>
      <c r="CH44" s="2936"/>
      <c r="CI44" s="906" t="s">
        <v>55</v>
      </c>
      <c r="CJ44" s="2988">
        <f t="shared" si="78"/>
        <v>31929156</v>
      </c>
      <c r="CK44" s="2988"/>
      <c r="CL44" s="2333"/>
      <c r="CM44" s="2767" t="s">
        <v>90</v>
      </c>
      <c r="CN44" s="2917">
        <f>VLOOKUP($B$1,'[1]Bulk Tanks'!$C$3:$V$9967,14,0)</f>
        <v>1750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10.654999999999999</v>
      </c>
      <c r="CB45" s="2942"/>
      <c r="CC45" s="499"/>
      <c r="CD45" s="1630" t="s">
        <v>58</v>
      </c>
      <c r="CE45" s="1630"/>
      <c r="CF45" s="1631" t="s">
        <v>54</v>
      </c>
      <c r="CG45" s="2936">
        <f>'14'!CJ45</f>
        <v>31881870</v>
      </c>
      <c r="CH45" s="2936"/>
      <c r="CI45" s="906" t="s">
        <v>55</v>
      </c>
      <c r="CJ45" s="2988">
        <f t="shared" si="78"/>
        <v>31892525</v>
      </c>
      <c r="CK45" s="2988"/>
      <c r="CL45" s="2333"/>
      <c r="CM45" s="1668" t="s">
        <v>546</v>
      </c>
      <c r="CN45" s="2928">
        <f>VLOOKUP($B$1,'[1]Bulk Tanks'!$C$3:$V$9967,15,0)</f>
        <v>11.8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10.869</v>
      </c>
      <c r="CB46" s="2942"/>
      <c r="CC46" s="499"/>
      <c r="CD46" s="1630" t="s">
        <v>59</v>
      </c>
      <c r="CE46" s="1630"/>
      <c r="CF46" s="1631" t="s">
        <v>54</v>
      </c>
      <c r="CG46" s="2936">
        <f>'14'!CJ46</f>
        <v>8515670</v>
      </c>
      <c r="CH46" s="2936"/>
      <c r="CI46" s="906" t="s">
        <v>55</v>
      </c>
      <c r="CJ46" s="2988">
        <f t="shared" si="78"/>
        <v>8526539</v>
      </c>
      <c r="CK46" s="2988"/>
      <c r="CL46" s="2323"/>
      <c r="CM46" s="1668" t="s">
        <v>273</v>
      </c>
      <c r="CN46" s="2917">
        <f>VLOOKUP($B$1,'[1]Bulk Tanks'!$C$3:$V$9967,16,0)</f>
        <v>2475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0.70099999999999996</v>
      </c>
      <c r="CB47" s="2942"/>
      <c r="CC47" s="499"/>
      <c r="CD47" s="1630" t="s">
        <v>62</v>
      </c>
      <c r="CE47" s="1630"/>
      <c r="CF47" s="1631" t="s">
        <v>54</v>
      </c>
      <c r="CG47" s="2936">
        <f>'14'!CJ47</f>
        <v>1947334</v>
      </c>
      <c r="CH47" s="2936"/>
      <c r="CI47" s="906" t="s">
        <v>55</v>
      </c>
      <c r="CJ47" s="2988">
        <f t="shared" si="78"/>
        <v>1948035</v>
      </c>
      <c r="CK47" s="2988"/>
      <c r="CL47" s="2322"/>
      <c r="CM47" s="1668" t="s">
        <v>270</v>
      </c>
      <c r="CN47" s="2917">
        <f>VLOOKUP($B$1,'[1]Bulk Tanks'!$C$3:$V$9967,17,0)</f>
        <v>23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3012">
        <f>(CJ48-CG48)</f>
        <v>0.85781999999926484</v>
      </c>
      <c r="CB48" s="3012"/>
      <c r="CC48" s="499"/>
      <c r="CD48" s="1630" t="s">
        <v>496</v>
      </c>
      <c r="CE48" s="1630"/>
      <c r="CF48" s="1631" t="s">
        <v>54</v>
      </c>
      <c r="CG48" s="2936">
        <f>'14'!CJ48</f>
        <v>9251.7825900000007</v>
      </c>
      <c r="CH48" s="2936"/>
      <c r="CI48" s="906" t="s">
        <v>55</v>
      </c>
      <c r="CJ48" s="3005">
        <f t="shared" si="78"/>
        <v>9252.64041</v>
      </c>
      <c r="CK48" s="3005"/>
      <c r="CL48" s="2322"/>
      <c r="CM48" s="1668" t="s">
        <v>264</v>
      </c>
      <c r="CN48" s="2928">
        <f>VLOOKUP($B$1,'[1]Bulk Tanks'!$C$3:$V$9967,18,0)</f>
        <v>8.2100000000000009</v>
      </c>
      <c r="CO48" s="2929"/>
      <c r="CP48" s="2764" t="s">
        <v>1173</v>
      </c>
      <c r="CQ48" s="2749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500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23827692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45011188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10707768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34844793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31929156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31892525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8526539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1948035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9252.64041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N23" activePane="bottomRight" state="frozen"/>
      <selection pane="bottomRight" activeCell="BP22" sqref="BP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77" zoomScaleNormal="77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G14" sqref="DG14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'15'!B1:L1+1</f>
        <v>43571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14</v>
      </c>
      <c r="AW1" s="2976"/>
      <c r="AX1" s="2962">
        <v>18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17</v>
      </c>
      <c r="AW2" s="2962"/>
      <c r="AX2" s="2962">
        <v>21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14</v>
      </c>
      <c r="BY2" s="2986"/>
      <c r="BZ2" s="2999">
        <f>AX1</f>
        <v>18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14</v>
      </c>
      <c r="DO2" s="2986"/>
      <c r="DP2" s="2987">
        <f>BZ2</f>
        <v>18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17</v>
      </c>
      <c r="BY3" s="2986"/>
      <c r="BZ3" s="3011">
        <f>AX2</f>
        <v>21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17</v>
      </c>
      <c r="DO3" s="2986"/>
      <c r="DP3" s="2987">
        <f>BZ3</f>
        <v>21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43571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43571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43571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43571.009509374999</v>
      </c>
      <c r="BW8" s="2423" t="s">
        <v>1199</v>
      </c>
      <c r="BX8" s="742">
        <v>98</v>
      </c>
      <c r="BY8" s="743">
        <v>11</v>
      </c>
      <c r="BZ8" s="744">
        <v>11</v>
      </c>
      <c r="CA8" s="745">
        <v>11</v>
      </c>
      <c r="CB8" s="746">
        <v>33</v>
      </c>
      <c r="CC8" s="747">
        <v>10.5</v>
      </c>
      <c r="CD8" s="744">
        <v>10.5</v>
      </c>
      <c r="CE8" s="748">
        <v>10.5</v>
      </c>
      <c r="CF8" s="748">
        <v>31.5</v>
      </c>
      <c r="CG8" s="760" t="s">
        <v>1204</v>
      </c>
      <c r="CH8" s="748">
        <v>14.234400000000001</v>
      </c>
      <c r="CI8" s="750" t="s">
        <v>1110</v>
      </c>
      <c r="CJ8" s="751">
        <v>18.1008</v>
      </c>
      <c r="CK8" s="745">
        <v>32.3352</v>
      </c>
      <c r="CL8" s="2339">
        <v>1.2907872</v>
      </c>
      <c r="CM8" s="2336">
        <v>43571.009509374999</v>
      </c>
      <c r="CN8" s="2285">
        <v>73.497814329110184</v>
      </c>
      <c r="CO8" s="752">
        <v>7194.0254000000004</v>
      </c>
      <c r="CP8" s="1209">
        <v>0</v>
      </c>
      <c r="CQ8" s="753">
        <v>555.06607929515417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1.7805019815059446</v>
      </c>
      <c r="CY8" s="755">
        <v>1.7805019815059446</v>
      </c>
      <c r="CZ8" s="756">
        <v>1.9500735987922244</v>
      </c>
      <c r="DA8" s="757">
        <v>0.19534232445841485</v>
      </c>
      <c r="DB8" s="757">
        <v>0.18669885877441422</v>
      </c>
      <c r="DC8" s="757">
        <v>0.17286931368001315</v>
      </c>
      <c r="DD8" s="757">
        <v>0.17632669995361341</v>
      </c>
      <c r="DE8" s="757">
        <v>0.16076846172241221</v>
      </c>
      <c r="DF8" s="758">
        <v>0.16076846172241221</v>
      </c>
      <c r="DG8" s="1251">
        <v>1.4647291941875826</v>
      </c>
      <c r="DH8" s="748">
        <v>0</v>
      </c>
      <c r="DI8" s="1233">
        <v>6.9841269841269843E-2</v>
      </c>
      <c r="DJ8" s="757">
        <v>7.0343725019984024E-2</v>
      </c>
      <c r="DK8" s="759">
        <v>7.0343725019984024E-2</v>
      </c>
      <c r="DL8" s="2499">
        <v>1.0946907498631637</v>
      </c>
      <c r="DM8" s="757">
        <v>0.49911184577595935</v>
      </c>
      <c r="DN8" s="757">
        <v>9.632446134347275E-2</v>
      </c>
      <c r="DO8" s="757">
        <v>3.6340568058857312</v>
      </c>
      <c r="DP8" s="757">
        <v>0.67339975915097317</v>
      </c>
      <c r="DQ8" s="759">
        <v>5.3493327011394687</v>
      </c>
      <c r="DR8" s="2499">
        <v>1.1384783798576903</v>
      </c>
      <c r="DS8" s="757">
        <v>0.49498695448855468</v>
      </c>
      <c r="DT8" s="757">
        <v>9.632446134347275E-2</v>
      </c>
      <c r="DU8" s="757">
        <v>3.8659470973890819</v>
      </c>
      <c r="DV8" s="757">
        <v>0.69512233202681106</v>
      </c>
      <c r="DW8" s="759">
        <v>10.198468058795767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6.16</v>
      </c>
      <c r="U9" s="2733">
        <v>0.38800000000000001</v>
      </c>
      <c r="V9" s="2294">
        <v>5</v>
      </c>
      <c r="W9" s="2295">
        <v>0.51</v>
      </c>
      <c r="X9" s="2296">
        <v>19.899999999999999</v>
      </c>
      <c r="Y9" s="2443">
        <v>10.9</v>
      </c>
      <c r="Z9" s="2297">
        <f>IF(T9&lt;=0,"",GO9+0.12)</f>
        <v>0.54845911949685533</v>
      </c>
      <c r="AA9" s="2526"/>
      <c r="AB9" s="2298">
        <v>6.13</v>
      </c>
      <c r="AC9" s="2733">
        <v>0.50800000000000001</v>
      </c>
      <c r="AD9" s="2299">
        <v>6</v>
      </c>
      <c r="AE9" s="2634">
        <v>0.42</v>
      </c>
      <c r="AF9" s="2296">
        <v>20.6</v>
      </c>
      <c r="AG9" s="2443">
        <v>10.9</v>
      </c>
      <c r="AH9" s="2561">
        <f>IF(AE9&lt;=0,"",HA9+0.12)</f>
        <v>0.41992138364779874</v>
      </c>
      <c r="AI9" s="2298">
        <v>6.11</v>
      </c>
      <c r="AJ9" s="2733">
        <v>0.40899999999999997</v>
      </c>
      <c r="AK9" s="2299">
        <v>6</v>
      </c>
      <c r="AL9" s="2295">
        <v>0.56999999999999995</v>
      </c>
      <c r="AM9" s="2296">
        <v>21.2</v>
      </c>
      <c r="AN9" s="2443">
        <v>11.1</v>
      </c>
      <c r="AO9" s="2561">
        <f>IF(AI9&lt;=0,"",HM9+0.12)</f>
        <v>0.40777777777777774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7.28</v>
      </c>
      <c r="BD9" s="2295">
        <v>6.0999999999999999E-2</v>
      </c>
      <c r="BE9" s="2299">
        <v>1</v>
      </c>
      <c r="BF9" s="2295">
        <v>4.2</v>
      </c>
      <c r="BG9" s="2443">
        <v>20.3</v>
      </c>
      <c r="BH9" s="2537"/>
      <c r="BI9" s="2537"/>
      <c r="BJ9" s="2292"/>
      <c r="BK9" s="2293">
        <v>7.27</v>
      </c>
      <c r="BL9" s="2295">
        <v>6.7000000000000004E-2</v>
      </c>
      <c r="BM9" s="2299">
        <v>1</v>
      </c>
      <c r="BN9" s="2296">
        <v>4</v>
      </c>
      <c r="BO9" s="2443">
        <v>19.5</v>
      </c>
      <c r="BP9" s="2537"/>
      <c r="BQ9" s="2537"/>
      <c r="BR9" s="2519"/>
      <c r="BS9" s="2459">
        <v>4</v>
      </c>
      <c r="BT9" s="2443">
        <v>3.5</v>
      </c>
      <c r="BU9" s="2513">
        <v>4.0999999999999996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9920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420</v>
      </c>
      <c r="CY9" s="2269">
        <v>420</v>
      </c>
      <c r="CZ9" s="2273">
        <v>460</v>
      </c>
      <c r="DA9" s="2280">
        <v>565</v>
      </c>
      <c r="DB9" s="2280">
        <v>540</v>
      </c>
      <c r="DC9" s="2280">
        <v>500</v>
      </c>
      <c r="DD9" s="2280">
        <v>510</v>
      </c>
      <c r="DE9" s="2280">
        <v>465</v>
      </c>
      <c r="DF9" s="2281">
        <v>465</v>
      </c>
      <c r="DG9" s="2280">
        <v>770</v>
      </c>
      <c r="DH9" s="2282"/>
      <c r="DI9" s="2283">
        <v>1390</v>
      </c>
      <c r="DJ9" s="2280">
        <v>1400</v>
      </c>
      <c r="DK9" s="2282">
        <v>1400</v>
      </c>
      <c r="DL9" s="2500">
        <v>100</v>
      </c>
      <c r="DM9" s="2280">
        <v>121</v>
      </c>
      <c r="DN9" s="2280">
        <v>14</v>
      </c>
      <c r="DO9" s="2280">
        <v>1620</v>
      </c>
      <c r="DP9" s="2280">
        <v>310</v>
      </c>
      <c r="DQ9" s="2282">
        <v>385</v>
      </c>
      <c r="DR9" s="2275">
        <v>52</v>
      </c>
      <c r="DS9" s="2280">
        <v>60</v>
      </c>
      <c r="DT9" s="2280">
        <v>7</v>
      </c>
      <c r="DU9" s="2280">
        <v>830</v>
      </c>
      <c r="DV9" s="2280">
        <v>160</v>
      </c>
      <c r="DW9" s="2282">
        <v>367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0.51</v>
      </c>
      <c r="GF9" s="1700">
        <f t="shared" si="0"/>
        <v>10.9</v>
      </c>
      <c r="GG9" s="1686">
        <f t="shared" si="1"/>
        <v>23.339449541284402</v>
      </c>
      <c r="GH9" s="1684">
        <f t="shared" si="2"/>
        <v>11.903119266055045</v>
      </c>
      <c r="GI9" s="1701">
        <f t="shared" si="3"/>
        <v>6.16</v>
      </c>
      <c r="GJ9" s="1701">
        <f t="shared" si="4"/>
        <v>19.899999999999999</v>
      </c>
      <c r="GK9" s="1687">
        <f t="shared" si="5"/>
        <v>10</v>
      </c>
      <c r="GL9" s="1688">
        <f t="shared" si="6"/>
        <v>1.1903119266055044</v>
      </c>
      <c r="GM9" s="1689">
        <f t="shared" si="7"/>
        <v>15</v>
      </c>
      <c r="GN9" s="1689">
        <f t="shared" si="8"/>
        <v>6.5</v>
      </c>
      <c r="GO9" s="1690">
        <f t="shared" si="9"/>
        <v>0.42845911949685539</v>
      </c>
      <c r="GP9" s="1512">
        <v>4.1666666666666664E-2</v>
      </c>
      <c r="GQ9" s="1691">
        <f t="shared" ref="GQ9:GQ31" si="31">IF(AE9&lt;=0,"",AE9)</f>
        <v>0.42</v>
      </c>
      <c r="GR9" s="1692">
        <f t="shared" si="10"/>
        <v>10.9</v>
      </c>
      <c r="GS9" s="1693">
        <f t="shared" si="11"/>
        <v>23.339449541284402</v>
      </c>
      <c r="GT9" s="1694">
        <f t="shared" si="12"/>
        <v>9.8025688073394495</v>
      </c>
      <c r="GU9" s="1693">
        <f t="shared" si="13"/>
        <v>6.13</v>
      </c>
      <c r="GV9" s="1693">
        <f t="shared" si="14"/>
        <v>20.6</v>
      </c>
      <c r="GW9" s="1695">
        <f t="shared" si="15"/>
        <v>7</v>
      </c>
      <c r="GX9" s="1688">
        <f t="shared" si="16"/>
        <v>1.4003669724770642</v>
      </c>
      <c r="GY9" s="1696">
        <f t="shared" si="17"/>
        <v>20</v>
      </c>
      <c r="GZ9" s="1696">
        <f t="shared" si="18"/>
        <v>6.5</v>
      </c>
      <c r="HA9" s="1697">
        <f t="shared" si="19"/>
        <v>0.29992138364779874</v>
      </c>
      <c r="HB9" s="1512">
        <v>4.1666666666666664E-2</v>
      </c>
      <c r="HC9" s="1691">
        <f t="shared" ref="HC9:HC31" si="32">IF(AL9&lt;=0,"",AL9)</f>
        <v>0.56999999999999995</v>
      </c>
      <c r="HD9" s="1692">
        <f t="shared" si="20"/>
        <v>11.1</v>
      </c>
      <c r="HE9" s="1693">
        <f t="shared" si="21"/>
        <v>24.324324324324326</v>
      </c>
      <c r="HF9" s="1694">
        <f t="shared" si="22"/>
        <v>13.864864864864865</v>
      </c>
      <c r="HG9" s="1693">
        <f t="shared" si="23"/>
        <v>6.11</v>
      </c>
      <c r="HH9" s="1693">
        <f t="shared" si="24"/>
        <v>21.2</v>
      </c>
      <c r="HI9" s="1695">
        <f t="shared" si="25"/>
        <v>7</v>
      </c>
      <c r="HJ9" s="1694">
        <f t="shared" si="26"/>
        <v>1.9806949806949807</v>
      </c>
      <c r="HK9" s="1698">
        <f t="shared" si="27"/>
        <v>20</v>
      </c>
      <c r="HL9" s="1698">
        <f t="shared" si="28"/>
        <v>6.5</v>
      </c>
      <c r="HM9" s="1699">
        <f t="shared" si="29"/>
        <v>0.28777777777777774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43571.405062268517</v>
      </c>
      <c r="BW10" s="2423" t="s">
        <v>1202</v>
      </c>
      <c r="BX10" s="742">
        <v>41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10.5</v>
      </c>
      <c r="CD10" s="744">
        <v>10.5</v>
      </c>
      <c r="CE10" s="748">
        <v>10.5</v>
      </c>
      <c r="CF10" s="748">
        <v>31.5</v>
      </c>
      <c r="CG10" s="760" t="s">
        <v>1204</v>
      </c>
      <c r="CH10" s="748">
        <v>8.7696000000000005</v>
      </c>
      <c r="CI10" s="750" t="s">
        <v>1110</v>
      </c>
      <c r="CJ10" s="751">
        <v>19.012320000000003</v>
      </c>
      <c r="CK10" s="745">
        <v>27.781920000000003</v>
      </c>
      <c r="CL10" s="2341">
        <v>1.60704</v>
      </c>
      <c r="CM10" s="2338">
        <v>43571.405062268517</v>
      </c>
      <c r="CN10" s="2285">
        <v>73.349633251833737</v>
      </c>
      <c r="CO10" s="752">
        <v>7378.4876000000004</v>
      </c>
      <c r="CP10" s="1209">
        <v>0</v>
      </c>
      <c r="CQ10" s="753">
        <v>555.06607929515417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1.8016984336667297</v>
      </c>
      <c r="CY10" s="755">
        <v>1.8016984336667297</v>
      </c>
      <c r="CZ10" s="756">
        <v>2.034859407435365</v>
      </c>
      <c r="DA10" s="757">
        <v>0.20052840386881526</v>
      </c>
      <c r="DB10" s="757">
        <v>0.19015624504801446</v>
      </c>
      <c r="DC10" s="757">
        <v>0.16941192740641289</v>
      </c>
      <c r="DD10" s="757">
        <v>0.17978408622721367</v>
      </c>
      <c r="DE10" s="757">
        <v>0.15903976858561208</v>
      </c>
      <c r="DF10" s="758">
        <v>0.15903976858561208</v>
      </c>
      <c r="DG10" s="1251">
        <v>1.46</v>
      </c>
      <c r="DH10" s="748">
        <v>3</v>
      </c>
      <c r="DI10" s="1233">
        <v>7.0343725019984024E-2</v>
      </c>
      <c r="DJ10" s="757">
        <v>7.0343725019984024E-2</v>
      </c>
      <c r="DK10" s="759">
        <v>7.0343725019984024E-2</v>
      </c>
      <c r="DL10" s="2499">
        <v>1.0946907498631637</v>
      </c>
      <c r="DM10" s="757">
        <v>0.49498695448855468</v>
      </c>
      <c r="DN10" s="757">
        <v>9.9764620677168209E-2</v>
      </c>
      <c r="DO10" s="757">
        <v>3.8059470973890819</v>
      </c>
      <c r="DP10" s="757">
        <v>0.73422296320331926</v>
      </c>
      <c r="DQ10" s="759">
        <v>4.0154731185176802</v>
      </c>
      <c r="DR10" s="2499">
        <v>1.0946907498631637</v>
      </c>
      <c r="DS10" s="757">
        <v>0.49498695448855468</v>
      </c>
      <c r="DT10" s="757">
        <v>9.632446134347275E-2</v>
      </c>
      <c r="DU10" s="757">
        <v>4.0028373888924342</v>
      </c>
      <c r="DV10" s="757">
        <v>0.73856747777848675</v>
      </c>
      <c r="DW10" s="759">
        <v>10.198468058795767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19</v>
      </c>
      <c r="D11" s="1138">
        <v>17</v>
      </c>
      <c r="E11" s="1137">
        <v>4.63</v>
      </c>
      <c r="F11" s="1138">
        <v>104</v>
      </c>
      <c r="G11" s="1138">
        <v>134</v>
      </c>
      <c r="H11" s="1148">
        <v>20.8</v>
      </c>
      <c r="I11" s="1139">
        <v>0.42399999999999999</v>
      </c>
      <c r="J11" s="2240"/>
      <c r="K11" s="1562">
        <v>6.07</v>
      </c>
      <c r="L11" s="921">
        <v>10</v>
      </c>
      <c r="M11" s="1124">
        <v>6.5000000000000002E-2</v>
      </c>
      <c r="N11" s="1562">
        <v>6.11</v>
      </c>
      <c r="O11" s="921">
        <v>10</v>
      </c>
      <c r="P11" s="2240"/>
      <c r="Q11" s="1562">
        <v>6.04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5.3999999999999999E-2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3.1E-2</v>
      </c>
      <c r="AQ11" s="921">
        <v>1</v>
      </c>
      <c r="AR11" s="1574">
        <v>0.22</v>
      </c>
      <c r="AS11" s="2240"/>
      <c r="AT11" s="2229">
        <v>5.2999999999999999E-2</v>
      </c>
      <c r="AU11" s="2528">
        <v>3.5000000000000003E-2</v>
      </c>
      <c r="AV11" s="921">
        <v>1</v>
      </c>
      <c r="AW11" s="1574">
        <v>0.18</v>
      </c>
      <c r="AX11" s="2240"/>
      <c r="AY11" s="2528">
        <v>5.6000000000000001E-2</v>
      </c>
      <c r="AZ11" s="921">
        <v>1</v>
      </c>
      <c r="BA11" s="1574">
        <v>0.31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425</v>
      </c>
      <c r="CY11" s="2269">
        <v>425</v>
      </c>
      <c r="CZ11" s="2273">
        <v>480</v>
      </c>
      <c r="DA11" s="2280">
        <v>580</v>
      </c>
      <c r="DB11" s="2280">
        <v>550</v>
      </c>
      <c r="DC11" s="2280">
        <v>490</v>
      </c>
      <c r="DD11" s="2280">
        <v>520</v>
      </c>
      <c r="DE11" s="2280">
        <v>460</v>
      </c>
      <c r="DF11" s="2281">
        <v>460</v>
      </c>
      <c r="DG11" s="2280">
        <v>770</v>
      </c>
      <c r="DH11" s="2282"/>
      <c r="DI11" s="2283">
        <v>1400</v>
      </c>
      <c r="DJ11" s="2280">
        <v>1400</v>
      </c>
      <c r="DK11" s="2282">
        <v>1400</v>
      </c>
      <c r="DL11" s="2500">
        <v>100</v>
      </c>
      <c r="DM11" s="2280">
        <v>120</v>
      </c>
      <c r="DN11" s="2280">
        <v>14.5</v>
      </c>
      <c r="DO11" s="2280">
        <v>1660</v>
      </c>
      <c r="DP11" s="2280">
        <v>338</v>
      </c>
      <c r="DQ11" s="2282">
        <v>289</v>
      </c>
      <c r="DR11" s="2275">
        <v>50</v>
      </c>
      <c r="DS11" s="2280">
        <v>60</v>
      </c>
      <c r="DT11" s="2280">
        <v>7</v>
      </c>
      <c r="DU11" s="2280">
        <v>850</v>
      </c>
      <c r="DV11" s="2280">
        <v>170</v>
      </c>
      <c r="DW11" s="2282">
        <v>367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43571.831411574072</v>
      </c>
      <c r="BW12" s="2423" t="s">
        <v>1199</v>
      </c>
      <c r="BX12" s="742">
        <v>41</v>
      </c>
      <c r="BY12" s="743">
        <v>10.4</v>
      </c>
      <c r="BZ12" s="744">
        <v>10.4</v>
      </c>
      <c r="CA12" s="745">
        <v>10.4</v>
      </c>
      <c r="CB12" s="746">
        <v>31.200000000000003</v>
      </c>
      <c r="CC12" s="747">
        <v>9.9</v>
      </c>
      <c r="CD12" s="744">
        <v>9.9</v>
      </c>
      <c r="CE12" s="748">
        <v>9.9</v>
      </c>
      <c r="CF12" s="748">
        <v>29.700000000000003</v>
      </c>
      <c r="CG12" s="760" t="s">
        <v>1204</v>
      </c>
      <c r="CH12" s="748">
        <v>14.165279999999999</v>
      </c>
      <c r="CI12" s="750">
        <v>0</v>
      </c>
      <c r="CJ12" s="751">
        <v>17.592480000000002</v>
      </c>
      <c r="CK12" s="745">
        <v>31.757760000000001</v>
      </c>
      <c r="CL12" s="2341">
        <v>1.60704</v>
      </c>
      <c r="CM12" s="2338">
        <v>43571.831411574072</v>
      </c>
      <c r="CN12" s="2285">
        <v>75.543853049965506</v>
      </c>
      <c r="CO12" s="752">
        <v>7071.0505999999996</v>
      </c>
      <c r="CP12" s="1209">
        <v>0</v>
      </c>
      <c r="CQ12" s="753">
        <v>507.48898678414099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1.9783355350066048</v>
      </c>
      <c r="CY12" s="755">
        <v>1.9783355350066048</v>
      </c>
      <c r="CZ12" s="756">
        <v>1.9108922781313797</v>
      </c>
      <c r="DA12" s="757">
        <v>0.20112679764693833</v>
      </c>
      <c r="DB12" s="757">
        <v>0.21209735024586227</v>
      </c>
      <c r="DC12" s="757">
        <v>0.18284254331539851</v>
      </c>
      <c r="DD12" s="757">
        <v>0.19015624504801446</v>
      </c>
      <c r="DE12" s="757">
        <v>0.15907301268439669</v>
      </c>
      <c r="DF12" s="758">
        <v>0.15907301268439669</v>
      </c>
      <c r="DG12" s="1251">
        <v>2.9294583883751653</v>
      </c>
      <c r="DH12" s="748">
        <v>6</v>
      </c>
      <c r="DI12" s="1233">
        <v>6.9810818012256873E-2</v>
      </c>
      <c r="DJ12" s="757">
        <v>6.9810818012256873E-2</v>
      </c>
      <c r="DK12" s="759">
        <v>7.034372501998401E-2</v>
      </c>
      <c r="DL12" s="2499">
        <v>1.1145942180424939</v>
      </c>
      <c r="DM12" s="757">
        <v>0.49873685565892245</v>
      </c>
      <c r="DN12" s="757">
        <v>0.1021623074855014</v>
      </c>
      <c r="DO12" s="757">
        <v>3.7130202363868481</v>
      </c>
      <c r="DP12" s="757">
        <v>0.6566141346560076</v>
      </c>
      <c r="DQ12" s="759">
        <v>5.0103942655300813</v>
      </c>
      <c r="DR12" s="2499">
        <v>1.1145942180424939</v>
      </c>
      <c r="DS12" s="757">
        <v>0.52498616385149743</v>
      </c>
      <c r="DT12" s="757">
        <v>0.1021623074855014</v>
      </c>
      <c r="DU12" s="757">
        <v>4.0305675306038342</v>
      </c>
      <c r="DV12" s="757">
        <v>0.69117277332211324</v>
      </c>
      <c r="DW12" s="759">
        <v>9.578694919395744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7.29</v>
      </c>
      <c r="BD13" s="1574">
        <v>7.0000000000000007E-2</v>
      </c>
      <c r="BE13" s="921">
        <v>1</v>
      </c>
      <c r="BF13" s="1574">
        <v>4.4000000000000004</v>
      </c>
      <c r="BG13" s="2445">
        <v>19.899999999999999</v>
      </c>
      <c r="BH13" s="2538"/>
      <c r="BI13" s="2538"/>
      <c r="BJ13" s="2240"/>
      <c r="BK13" s="1562">
        <v>7.38</v>
      </c>
      <c r="BL13" s="1574">
        <v>6.9000000000000006E-2</v>
      </c>
      <c r="BM13" s="921">
        <v>1</v>
      </c>
      <c r="BN13" s="1563">
        <v>4.2</v>
      </c>
      <c r="BO13" s="2445">
        <v>19.2</v>
      </c>
      <c r="BP13" s="2538"/>
      <c r="BQ13" s="2538"/>
      <c r="BR13" s="2520"/>
      <c r="BS13" s="2461">
        <v>3.9</v>
      </c>
      <c r="BT13" s="2445">
        <v>3.4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9640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440</v>
      </c>
      <c r="CY13" s="2269">
        <v>440</v>
      </c>
      <c r="CZ13" s="2273">
        <v>425</v>
      </c>
      <c r="DA13" s="2280">
        <v>550</v>
      </c>
      <c r="DB13" s="2280">
        <v>580</v>
      </c>
      <c r="DC13" s="2280">
        <v>500</v>
      </c>
      <c r="DD13" s="2280">
        <v>520</v>
      </c>
      <c r="DE13" s="2280">
        <v>435</v>
      </c>
      <c r="DF13" s="2281">
        <v>435</v>
      </c>
      <c r="DG13" s="2280">
        <v>1540</v>
      </c>
      <c r="DH13" s="2282"/>
      <c r="DI13" s="2283">
        <v>1310</v>
      </c>
      <c r="DJ13" s="2280">
        <v>1310</v>
      </c>
      <c r="DK13" s="2282">
        <v>1320</v>
      </c>
      <c r="DL13" s="2500">
        <v>96</v>
      </c>
      <c r="DM13" s="2280">
        <v>114</v>
      </c>
      <c r="DN13" s="2280">
        <v>14</v>
      </c>
      <c r="DO13" s="2280">
        <v>1540</v>
      </c>
      <c r="DP13" s="2280">
        <v>285</v>
      </c>
      <c r="DQ13" s="2282">
        <v>340</v>
      </c>
      <c r="DR13" s="2275">
        <v>48</v>
      </c>
      <c r="DS13" s="2280">
        <v>60</v>
      </c>
      <c r="DT13" s="2280">
        <v>7</v>
      </c>
      <c r="DU13" s="2280">
        <v>840</v>
      </c>
      <c r="DV13" s="2280">
        <v>150</v>
      </c>
      <c r="DW13" s="2282">
        <v>325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60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6.44</v>
      </c>
      <c r="C15" s="1138">
        <v>19</v>
      </c>
      <c r="D15" s="1138">
        <v>18</v>
      </c>
      <c r="E15" s="1137">
        <v>4.55</v>
      </c>
      <c r="F15" s="1138">
        <v>113</v>
      </c>
      <c r="G15" s="1138">
        <v>133</v>
      </c>
      <c r="H15" s="1148">
        <v>20.7</v>
      </c>
      <c r="I15" s="1139">
        <v>0.45500000000000002</v>
      </c>
      <c r="J15" s="2240"/>
      <c r="K15" s="1562">
        <v>6.03</v>
      </c>
      <c r="L15" s="921">
        <v>10</v>
      </c>
      <c r="M15" s="1124">
        <v>7.1999999999999995E-2</v>
      </c>
      <c r="N15" s="1562">
        <v>6.08</v>
      </c>
      <c r="O15" s="921">
        <v>10</v>
      </c>
      <c r="P15" s="2240"/>
      <c r="Q15" s="1562">
        <v>6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5.6000000000000001E-2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3.3000000000000002E-2</v>
      </c>
      <c r="AQ15" s="921">
        <v>1</v>
      </c>
      <c r="AR15" s="1574">
        <v>0.23</v>
      </c>
      <c r="AS15" s="2240"/>
      <c r="AT15" s="2229">
        <v>5.3999999999999999E-2</v>
      </c>
      <c r="AU15" s="2528">
        <v>3.5999999999999997E-2</v>
      </c>
      <c r="AV15" s="921">
        <v>1</v>
      </c>
      <c r="AW15" s="1574">
        <v>0.22</v>
      </c>
      <c r="AX15" s="2240"/>
      <c r="AY15" s="2528">
        <v>5.6000000000000001E-2</v>
      </c>
      <c r="AZ15" s="921">
        <v>1</v>
      </c>
      <c r="BA15" s="1574">
        <v>0.3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2.9000000000000001E-2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0.47399999999999998</v>
      </c>
      <c r="V17" s="1560">
        <v>5</v>
      </c>
      <c r="W17" s="1574">
        <v>0.51</v>
      </c>
      <c r="X17" s="1563">
        <v>20.5</v>
      </c>
      <c r="Y17" s="2445">
        <v>11</v>
      </c>
      <c r="Z17" s="2252">
        <f t="shared" si="33"/>
        <v>0.42267295597484272</v>
      </c>
      <c r="AA17" s="2527"/>
      <c r="AB17" s="1475">
        <v>6.16</v>
      </c>
      <c r="AC17" s="2734">
        <v>0.52900000000000003</v>
      </c>
      <c r="AD17" s="921">
        <v>5</v>
      </c>
      <c r="AE17" s="2631">
        <v>0.4</v>
      </c>
      <c r="AF17" s="1563">
        <v>20.5</v>
      </c>
      <c r="AG17" s="2445">
        <v>11</v>
      </c>
      <c r="AH17" s="2562">
        <f t="shared" si="34"/>
        <v>0.42267295597484272</v>
      </c>
      <c r="AI17" s="1475">
        <v>6.19</v>
      </c>
      <c r="AJ17" s="2734">
        <v>0.495</v>
      </c>
      <c r="AK17" s="921">
        <v>6</v>
      </c>
      <c r="AL17" s="1574">
        <v>0.74</v>
      </c>
      <c r="AM17" s="1563">
        <v>20.3</v>
      </c>
      <c r="AN17" s="2445">
        <v>11</v>
      </c>
      <c r="AO17" s="2562">
        <f t="shared" si="35"/>
        <v>0.40518518518518515</v>
      </c>
      <c r="AP17" s="2730"/>
      <c r="AQ17" s="2238"/>
      <c r="AR17" s="2237"/>
      <c r="AS17" s="1124">
        <v>1.2999999999999999E-2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7.39</v>
      </c>
      <c r="BD17" s="1574">
        <v>7.9000000000000001E-2</v>
      </c>
      <c r="BE17" s="921">
        <v>2</v>
      </c>
      <c r="BF17" s="1574">
        <v>4.3</v>
      </c>
      <c r="BG17" s="2445">
        <v>19.899999999999999</v>
      </c>
      <c r="BH17" s="2540">
        <v>28</v>
      </c>
      <c r="BI17" s="2540">
        <v>52</v>
      </c>
      <c r="BJ17" s="1124">
        <v>2.4E-2</v>
      </c>
      <c r="BK17" s="1562">
        <v>7.39</v>
      </c>
      <c r="BL17" s="1574">
        <v>7.0999999999999994E-2</v>
      </c>
      <c r="BM17" s="921">
        <v>1</v>
      </c>
      <c r="BN17" s="1563">
        <v>4.0999999999999996</v>
      </c>
      <c r="BO17" s="2445">
        <v>19.3</v>
      </c>
      <c r="BP17" s="2540">
        <v>29</v>
      </c>
      <c r="BQ17" s="2540">
        <v>47</v>
      </c>
      <c r="BR17" s="2521">
        <v>0.01</v>
      </c>
      <c r="BS17" s="2461">
        <v>4</v>
      </c>
      <c r="BT17" s="2445">
        <v>3.5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0.51</v>
      </c>
      <c r="GF17" s="1700">
        <f t="shared" si="0"/>
        <v>11</v>
      </c>
      <c r="GG17" s="1686">
        <f t="shared" si="1"/>
        <v>23.127272727272729</v>
      </c>
      <c r="GH17" s="1684">
        <f t="shared" si="2"/>
        <v>11.794909090909092</v>
      </c>
      <c r="GI17" s="1701">
        <f t="shared" si="3"/>
        <v>6.15</v>
      </c>
      <c r="GJ17" s="1701">
        <f t="shared" si="4"/>
        <v>20.5</v>
      </c>
      <c r="GK17" s="1687">
        <f t="shared" si="5"/>
        <v>7</v>
      </c>
      <c r="GL17" s="1688">
        <f>IF(GK17&lt;=1,"",GH17/GK17)</f>
        <v>1.6849870129870133</v>
      </c>
      <c r="GM17" s="1689">
        <f t="shared" si="7"/>
        <v>20</v>
      </c>
      <c r="GN17" s="1689">
        <f t="shared" si="8"/>
        <v>6.5</v>
      </c>
      <c r="GO17" s="1690">
        <f t="shared" si="9"/>
        <v>0.30267295597484273</v>
      </c>
      <c r="GP17" s="1512">
        <v>0.375</v>
      </c>
      <c r="GQ17" s="1691">
        <f t="shared" si="31"/>
        <v>0.4</v>
      </c>
      <c r="GR17" s="1692">
        <f t="shared" si="10"/>
        <v>11</v>
      </c>
      <c r="GS17" s="1693">
        <f t="shared" si="11"/>
        <v>23.127272727272729</v>
      </c>
      <c r="GT17" s="1694">
        <f t="shared" si="12"/>
        <v>9.2509090909090919</v>
      </c>
      <c r="GU17" s="1693">
        <f t="shared" si="13"/>
        <v>6.16</v>
      </c>
      <c r="GV17" s="1693">
        <f t="shared" si="14"/>
        <v>20.5</v>
      </c>
      <c r="GW17" s="1695">
        <f t="shared" si="15"/>
        <v>7</v>
      </c>
      <c r="GX17" s="1688">
        <f t="shared" si="16"/>
        <v>1.3215584415584416</v>
      </c>
      <c r="GY17" s="1696">
        <f t="shared" si="17"/>
        <v>20</v>
      </c>
      <c r="GZ17" s="1696">
        <f t="shared" si="18"/>
        <v>6.5</v>
      </c>
      <c r="HA17" s="1697">
        <f t="shared" si="19"/>
        <v>0.30267295597484273</v>
      </c>
      <c r="HB17" s="1512">
        <v>0.375</v>
      </c>
      <c r="HC17" s="1691">
        <f t="shared" si="32"/>
        <v>0.74</v>
      </c>
      <c r="HD17" s="1692">
        <f t="shared" si="20"/>
        <v>11</v>
      </c>
      <c r="HE17" s="1693">
        <f t="shared" si="21"/>
        <v>24.545454545454547</v>
      </c>
      <c r="HF17" s="1694">
        <f t="shared" si="22"/>
        <v>18.163636363636364</v>
      </c>
      <c r="HG17" s="1693">
        <f t="shared" si="23"/>
        <v>6.19</v>
      </c>
      <c r="HH17" s="1693">
        <f t="shared" si="24"/>
        <v>20.3</v>
      </c>
      <c r="HI17" s="1695">
        <f t="shared" si="25"/>
        <v>7</v>
      </c>
      <c r="HJ17" s="1694">
        <f t="shared" si="26"/>
        <v>2.5948051948051947</v>
      </c>
      <c r="HK17" s="1698">
        <f t="shared" si="27"/>
        <v>20</v>
      </c>
      <c r="HL17" s="1698">
        <f t="shared" si="28"/>
        <v>6.5</v>
      </c>
      <c r="HM17" s="1699">
        <f t="shared" si="29"/>
        <v>0.28518518518518515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6.36</v>
      </c>
      <c r="C19" s="1138">
        <v>19</v>
      </c>
      <c r="D19" s="1138">
        <v>19</v>
      </c>
      <c r="E19" s="1137">
        <v>4.5599999999999996</v>
      </c>
      <c r="F19" s="1138">
        <v>111</v>
      </c>
      <c r="G19" s="1138">
        <v>132</v>
      </c>
      <c r="H19" s="1148">
        <v>20.5</v>
      </c>
      <c r="I19" s="1139">
        <v>0.45</v>
      </c>
      <c r="J19" s="2240"/>
      <c r="K19" s="1562">
        <v>6.14</v>
      </c>
      <c r="L19" s="921">
        <v>10</v>
      </c>
      <c r="M19" s="1124">
        <v>6.8000000000000005E-2</v>
      </c>
      <c r="N19" s="1562">
        <v>6.16</v>
      </c>
      <c r="O19" s="921">
        <v>10</v>
      </c>
      <c r="P19" s="2240"/>
      <c r="Q19" s="1562">
        <v>6.1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5.5E-2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5.1999999999999998E-2</v>
      </c>
      <c r="AQ19" s="921">
        <v>1</v>
      </c>
      <c r="AR19" s="1574">
        <v>0.26</v>
      </c>
      <c r="AS19" s="2240"/>
      <c r="AT19" s="2229">
        <v>5.5E-2</v>
      </c>
      <c r="AU19" s="2528">
        <v>4.5999999999999999E-2</v>
      </c>
      <c r="AV19" s="921">
        <v>1</v>
      </c>
      <c r="AW19" s="1574">
        <v>0.17</v>
      </c>
      <c r="AX19" s="2240"/>
      <c r="AY19" s="2528">
        <v>5.1999999999999998E-2</v>
      </c>
      <c r="AZ19" s="921">
        <v>1</v>
      </c>
      <c r="BA19" s="1574">
        <v>0.37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4">
        <v>0.32400000000000001</v>
      </c>
      <c r="V21" s="1560">
        <v>4</v>
      </c>
      <c r="W21" s="1574">
        <v>0.37</v>
      </c>
      <c r="X21" s="1563">
        <v>21</v>
      </c>
      <c r="Y21" s="2445">
        <v>11</v>
      </c>
      <c r="Z21" s="2252">
        <f t="shared" si="33"/>
        <v>0.42267295597484272</v>
      </c>
      <c r="AA21" s="2527"/>
      <c r="AB21" s="1475">
        <v>6.14</v>
      </c>
      <c r="AC21" s="2734">
        <v>0.39300000000000002</v>
      </c>
      <c r="AD21" s="921">
        <v>5</v>
      </c>
      <c r="AE21" s="2631">
        <v>0.36</v>
      </c>
      <c r="AF21" s="1563">
        <v>21</v>
      </c>
      <c r="AG21" s="2445">
        <v>11</v>
      </c>
      <c r="AH21" s="2562">
        <f t="shared" si="34"/>
        <v>0.42267295597484272</v>
      </c>
      <c r="AI21" s="1475">
        <v>6.11</v>
      </c>
      <c r="AJ21" s="2734">
        <v>0.39500000000000002</v>
      </c>
      <c r="AK21" s="921">
        <v>4</v>
      </c>
      <c r="AL21" s="1574">
        <v>0.7</v>
      </c>
      <c r="AM21" s="1563">
        <v>20.2</v>
      </c>
      <c r="AN21" s="2445">
        <v>11</v>
      </c>
      <c r="AO21" s="2562">
        <f t="shared" si="35"/>
        <v>0.40518518518518515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7.82</v>
      </c>
      <c r="BD21" s="1574">
        <v>7.8E-2</v>
      </c>
      <c r="BE21" s="921">
        <v>1</v>
      </c>
      <c r="BF21" s="1574">
        <v>4.5999999999999996</v>
      </c>
      <c r="BG21" s="2445">
        <v>19.600000000000001</v>
      </c>
      <c r="BH21" s="2539"/>
      <c r="BI21" s="2539"/>
      <c r="BJ21" s="2240"/>
      <c r="BK21" s="1562">
        <v>7.56</v>
      </c>
      <c r="BL21" s="1574">
        <v>7.6999999999999999E-2</v>
      </c>
      <c r="BM21" s="921">
        <v>1</v>
      </c>
      <c r="BN21" s="1563">
        <v>3.8</v>
      </c>
      <c r="BO21" s="2445">
        <v>19.8</v>
      </c>
      <c r="BP21" s="2538"/>
      <c r="BQ21" s="2538"/>
      <c r="BR21" s="2520"/>
      <c r="BS21" s="2461">
        <v>4</v>
      </c>
      <c r="BT21" s="2445">
        <v>2.7</v>
      </c>
      <c r="BU21" s="2515">
        <v>3.3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0.37</v>
      </c>
      <c r="GF21" s="1700">
        <f t="shared" si="0"/>
        <v>11</v>
      </c>
      <c r="GG21" s="1686">
        <f t="shared" si="1"/>
        <v>23.127272727272729</v>
      </c>
      <c r="GH21" s="1684">
        <f t="shared" si="2"/>
        <v>8.5570909090909097</v>
      </c>
      <c r="GI21" s="1701">
        <f t="shared" si="3"/>
        <v>6.18</v>
      </c>
      <c r="GJ21" s="1701">
        <f t="shared" si="4"/>
        <v>21</v>
      </c>
      <c r="GK21" s="1687">
        <f t="shared" si="5"/>
        <v>7</v>
      </c>
      <c r="GL21" s="1688">
        <f t="shared" si="6"/>
        <v>1.2224415584415584</v>
      </c>
      <c r="GM21" s="1689">
        <f t="shared" si="7"/>
        <v>20</v>
      </c>
      <c r="GN21" s="1689">
        <f t="shared" si="8"/>
        <v>6.5</v>
      </c>
      <c r="GO21" s="1690">
        <f t="shared" si="9"/>
        <v>0.30267295597484273</v>
      </c>
      <c r="GP21" s="1512">
        <v>0.54166666666666696</v>
      </c>
      <c r="GQ21" s="1691">
        <f t="shared" si="31"/>
        <v>0.36</v>
      </c>
      <c r="GR21" s="1692">
        <f t="shared" si="10"/>
        <v>11</v>
      </c>
      <c r="GS21" s="1693">
        <f t="shared" si="11"/>
        <v>23.127272727272729</v>
      </c>
      <c r="GT21" s="1694">
        <f t="shared" si="12"/>
        <v>8.3258181818181818</v>
      </c>
      <c r="GU21" s="1693">
        <f t="shared" si="13"/>
        <v>6.14</v>
      </c>
      <c r="GV21" s="1693">
        <f t="shared" si="14"/>
        <v>21</v>
      </c>
      <c r="GW21" s="1695">
        <f t="shared" si="15"/>
        <v>7</v>
      </c>
      <c r="GX21" s="1688">
        <f t="shared" si="16"/>
        <v>1.1894025974025975</v>
      </c>
      <c r="GY21" s="1696">
        <f t="shared" si="17"/>
        <v>20</v>
      </c>
      <c r="GZ21" s="1696">
        <f t="shared" si="18"/>
        <v>6.5</v>
      </c>
      <c r="HA21" s="1697">
        <f t="shared" si="19"/>
        <v>0.30267295597484273</v>
      </c>
      <c r="HB21" s="1512">
        <v>0.54166666666666696</v>
      </c>
      <c r="HC21" s="1691">
        <f t="shared" si="32"/>
        <v>0.7</v>
      </c>
      <c r="HD21" s="1692">
        <f t="shared" si="20"/>
        <v>11</v>
      </c>
      <c r="HE21" s="1693">
        <f t="shared" si="21"/>
        <v>24.545454545454547</v>
      </c>
      <c r="HF21" s="1694">
        <f t="shared" si="22"/>
        <v>17.18181818181818</v>
      </c>
      <c r="HG21" s="1693">
        <f t="shared" si="23"/>
        <v>6.11</v>
      </c>
      <c r="HH21" s="1693">
        <f t="shared" si="24"/>
        <v>20.2</v>
      </c>
      <c r="HI21" s="1695">
        <f t="shared" si="25"/>
        <v>7</v>
      </c>
      <c r="HJ21" s="1694">
        <f t="shared" si="26"/>
        <v>2.4545454545454541</v>
      </c>
      <c r="HK21" s="1698">
        <f t="shared" si="27"/>
        <v>20</v>
      </c>
      <c r="HL21" s="1698">
        <f t="shared" si="28"/>
        <v>6.5</v>
      </c>
      <c r="HM21" s="1699">
        <f t="shared" si="29"/>
        <v>0.28518518518518515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6.48</v>
      </c>
      <c r="C23" s="1138">
        <v>19</v>
      </c>
      <c r="D23" s="1138">
        <v>18</v>
      </c>
      <c r="E23" s="1137">
        <v>4.43</v>
      </c>
      <c r="F23" s="1138">
        <v>109</v>
      </c>
      <c r="G23" s="1138">
        <v>131</v>
      </c>
      <c r="H23" s="1148">
        <v>20.399999999999999</v>
      </c>
      <c r="I23" s="1139">
        <v>0.44900000000000001</v>
      </c>
      <c r="J23" s="2240"/>
      <c r="K23" s="1562">
        <v>6.19</v>
      </c>
      <c r="L23" s="921">
        <v>11</v>
      </c>
      <c r="M23" s="1124">
        <v>7.0000000000000007E-2</v>
      </c>
      <c r="N23" s="1562">
        <v>6.27</v>
      </c>
      <c r="O23" s="921">
        <v>11</v>
      </c>
      <c r="P23" s="2240"/>
      <c r="Q23" s="1562">
        <v>6.1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5.5E-2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6.6000000000000003E-2</v>
      </c>
      <c r="AQ23" s="921">
        <v>1</v>
      </c>
      <c r="AR23" s="1574">
        <v>0.28999999999999998</v>
      </c>
      <c r="AS23" s="2240"/>
      <c r="AT23" s="2229">
        <v>5.6000000000000001E-2</v>
      </c>
      <c r="AU23" s="2528">
        <v>4.2000000000000003E-2</v>
      </c>
      <c r="AV23" s="921">
        <v>1</v>
      </c>
      <c r="AW23" s="1574">
        <v>0.2</v>
      </c>
      <c r="AX23" s="2240"/>
      <c r="AY23" s="2528">
        <v>5.8000000000000003E-2</v>
      </c>
      <c r="AZ23" s="921">
        <v>1</v>
      </c>
      <c r="BA23" s="1574">
        <v>0.34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7.42</v>
      </c>
      <c r="BD25" s="1574">
        <v>7.3999999999999996E-2</v>
      </c>
      <c r="BE25" s="921">
        <v>1</v>
      </c>
      <c r="BF25" s="1574">
        <v>4.5999999999999996</v>
      </c>
      <c r="BG25" s="2445">
        <v>20</v>
      </c>
      <c r="BH25" s="2539"/>
      <c r="BI25" s="2539"/>
      <c r="BJ25" s="2240"/>
      <c r="BK25" s="1562">
        <v>7.6</v>
      </c>
      <c r="BL25" s="1574">
        <v>6.9000000000000006E-2</v>
      </c>
      <c r="BM25" s="921">
        <v>1</v>
      </c>
      <c r="BN25" s="1563">
        <v>4.0999999999999996</v>
      </c>
      <c r="BO25" s="2445">
        <v>19.3</v>
      </c>
      <c r="BP25" s="2538"/>
      <c r="BQ25" s="2538"/>
      <c r="BR25" s="2520"/>
      <c r="BS25" s="2461">
        <v>4.3</v>
      </c>
      <c r="BT25" s="2445">
        <v>3.5</v>
      </c>
      <c r="BU25" s="2515">
        <v>3.3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6.43</v>
      </c>
      <c r="C27" s="1138">
        <v>19</v>
      </c>
      <c r="D27" s="1138">
        <v>19</v>
      </c>
      <c r="E27" s="1137">
        <v>4.16</v>
      </c>
      <c r="F27" s="1138">
        <v>108</v>
      </c>
      <c r="G27" s="1138">
        <v>131</v>
      </c>
      <c r="H27" s="1148">
        <v>20.7</v>
      </c>
      <c r="I27" s="1139">
        <v>0.44</v>
      </c>
      <c r="J27" s="2240"/>
      <c r="K27" s="1562">
        <v>6.14</v>
      </c>
      <c r="L27" s="921">
        <v>11</v>
      </c>
      <c r="M27" s="1124">
        <v>6.7000000000000004E-2</v>
      </c>
      <c r="N27" s="1562">
        <v>6.23</v>
      </c>
      <c r="O27" s="921">
        <v>12</v>
      </c>
      <c r="P27" s="2240"/>
      <c r="Q27" s="1562">
        <v>6.19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5.7000000000000002E-2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7.0000000000000007E-2</v>
      </c>
      <c r="AQ27" s="921">
        <v>1</v>
      </c>
      <c r="AR27" s="1574">
        <v>0.19</v>
      </c>
      <c r="AS27" s="2240"/>
      <c r="AT27" s="2229">
        <v>5.3999999999999999E-2</v>
      </c>
      <c r="AU27" s="2528">
        <v>3.7999999999999999E-2</v>
      </c>
      <c r="AV27" s="921">
        <v>1</v>
      </c>
      <c r="AW27" s="1574">
        <v>0.14000000000000001</v>
      </c>
      <c r="AX27" s="2240"/>
      <c r="AY27" s="2528">
        <v>5.8000000000000003E-2</v>
      </c>
      <c r="AZ27" s="921">
        <v>1</v>
      </c>
      <c r="BA27" s="1574">
        <v>0.16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6.28</v>
      </c>
      <c r="U29" s="2734">
        <v>0.47799999999999998</v>
      </c>
      <c r="V29" s="1560">
        <v>6</v>
      </c>
      <c r="W29" s="1574">
        <v>0.43</v>
      </c>
      <c r="X29" s="1563">
        <v>20.3</v>
      </c>
      <c r="Y29" s="2445">
        <v>10.3</v>
      </c>
      <c r="Z29" s="2252">
        <f t="shared" si="33"/>
        <v>0.40341194968553457</v>
      </c>
      <c r="AA29" s="2527"/>
      <c r="AB29" s="1475">
        <v>6.26</v>
      </c>
      <c r="AC29" s="2734">
        <v>0.63900000000000001</v>
      </c>
      <c r="AD29" s="921">
        <v>6</v>
      </c>
      <c r="AE29" s="2631">
        <v>0.38</v>
      </c>
      <c r="AF29" s="1563">
        <v>20.6</v>
      </c>
      <c r="AG29" s="2445">
        <v>10.4</v>
      </c>
      <c r="AH29" s="2562">
        <f t="shared" si="34"/>
        <v>0.4061635220125786</v>
      </c>
      <c r="AI29" s="1475">
        <v>6.32</v>
      </c>
      <c r="AJ29" s="2734">
        <v>0.47599999999999998</v>
      </c>
      <c r="AK29" s="921">
        <v>6</v>
      </c>
      <c r="AL29" s="1574">
        <v>0.71</v>
      </c>
      <c r="AM29" s="1563">
        <v>20.2</v>
      </c>
      <c r="AN29" s="2445">
        <v>10.6</v>
      </c>
      <c r="AO29" s="2562">
        <f t="shared" si="35"/>
        <v>0.39481481481481479</v>
      </c>
      <c r="AP29" s="2730"/>
      <c r="AQ29" s="2238"/>
      <c r="AR29" s="2237"/>
      <c r="AS29" s="1124">
        <v>5.0000000000000001E-3</v>
      </c>
      <c r="AT29" s="2261"/>
      <c r="AU29" s="2527"/>
      <c r="AV29" s="2238"/>
      <c r="AW29" s="2237"/>
      <c r="AX29" s="2240">
        <v>2.4E-2</v>
      </c>
      <c r="AY29" s="2527"/>
      <c r="AZ29" s="2238"/>
      <c r="BA29" s="2237"/>
      <c r="BB29" s="2240">
        <v>1.4999999999999999E-2</v>
      </c>
      <c r="BC29" s="1562">
        <v>7.88</v>
      </c>
      <c r="BD29" s="1574">
        <v>0.08</v>
      </c>
      <c r="BE29" s="921">
        <v>1</v>
      </c>
      <c r="BF29" s="1574">
        <v>4.4000000000000004</v>
      </c>
      <c r="BG29" s="2445">
        <v>19.8</v>
      </c>
      <c r="BH29" s="2540">
        <v>21</v>
      </c>
      <c r="BI29" s="2540">
        <v>44</v>
      </c>
      <c r="BJ29" s="1124">
        <v>1.9E-2</v>
      </c>
      <c r="BK29" s="1562">
        <v>7.75</v>
      </c>
      <c r="BL29" s="1574">
        <v>7.9000000000000001E-2</v>
      </c>
      <c r="BM29" s="921">
        <v>1</v>
      </c>
      <c r="BN29" s="1563">
        <v>4</v>
      </c>
      <c r="BO29" s="2445">
        <v>19.399999999999999</v>
      </c>
      <c r="BP29" s="2540">
        <v>21</v>
      </c>
      <c r="BQ29" s="2540">
        <v>46</v>
      </c>
      <c r="BR29" s="2521">
        <v>1.9E-2</v>
      </c>
      <c r="BS29" s="2461">
        <v>4.3</v>
      </c>
      <c r="BT29" s="2445">
        <v>3.4</v>
      </c>
      <c r="BU29" s="2515">
        <v>3.8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0.43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10.620582524271844</v>
      </c>
      <c r="GI29" s="1701">
        <f t="shared" si="3"/>
        <v>6.28</v>
      </c>
      <c r="GJ29" s="1701">
        <f t="shared" si="4"/>
        <v>20.3</v>
      </c>
      <c r="GK29" s="1687">
        <f t="shared" si="5"/>
        <v>7</v>
      </c>
      <c r="GL29" s="1688">
        <f t="shared" si="6"/>
        <v>1.5172260748959778</v>
      </c>
      <c r="GM29" s="1689">
        <f t="shared" si="7"/>
        <v>20</v>
      </c>
      <c r="GN29" s="1689">
        <f t="shared" si="8"/>
        <v>6.5</v>
      </c>
      <c r="GO29" s="1690">
        <f t="shared" si="9"/>
        <v>0.28341194968553457</v>
      </c>
      <c r="GP29" s="1512">
        <v>0.875</v>
      </c>
      <c r="GQ29" s="1691">
        <f t="shared" si="31"/>
        <v>0.38</v>
      </c>
      <c r="GR29" s="1692">
        <f t="shared" si="10"/>
        <v>10.4</v>
      </c>
      <c r="GS29" s="1693">
        <f t="shared" si="11"/>
        <v>24.46153846153846</v>
      </c>
      <c r="GT29" s="1694">
        <f t="shared" si="12"/>
        <v>9.2953846153846147</v>
      </c>
      <c r="GU29" s="1693">
        <f t="shared" si="13"/>
        <v>6.26</v>
      </c>
      <c r="GV29" s="1693">
        <f t="shared" si="14"/>
        <v>20.6</v>
      </c>
      <c r="GW29" s="1695">
        <f t="shared" si="15"/>
        <v>7</v>
      </c>
      <c r="GX29" s="1688">
        <f t="shared" si="16"/>
        <v>1.3279120879120878</v>
      </c>
      <c r="GY29" s="1696">
        <f t="shared" si="17"/>
        <v>20</v>
      </c>
      <c r="GZ29" s="1696">
        <f t="shared" si="18"/>
        <v>6.5</v>
      </c>
      <c r="HA29" s="1697">
        <f t="shared" si="19"/>
        <v>0.28616352201257861</v>
      </c>
      <c r="HB29" s="1512">
        <v>0.875</v>
      </c>
      <c r="HC29" s="1691">
        <f t="shared" si="32"/>
        <v>0.71</v>
      </c>
      <c r="HD29" s="1692">
        <f t="shared" si="20"/>
        <v>10.6</v>
      </c>
      <c r="HE29" s="1693">
        <f t="shared" si="21"/>
        <v>25.471698113207548</v>
      </c>
      <c r="HF29" s="1694">
        <f t="shared" si="22"/>
        <v>18.084905660377359</v>
      </c>
      <c r="HG29" s="1693">
        <f t="shared" si="23"/>
        <v>6.32</v>
      </c>
      <c r="HH29" s="1693">
        <f t="shared" si="24"/>
        <v>20.2</v>
      </c>
      <c r="HI29" s="1695">
        <f t="shared" si="25"/>
        <v>7</v>
      </c>
      <c r="HJ29" s="1694">
        <f t="shared" si="26"/>
        <v>2.5835579514824798</v>
      </c>
      <c r="HK29" s="1698">
        <f t="shared" si="27"/>
        <v>20</v>
      </c>
      <c r="HL29" s="1698">
        <f t="shared" si="28"/>
        <v>6.5</v>
      </c>
      <c r="HM29" s="1699">
        <f t="shared" si="29"/>
        <v>0.27481481481481479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 t="s">
        <v>96</v>
      </c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32.4</v>
      </c>
      <c r="BZ30" s="2411">
        <f>SUM(BZ$8,BZ$10,BZ$12,BZ$14,BZ$16,BZ$18,BZ$20,BZ$22,BZ$24,BZ$26,BZ$28)</f>
        <v>32.4</v>
      </c>
      <c r="CA30" s="2411">
        <f t="shared" ref="CA30:DW30" si="36">SUM(CA$8,CA$10,CA$12,CA$14,CA$16,CA$18,CA$20,CA$22,CA$24,CA$26,CA$28)</f>
        <v>32.4</v>
      </c>
      <c r="CB30" s="2411">
        <f t="shared" si="36"/>
        <v>97.2</v>
      </c>
      <c r="CC30" s="2411">
        <f t="shared" si="36"/>
        <v>30.9</v>
      </c>
      <c r="CD30" s="2411">
        <f t="shared" si="36"/>
        <v>30.9</v>
      </c>
      <c r="CE30" s="2411">
        <f t="shared" si="36"/>
        <v>30.9</v>
      </c>
      <c r="CF30" s="2411">
        <f t="shared" si="36"/>
        <v>92.7</v>
      </c>
      <c r="CG30" s="2411">
        <f t="shared" si="36"/>
        <v>0</v>
      </c>
      <c r="CH30" s="2411">
        <f t="shared" si="36"/>
        <v>37.169280000000001</v>
      </c>
      <c r="CI30" s="2411">
        <f t="shared" si="36"/>
        <v>0</v>
      </c>
      <c r="CJ30" s="2411">
        <f t="shared" si="36"/>
        <v>54.705600000000004</v>
      </c>
      <c r="CK30" s="2411">
        <f t="shared" si="36"/>
        <v>91.874880000000005</v>
      </c>
      <c r="CL30" s="2472">
        <f t="shared" si="36"/>
        <v>4.5048671999999996</v>
      </c>
      <c r="CM30" s="2511" t="s">
        <v>19</v>
      </c>
      <c r="CN30" s="2483">
        <f t="shared" si="36"/>
        <v>222.39130063090943</v>
      </c>
      <c r="CO30" s="2484">
        <f t="shared" si="36"/>
        <v>21643.563600000001</v>
      </c>
      <c r="CP30" s="2484">
        <f t="shared" si="36"/>
        <v>0</v>
      </c>
      <c r="CQ30" s="2484">
        <f t="shared" si="36"/>
        <v>1617.6211453744493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5.560535950179279</v>
      </c>
      <c r="CY30" s="2411">
        <f t="shared" si="36"/>
        <v>5.560535950179279</v>
      </c>
      <c r="CZ30" s="2411">
        <f t="shared" si="36"/>
        <v>5.8958252843589687</v>
      </c>
      <c r="DA30" s="2495">
        <f t="shared" si="36"/>
        <v>0.59699752597416844</v>
      </c>
      <c r="DB30" s="2495">
        <f t="shared" si="36"/>
        <v>0.588952454068291</v>
      </c>
      <c r="DC30" s="2495">
        <f t="shared" si="36"/>
        <v>0.52512378440182461</v>
      </c>
      <c r="DD30" s="2495">
        <f t="shared" si="36"/>
        <v>0.54626703122884157</v>
      </c>
      <c r="DE30" s="2495">
        <f t="shared" si="36"/>
        <v>0.47888124299242096</v>
      </c>
      <c r="DF30" s="2495">
        <f t="shared" si="36"/>
        <v>0.47888124299242096</v>
      </c>
      <c r="DG30" s="2495">
        <f t="shared" si="36"/>
        <v>5.8541875825627478</v>
      </c>
      <c r="DH30" s="2411">
        <f t="shared" si="36"/>
        <v>9</v>
      </c>
      <c r="DI30" s="2495">
        <f t="shared" si="36"/>
        <v>0.20999581287351071</v>
      </c>
      <c r="DJ30" s="2495">
        <f t="shared" si="36"/>
        <v>0.21049826805222493</v>
      </c>
      <c r="DK30" s="2495">
        <f t="shared" si="36"/>
        <v>0.21103117505995206</v>
      </c>
      <c r="DL30" s="2495">
        <f t="shared" si="36"/>
        <v>3.3039757177688216</v>
      </c>
      <c r="DM30" s="2495">
        <f t="shared" si="36"/>
        <v>1.4928356559234364</v>
      </c>
      <c r="DN30" s="2495">
        <f t="shared" si="36"/>
        <v>0.29825138950614238</v>
      </c>
      <c r="DO30" s="2495">
        <f t="shared" si="36"/>
        <v>11.15302413966166</v>
      </c>
      <c r="DP30" s="2495">
        <f t="shared" si="36"/>
        <v>2.0642368570102998</v>
      </c>
      <c r="DQ30" s="2495">
        <f t="shared" si="36"/>
        <v>14.375200085187231</v>
      </c>
      <c r="DR30" s="2495">
        <f t="shared" si="36"/>
        <v>3.3477633477633475</v>
      </c>
      <c r="DS30" s="2495">
        <f t="shared" si="36"/>
        <v>1.5149600728286068</v>
      </c>
      <c r="DT30" s="2495">
        <f t="shared" si="36"/>
        <v>0.29481123017244693</v>
      </c>
      <c r="DU30" s="2495">
        <f t="shared" si="36"/>
        <v>11.89935201688535</v>
      </c>
      <c r="DV30" s="2495">
        <f t="shared" si="36"/>
        <v>2.1248625831274111</v>
      </c>
      <c r="DW30" s="2495">
        <f t="shared" si="36"/>
        <v>29.975631036987277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6.46</v>
      </c>
      <c r="C31" s="1143">
        <v>19</v>
      </c>
      <c r="D31" s="1143">
        <v>19</v>
      </c>
      <c r="E31" s="1142">
        <v>4.2699999999999996</v>
      </c>
      <c r="F31" s="1143">
        <v>106</v>
      </c>
      <c r="G31" s="1143">
        <v>133</v>
      </c>
      <c r="H31" s="1149">
        <v>20.2</v>
      </c>
      <c r="I31" s="1144">
        <v>0.442</v>
      </c>
      <c r="J31" s="2248"/>
      <c r="K31" s="1164">
        <v>6.11</v>
      </c>
      <c r="L31" s="922">
        <v>12</v>
      </c>
      <c r="M31" s="1165">
        <v>6.7000000000000004E-2</v>
      </c>
      <c r="N31" s="1478">
        <v>6.19</v>
      </c>
      <c r="O31" s="1479">
        <v>13</v>
      </c>
      <c r="P31" s="2244"/>
      <c r="Q31" s="1478">
        <v>6.08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5.5E-2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5.7000000000000002E-2</v>
      </c>
      <c r="AQ31" s="1479">
        <v>1</v>
      </c>
      <c r="AR31" s="2535">
        <v>0.3</v>
      </c>
      <c r="AS31" s="2248"/>
      <c r="AT31" s="2230">
        <v>5.7000000000000002E-2</v>
      </c>
      <c r="AU31" s="2727">
        <v>0.05</v>
      </c>
      <c r="AV31" s="1125">
        <v>1</v>
      </c>
      <c r="AW31" s="2534">
        <v>0.27</v>
      </c>
      <c r="AX31" s="2248"/>
      <c r="AY31" s="2727">
        <v>4.4999999999999998E-2</v>
      </c>
      <c r="AZ31" s="1125">
        <v>1</v>
      </c>
      <c r="BA31" s="2534">
        <v>0.28000000000000003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10.799999999999999</v>
      </c>
      <c r="BZ31" s="2412">
        <f t="shared" ref="BZ31:DW31" si="37">IF(BZ30&gt;=0.1,AVERAGE(BZ$8,BZ$10,BZ$12,BZ$14,BZ$16,BZ$18,BZ$20,BZ$22,BZ$24,BZ$26,BZ$28),"")</f>
        <v>10.799999999999999</v>
      </c>
      <c r="CA31" s="2412">
        <f t="shared" si="37"/>
        <v>10.799999999999999</v>
      </c>
      <c r="CB31" s="2412">
        <f t="shared" si="37"/>
        <v>32.4</v>
      </c>
      <c r="CC31" s="2412">
        <f t="shared" si="37"/>
        <v>10.299999999999999</v>
      </c>
      <c r="CD31" s="2412">
        <f t="shared" si="37"/>
        <v>10.299999999999999</v>
      </c>
      <c r="CE31" s="2412">
        <f t="shared" si="37"/>
        <v>10.299999999999999</v>
      </c>
      <c r="CF31" s="2412">
        <f t="shared" si="37"/>
        <v>30.900000000000002</v>
      </c>
      <c r="CG31" s="2412" t="str">
        <f t="shared" si="37"/>
        <v/>
      </c>
      <c r="CH31" s="2412">
        <f t="shared" si="37"/>
        <v>12.389760000000001</v>
      </c>
      <c r="CI31" s="2412" t="str">
        <f t="shared" si="37"/>
        <v/>
      </c>
      <c r="CJ31" s="2412">
        <f t="shared" si="37"/>
        <v>18.235200000000003</v>
      </c>
      <c r="CK31" s="2412">
        <f t="shared" si="37"/>
        <v>30.624960000000002</v>
      </c>
      <c r="CL31" s="2413">
        <f t="shared" si="37"/>
        <v>1.5016223999999998</v>
      </c>
      <c r="CM31" s="2511" t="s">
        <v>50</v>
      </c>
      <c r="CN31" s="2483">
        <f t="shared" si="37"/>
        <v>74.130433543636471</v>
      </c>
      <c r="CO31" s="2485">
        <f>AVERAGE(CO$8,CO$10,CO$12,CO$14,CO$16,CO$18,CO$20,CO$22,CO$24,CO$26,CO$28)</f>
        <v>7214.5212000000001</v>
      </c>
      <c r="CP31" s="2485" t="str">
        <f t="shared" si="37"/>
        <v/>
      </c>
      <c r="CQ31" s="2485">
        <f t="shared" si="37"/>
        <v>539.20704845814976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1.8535119833930931</v>
      </c>
      <c r="CY31" s="2412">
        <f t="shared" si="37"/>
        <v>1.8535119833930931</v>
      </c>
      <c r="CZ31" s="2412">
        <f t="shared" si="37"/>
        <v>1.9652750947863229</v>
      </c>
      <c r="DA31" s="2496">
        <f t="shared" si="37"/>
        <v>0.1989991753247228</v>
      </c>
      <c r="DB31" s="2496">
        <f t="shared" si="37"/>
        <v>0.19631748468943033</v>
      </c>
      <c r="DC31" s="2496">
        <f t="shared" si="37"/>
        <v>0.17504126146727486</v>
      </c>
      <c r="DD31" s="2496">
        <f t="shared" si="37"/>
        <v>0.18208901040961387</v>
      </c>
      <c r="DE31" s="2496">
        <f t="shared" si="37"/>
        <v>0.15962708099747366</v>
      </c>
      <c r="DF31" s="2496">
        <f t="shared" si="37"/>
        <v>0.15962708099747366</v>
      </c>
      <c r="DG31" s="2496">
        <f t="shared" si="37"/>
        <v>1.9513958608542492</v>
      </c>
      <c r="DH31" s="2412">
        <f t="shared" si="37"/>
        <v>3</v>
      </c>
      <c r="DI31" s="2496">
        <f t="shared" si="37"/>
        <v>6.9998604291170233E-2</v>
      </c>
      <c r="DJ31" s="2496">
        <f t="shared" si="37"/>
        <v>7.0166089350741645E-2</v>
      </c>
      <c r="DK31" s="2496">
        <f t="shared" si="37"/>
        <v>7.0343725019984024E-2</v>
      </c>
      <c r="DL31" s="2496">
        <f t="shared" si="37"/>
        <v>1.1013252392562738</v>
      </c>
      <c r="DM31" s="2496">
        <f t="shared" si="37"/>
        <v>0.49761188530781214</v>
      </c>
      <c r="DN31" s="2496">
        <f t="shared" si="37"/>
        <v>9.9417129835380799E-2</v>
      </c>
      <c r="DO31" s="2496">
        <f t="shared" si="37"/>
        <v>3.7176747132205534</v>
      </c>
      <c r="DP31" s="2496">
        <f t="shared" si="37"/>
        <v>0.68807895233676664</v>
      </c>
      <c r="DQ31" s="2496">
        <f t="shared" si="37"/>
        <v>4.7917333617290767</v>
      </c>
      <c r="DR31" s="2496">
        <f t="shared" si="37"/>
        <v>1.1159211159211158</v>
      </c>
      <c r="DS31" s="2496">
        <f t="shared" si="37"/>
        <v>0.50498669094286897</v>
      </c>
      <c r="DT31" s="2496">
        <f t="shared" si="37"/>
        <v>9.8270410057482313E-2</v>
      </c>
      <c r="DU31" s="2496">
        <f t="shared" si="37"/>
        <v>3.9664506722951169</v>
      </c>
      <c r="DV31" s="2496">
        <f t="shared" si="37"/>
        <v>0.70828752770913705</v>
      </c>
      <c r="DW31" s="2506">
        <f t="shared" si="37"/>
        <v>9.991877012329093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38.619999999999997</v>
      </c>
      <c r="C32" s="1327">
        <f t="shared" ref="C32:H32" si="40">SUM(C8:C31)</f>
        <v>114</v>
      </c>
      <c r="D32" s="1327">
        <f t="shared" si="40"/>
        <v>110</v>
      </c>
      <c r="E32" s="1327">
        <f t="shared" si="40"/>
        <v>26.599999999999998</v>
      </c>
      <c r="F32" s="1327">
        <f t="shared" si="40"/>
        <v>651</v>
      </c>
      <c r="G32" s="1327">
        <f t="shared" si="40"/>
        <v>794</v>
      </c>
      <c r="H32" s="1324">
        <f t="shared" si="40"/>
        <v>123.30000000000001</v>
      </c>
      <c r="I32" s="1155">
        <f>SUM(I8:I31)</f>
        <v>2.66</v>
      </c>
      <c r="J32" s="1156">
        <f>SUM(J8:J31)</f>
        <v>5.6000000000000001E-2</v>
      </c>
      <c r="K32" s="1162">
        <f t="shared" si="39"/>
        <v>36.680000000000007</v>
      </c>
      <c r="L32" s="924">
        <f t="shared" si="39"/>
        <v>64</v>
      </c>
      <c r="M32" s="1163">
        <f t="shared" ref="M32:S32" si="41">SUM(M8:M31)</f>
        <v>0.40900000000000003</v>
      </c>
      <c r="N32" s="1480">
        <f t="shared" si="41"/>
        <v>37.04</v>
      </c>
      <c r="O32" s="1556">
        <f t="shared" si="41"/>
        <v>66</v>
      </c>
      <c r="P32" s="1481">
        <f t="shared" si="41"/>
        <v>0</v>
      </c>
      <c r="Q32" s="1480">
        <f t="shared" si="41"/>
        <v>36.510000000000005</v>
      </c>
      <c r="R32" s="1556">
        <f t="shared" si="41"/>
        <v>63</v>
      </c>
      <c r="S32" s="1481">
        <f t="shared" si="41"/>
        <v>0</v>
      </c>
      <c r="T32" s="1480">
        <f t="shared" si="39"/>
        <v>24.770000000000003</v>
      </c>
      <c r="U32" s="1480">
        <f t="shared" si="39"/>
        <v>1.6639999999999999</v>
      </c>
      <c r="V32" s="1556">
        <f t="shared" si="39"/>
        <v>20</v>
      </c>
      <c r="W32" s="1480">
        <f t="shared" ref="W32" si="42">SUM(W8:W31)</f>
        <v>1.82</v>
      </c>
      <c r="X32" s="1482">
        <f t="shared" ref="X32:BU32" si="43">SUM(X8:X31)</f>
        <v>81.7</v>
      </c>
      <c r="Y32" s="1482">
        <f t="shared" si="43"/>
        <v>43.2</v>
      </c>
      <c r="Z32" s="1480">
        <f t="shared" si="43"/>
        <v>1.7972169811320755</v>
      </c>
      <c r="AA32" s="1481">
        <f t="shared" ref="AA32" si="44">SUM(AA8:AA31)</f>
        <v>0.33200000000000002</v>
      </c>
      <c r="AB32" s="1480">
        <f t="shared" si="43"/>
        <v>24.689999999999998</v>
      </c>
      <c r="AC32" s="1480">
        <f t="shared" si="43"/>
        <v>2.069</v>
      </c>
      <c r="AD32" s="1556">
        <f t="shared" si="43"/>
        <v>22</v>
      </c>
      <c r="AE32" s="1480">
        <f t="shared" si="43"/>
        <v>1.56</v>
      </c>
      <c r="AF32" s="1482">
        <f t="shared" si="43"/>
        <v>82.7</v>
      </c>
      <c r="AG32" s="1482">
        <f t="shared" si="43"/>
        <v>43.3</v>
      </c>
      <c r="AH32" s="1480">
        <f t="shared" si="43"/>
        <v>1.6714308176100627</v>
      </c>
      <c r="AI32" s="1480">
        <f t="shared" si="43"/>
        <v>24.73</v>
      </c>
      <c r="AJ32" s="1495">
        <f t="shared" si="43"/>
        <v>1.7749999999999999</v>
      </c>
      <c r="AK32" s="1559">
        <f t="shared" si="43"/>
        <v>22</v>
      </c>
      <c r="AL32" s="1495">
        <f t="shared" si="43"/>
        <v>2.7199999999999998</v>
      </c>
      <c r="AM32" s="1496">
        <f t="shared" si="43"/>
        <v>81.900000000000006</v>
      </c>
      <c r="AN32" s="1496">
        <f t="shared" si="43"/>
        <v>43.7</v>
      </c>
      <c r="AO32" s="1495">
        <f t="shared" si="43"/>
        <v>1.6129629629629627</v>
      </c>
      <c r="AP32" s="1497">
        <f t="shared" si="43"/>
        <v>0.309</v>
      </c>
      <c r="AQ32" s="1559">
        <f t="shared" si="43"/>
        <v>6</v>
      </c>
      <c r="AR32" s="1495">
        <f t="shared" si="43"/>
        <v>1.49</v>
      </c>
      <c r="AS32" s="1489">
        <f t="shared" si="43"/>
        <v>1.7999999999999999E-2</v>
      </c>
      <c r="AT32" s="1489">
        <f t="shared" ref="AT32" si="45">SUM(AT8:AT31)</f>
        <v>0.32900000000000001</v>
      </c>
      <c r="AU32" s="927">
        <f t="shared" si="43"/>
        <v>0.247</v>
      </c>
      <c r="AV32" s="924">
        <f t="shared" si="43"/>
        <v>6</v>
      </c>
      <c r="AW32" s="928">
        <f t="shared" si="43"/>
        <v>1.1800000000000002</v>
      </c>
      <c r="AX32" s="1097">
        <f t="shared" si="43"/>
        <v>2.4E-2</v>
      </c>
      <c r="AY32" s="927">
        <f t="shared" si="43"/>
        <v>0.32500000000000001</v>
      </c>
      <c r="AZ32" s="924">
        <f t="shared" si="43"/>
        <v>6</v>
      </c>
      <c r="BA32" s="923">
        <f t="shared" si="43"/>
        <v>1.76</v>
      </c>
      <c r="BB32" s="925">
        <f t="shared" si="43"/>
        <v>1.4999999999999999E-2</v>
      </c>
      <c r="BC32" s="923">
        <f t="shared" si="43"/>
        <v>45.080000000000005</v>
      </c>
      <c r="BD32" s="923">
        <f t="shared" si="43"/>
        <v>0.44200000000000006</v>
      </c>
      <c r="BE32" s="924">
        <f t="shared" si="43"/>
        <v>7</v>
      </c>
      <c r="BF32" s="928">
        <f t="shared" si="43"/>
        <v>26.5</v>
      </c>
      <c r="BG32" s="1103">
        <f t="shared" ref="BG32:BI32" si="46">SUM(BG8:BG31)</f>
        <v>119.5</v>
      </c>
      <c r="BH32" s="2542">
        <f t="shared" si="46"/>
        <v>49</v>
      </c>
      <c r="BI32" s="2542">
        <f t="shared" si="46"/>
        <v>96</v>
      </c>
      <c r="BJ32" s="1097">
        <f t="shared" si="43"/>
        <v>4.2999999999999997E-2</v>
      </c>
      <c r="BK32" s="926">
        <f t="shared" si="43"/>
        <v>44.949999999999996</v>
      </c>
      <c r="BL32" s="923">
        <f t="shared" si="43"/>
        <v>0.43200000000000005</v>
      </c>
      <c r="BM32" s="924">
        <f t="shared" si="43"/>
        <v>6</v>
      </c>
      <c r="BN32" s="1103">
        <f t="shared" si="43"/>
        <v>24.199999999999996</v>
      </c>
      <c r="BO32" s="1103">
        <f t="shared" ref="BO32:BT32" si="47">SUM(BO8:BO31)</f>
        <v>116.5</v>
      </c>
      <c r="BP32" s="2542">
        <f t="shared" si="47"/>
        <v>50</v>
      </c>
      <c r="BQ32" s="2542">
        <f t="shared" si="47"/>
        <v>93</v>
      </c>
      <c r="BR32" s="2419">
        <f t="shared" si="47"/>
        <v>2.8999999999999998E-2</v>
      </c>
      <c r="BS32" s="2517">
        <f t="shared" si="47"/>
        <v>24.5</v>
      </c>
      <c r="BT32" s="2517">
        <f t="shared" si="47"/>
        <v>20</v>
      </c>
      <c r="BU32" s="2517">
        <f t="shared" si="43"/>
        <v>22.200000000000003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10.4</v>
      </c>
      <c r="BZ32" s="903">
        <f t="shared" ref="BZ32:DW32" si="48">IF(BZ30&gt;=0.1,MIN(BZ$8,BZ$10,BZ$12,BZ$14,BZ$16,BZ$18,BZ$20,BZ$22,BZ$24,BZ$26,BZ$28),"")</f>
        <v>10.4</v>
      </c>
      <c r="CA32" s="903">
        <f t="shared" si="48"/>
        <v>10.4</v>
      </c>
      <c r="CB32" s="903">
        <f t="shared" si="48"/>
        <v>31.200000000000003</v>
      </c>
      <c r="CC32" s="903">
        <f t="shared" si="48"/>
        <v>9.9</v>
      </c>
      <c r="CD32" s="903">
        <f t="shared" si="48"/>
        <v>9.9</v>
      </c>
      <c r="CE32" s="903">
        <f t="shared" si="48"/>
        <v>9.9</v>
      </c>
      <c r="CF32" s="903">
        <f t="shared" si="48"/>
        <v>29.700000000000003</v>
      </c>
      <c r="CG32" s="903" t="str">
        <f t="shared" si="48"/>
        <v/>
      </c>
      <c r="CH32" s="903">
        <f t="shared" si="48"/>
        <v>8.7696000000000005</v>
      </c>
      <c r="CI32" s="903" t="str">
        <f t="shared" si="48"/>
        <v/>
      </c>
      <c r="CJ32" s="903">
        <f t="shared" si="48"/>
        <v>17.592480000000002</v>
      </c>
      <c r="CK32" s="903">
        <f t="shared" si="48"/>
        <v>27.781920000000003</v>
      </c>
      <c r="CL32" s="2415">
        <f t="shared" si="48"/>
        <v>1.2907872</v>
      </c>
      <c r="CM32" s="2511" t="s">
        <v>51</v>
      </c>
      <c r="CN32" s="2486">
        <f t="shared" si="48"/>
        <v>73.349633251833737</v>
      </c>
      <c r="CO32" s="2487">
        <f t="shared" si="48"/>
        <v>7071.0505999999996</v>
      </c>
      <c r="CP32" s="2487" t="str">
        <f t="shared" si="48"/>
        <v/>
      </c>
      <c r="CQ32" s="2487">
        <f t="shared" si="48"/>
        <v>507.48898678414099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1.7805019815059446</v>
      </c>
      <c r="CY32" s="903">
        <f t="shared" si="48"/>
        <v>1.7805019815059446</v>
      </c>
      <c r="CZ32" s="903">
        <f t="shared" si="48"/>
        <v>1.9108922781313797</v>
      </c>
      <c r="DA32" s="2497">
        <f t="shared" si="48"/>
        <v>0.19534232445841485</v>
      </c>
      <c r="DB32" s="2497">
        <f t="shared" si="48"/>
        <v>0.18669885877441422</v>
      </c>
      <c r="DC32" s="2497">
        <f t="shared" si="48"/>
        <v>0.16941192740641289</v>
      </c>
      <c r="DD32" s="2497">
        <f t="shared" si="48"/>
        <v>0.17632669995361341</v>
      </c>
      <c r="DE32" s="2497">
        <f t="shared" si="48"/>
        <v>0.15903976858561208</v>
      </c>
      <c r="DF32" s="2497">
        <f t="shared" si="48"/>
        <v>0.15903976858561208</v>
      </c>
      <c r="DG32" s="2497">
        <f t="shared" si="48"/>
        <v>1.46</v>
      </c>
      <c r="DH32" s="903">
        <f t="shared" si="48"/>
        <v>0</v>
      </c>
      <c r="DI32" s="2497">
        <f t="shared" si="48"/>
        <v>6.9810818012256873E-2</v>
      </c>
      <c r="DJ32" s="2497">
        <f t="shared" si="48"/>
        <v>6.9810818012256873E-2</v>
      </c>
      <c r="DK32" s="2497">
        <f t="shared" si="48"/>
        <v>7.034372501998401E-2</v>
      </c>
      <c r="DL32" s="2497">
        <f t="shared" si="48"/>
        <v>1.0946907498631637</v>
      </c>
      <c r="DM32" s="2497">
        <f t="shared" si="48"/>
        <v>0.49498695448855468</v>
      </c>
      <c r="DN32" s="2497">
        <f t="shared" si="48"/>
        <v>9.632446134347275E-2</v>
      </c>
      <c r="DO32" s="2497">
        <f t="shared" si="48"/>
        <v>3.6340568058857312</v>
      </c>
      <c r="DP32" s="2497">
        <f t="shared" si="48"/>
        <v>0.6566141346560076</v>
      </c>
      <c r="DQ32" s="2497">
        <f t="shared" si="48"/>
        <v>4.0154731185176802</v>
      </c>
      <c r="DR32" s="2497">
        <f t="shared" si="48"/>
        <v>1.0946907498631637</v>
      </c>
      <c r="DS32" s="2497">
        <f t="shared" si="48"/>
        <v>0.49498695448855468</v>
      </c>
      <c r="DT32" s="2497">
        <f t="shared" si="48"/>
        <v>9.632446134347275E-2</v>
      </c>
      <c r="DU32" s="2497">
        <f t="shared" si="48"/>
        <v>3.8659470973890819</v>
      </c>
      <c r="DV32" s="2497">
        <f t="shared" si="48"/>
        <v>0.69117277332211324</v>
      </c>
      <c r="DW32" s="2507">
        <f t="shared" si="48"/>
        <v>9.578694919395744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23.339449541284402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11.903119266055045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19.899999999999999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1.1903119266055044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662">
        <f t="shared" si="49"/>
        <v>11</v>
      </c>
      <c r="GS32" s="1662">
        <f t="shared" si="49"/>
        <v>23.127272727272729</v>
      </c>
      <c r="GT32" s="1662">
        <f t="shared" si="49"/>
        <v>8.3258181818181818</v>
      </c>
      <c r="GU32" s="1662">
        <f t="shared" si="49"/>
        <v>6.14</v>
      </c>
      <c r="GV32" s="1662">
        <f t="shared" si="49"/>
        <v>21</v>
      </c>
      <c r="GW32" s="1662">
        <f t="shared" si="49"/>
        <v>7</v>
      </c>
      <c r="GX32" s="1553">
        <f>MIN(GX8:GX31)</f>
        <v>1.1894025974025975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si="50"/>
        <v>11.1</v>
      </c>
      <c r="HE32" s="1662">
        <f t="shared" si="50"/>
        <v>24.324324324324326</v>
      </c>
      <c r="HF32" s="1662">
        <f t="shared" si="50"/>
        <v>13.864864864864865</v>
      </c>
      <c r="HG32" s="1662">
        <f t="shared" si="50"/>
        <v>6.11</v>
      </c>
      <c r="HH32" s="1662">
        <f t="shared" si="50"/>
        <v>21.2</v>
      </c>
      <c r="HI32" s="1662">
        <f t="shared" si="50"/>
        <v>7</v>
      </c>
      <c r="HJ32" s="1553">
        <f>MIN(HJ8:HJ31)</f>
        <v>1.9806949806949807</v>
      </c>
      <c r="HK32" s="1534"/>
      <c r="HL32" s="1534"/>
      <c r="HM32" s="1535"/>
      <c r="HN32" s="1535">
        <f>MIN(HJ32,GX32,GL32)</f>
        <v>1.1894025974025975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6.4366666666666665</v>
      </c>
      <c r="C33" s="1328">
        <f t="shared" ref="C33:V33" si="51">IF(C32&lt;=0,"",AVERAGE(C8:C31))</f>
        <v>19</v>
      </c>
      <c r="D33" s="1328">
        <f t="shared" si="51"/>
        <v>18.333333333333332</v>
      </c>
      <c r="E33" s="1157">
        <f t="shared" si="51"/>
        <v>4.4333333333333327</v>
      </c>
      <c r="F33" s="1328">
        <f t="shared" si="51"/>
        <v>108.5</v>
      </c>
      <c r="G33" s="1328">
        <f t="shared" si="51"/>
        <v>132.33333333333334</v>
      </c>
      <c r="H33" s="1325">
        <f t="shared" si="51"/>
        <v>20.55</v>
      </c>
      <c r="I33" s="1369">
        <f t="shared" si="51"/>
        <v>0.44333333333333336</v>
      </c>
      <c r="J33" s="1369">
        <f>IF(J32&lt;=0.0001,"",AVERAGE(J8:J31))</f>
        <v>2.8000000000000001E-2</v>
      </c>
      <c r="K33" s="1157">
        <f t="shared" si="51"/>
        <v>6.1133333333333342</v>
      </c>
      <c r="L33" s="1328">
        <f t="shared" si="51"/>
        <v>10.666666666666666</v>
      </c>
      <c r="M33" s="1369">
        <f t="shared" si="51"/>
        <v>6.8166666666666667E-2</v>
      </c>
      <c r="N33" s="1484">
        <f t="shared" si="51"/>
        <v>6.1733333333333329</v>
      </c>
      <c r="O33" s="1557">
        <f t="shared" si="51"/>
        <v>11</v>
      </c>
      <c r="P33" s="1476" t="str">
        <f t="shared" si="51"/>
        <v/>
      </c>
      <c r="Q33" s="1484">
        <f t="shared" si="51"/>
        <v>6.0850000000000009</v>
      </c>
      <c r="R33" s="1557">
        <f t="shared" si="51"/>
        <v>10.5</v>
      </c>
      <c r="S33" s="1476" t="str">
        <f t="shared" si="51"/>
        <v/>
      </c>
      <c r="T33" s="1484">
        <f t="shared" si="51"/>
        <v>6.1925000000000008</v>
      </c>
      <c r="U33" s="1484">
        <f t="shared" si="51"/>
        <v>0.41599999999999998</v>
      </c>
      <c r="V33" s="1557">
        <f t="shared" si="51"/>
        <v>5</v>
      </c>
      <c r="W33" s="1484">
        <f t="shared" ref="W33" si="52">IF(W32&lt;=0,"",AVERAGE(W8:W31))</f>
        <v>0.45500000000000002</v>
      </c>
      <c r="X33" s="1476">
        <f t="shared" ref="X33:AR33" si="53">IF(X32&lt;=0,"",AVERAGE(X8:X31))</f>
        <v>20.425000000000001</v>
      </c>
      <c r="Y33" s="1476">
        <f t="shared" si="53"/>
        <v>10.8</v>
      </c>
      <c r="Z33" s="1484">
        <f t="shared" si="53"/>
        <v>0.44930424528301888</v>
      </c>
      <c r="AA33" s="1483">
        <f t="shared" ref="AA33" si="54">IF(AA32&lt;=0,"",AVERAGE(AA8:AA31))</f>
        <v>5.5333333333333339E-2</v>
      </c>
      <c r="AB33" s="1484">
        <f t="shared" si="53"/>
        <v>6.1724999999999994</v>
      </c>
      <c r="AC33" s="1484">
        <f t="shared" si="53"/>
        <v>0.51724999999999999</v>
      </c>
      <c r="AD33" s="1557">
        <f t="shared" si="53"/>
        <v>5.5</v>
      </c>
      <c r="AE33" s="1484">
        <f t="shared" si="53"/>
        <v>0.39</v>
      </c>
      <c r="AF33" s="1476">
        <f t="shared" si="53"/>
        <v>20.675000000000001</v>
      </c>
      <c r="AG33" s="1476">
        <f t="shared" si="53"/>
        <v>10.824999999999999</v>
      </c>
      <c r="AH33" s="1484">
        <f t="shared" si="53"/>
        <v>0.41785770440251568</v>
      </c>
      <c r="AI33" s="1484">
        <f t="shared" si="53"/>
        <v>6.1825000000000001</v>
      </c>
      <c r="AJ33" s="1495">
        <f t="shared" si="53"/>
        <v>0.44374999999999998</v>
      </c>
      <c r="AK33" s="1559">
        <f t="shared" si="53"/>
        <v>5.5</v>
      </c>
      <c r="AL33" s="1495">
        <f t="shared" si="53"/>
        <v>0.67999999999999994</v>
      </c>
      <c r="AM33" s="1496">
        <f t="shared" si="53"/>
        <v>20.475000000000001</v>
      </c>
      <c r="AN33" s="1496">
        <f t="shared" si="53"/>
        <v>10.925000000000001</v>
      </c>
      <c r="AO33" s="1495">
        <f t="shared" si="53"/>
        <v>0.40324074074074068</v>
      </c>
      <c r="AP33" s="1497">
        <f t="shared" si="53"/>
        <v>5.1499999999999997E-2</v>
      </c>
      <c r="AQ33" s="1559">
        <f t="shared" si="53"/>
        <v>1</v>
      </c>
      <c r="AR33" s="1495">
        <f t="shared" si="53"/>
        <v>0.24833333333333332</v>
      </c>
      <c r="AS33" s="2529">
        <f>IF(AS32&lt;=0.01,"",AVERAGE(AS8:AS31))</f>
        <v>8.9999999999999993E-3</v>
      </c>
      <c r="AT33" s="2529">
        <f>IF(AT32&lt;=0.01,"",AVERAGE(AT8:AT31))</f>
        <v>5.4833333333333338E-2</v>
      </c>
      <c r="AU33" s="1157">
        <f>IF(AU32&lt;=0,"",AVERAGE(AU8:AU31))</f>
        <v>4.1166666666666664E-2</v>
      </c>
      <c r="AV33" s="1328">
        <f>IF(AV32&lt;=0,"",AVERAGE(AV8:AV31))</f>
        <v>1</v>
      </c>
      <c r="AW33" s="1157">
        <f>IF(AW32&lt;=0,"",AVERAGE(AW8:AW31))</f>
        <v>0.19666666666666668</v>
      </c>
      <c r="AX33" s="1369">
        <f>IF(AX32&lt;=0.01,"",AVERAGE(AX8:AX31))</f>
        <v>2.4E-2</v>
      </c>
      <c r="AY33" s="1157">
        <f>IF(AY32&lt;=0,"",AVERAGE(AY8:AY31))</f>
        <v>5.4166666666666669E-2</v>
      </c>
      <c r="AZ33" s="1328">
        <f>IF(AZ32&lt;=0,"",AVERAGE(AZ8:AZ31))</f>
        <v>1</v>
      </c>
      <c r="BA33" s="1157">
        <f>IF(BA32&lt;=0,"",AVERAGE(BA8:BA31))</f>
        <v>0.29333333333333333</v>
      </c>
      <c r="BB33" s="1369">
        <f>IF(BB32&lt;=0.01,"",AVERAGE(BB8:BB31))</f>
        <v>1.4999999999999999E-2</v>
      </c>
      <c r="BC33" s="1157">
        <f>IF(BC32&lt;=0,"",AVERAGE(BC8:BC31))</f>
        <v>7.5133333333333345</v>
      </c>
      <c r="BD33" s="1157">
        <f>IF(BD32&lt;=0,"",AVERAGE(BD8:BD31))</f>
        <v>7.3666666666666672E-2</v>
      </c>
      <c r="BE33" s="1328">
        <f>IF(BE32&lt;=0,"",AVERAGE(BE8:BE31))</f>
        <v>1.1666666666666667</v>
      </c>
      <c r="BF33" s="1157">
        <f>IF(BF32&lt;=0,"",AVERAGE(BF8:BF31))</f>
        <v>4.416666666666667</v>
      </c>
      <c r="BG33" s="1325">
        <f t="shared" ref="BG33:BI33" si="55">IF(BG32&lt;=0,"",AVERAGE(BG8:BG31))</f>
        <v>19.916666666666668</v>
      </c>
      <c r="BH33" s="1328">
        <f t="shared" si="55"/>
        <v>24.5</v>
      </c>
      <c r="BI33" s="1328">
        <f t="shared" si="55"/>
        <v>48</v>
      </c>
      <c r="BJ33" s="1369">
        <f>IF(BJ32&lt;=0.01,"",AVERAGE(BJ8:BJ31))</f>
        <v>2.1499999999999998E-2</v>
      </c>
      <c r="BK33" s="1157">
        <f>IF(BK32&lt;=0,"",AVERAGE(BK8:BK31))</f>
        <v>7.4916666666666663</v>
      </c>
      <c r="BL33" s="1157">
        <f>IF(BL32&lt;=0,"",AVERAGE(BL8:BL31))</f>
        <v>7.2000000000000008E-2</v>
      </c>
      <c r="BM33" s="1328">
        <f>IF(BM32&lt;=0,"",AVERAGE(BM8:BM31))</f>
        <v>1</v>
      </c>
      <c r="BN33" s="1325">
        <f>IF(BN32&lt;=0,"",AVERAGE(BN8:BN31))</f>
        <v>4.0333333333333323</v>
      </c>
      <c r="BO33" s="1325">
        <f t="shared" ref="BO33:BQ33" si="56">IF(BO32&lt;=0,"",AVERAGE(BO8:BO31))</f>
        <v>19.416666666666668</v>
      </c>
      <c r="BP33" s="1328">
        <f t="shared" si="56"/>
        <v>25</v>
      </c>
      <c r="BQ33" s="1328">
        <f t="shared" si="56"/>
        <v>46.5</v>
      </c>
      <c r="BR33" s="2523">
        <f t="shared" ref="BR33:BT33" si="57">IF(BR32&lt;=0.01,"",AVERAGE(BR8:BR31))</f>
        <v>1.4499999999999999E-2</v>
      </c>
      <c r="BS33" s="2420">
        <f t="shared" si="57"/>
        <v>4.083333333333333</v>
      </c>
      <c r="BT33" s="2420">
        <f t="shared" si="57"/>
        <v>3.3333333333333335</v>
      </c>
      <c r="BU33" s="2420">
        <f>IF(BU32&lt;=0.01,"",AVERAGE(BU8:BU31))</f>
        <v>3.7000000000000006</v>
      </c>
      <c r="BV33" s="2947"/>
      <c r="BW33" s="2948"/>
      <c r="BX33" s="2434" t="s">
        <v>52</v>
      </c>
      <c r="BY33" s="2416">
        <f>IF(BY30&gt;=0.1,MAX(BY8,BY10,BY12,BY14,BY16,BY18,BY20,BY22,BY24,BY26,BY28),"")</f>
        <v>11</v>
      </c>
      <c r="BZ33" s="2417">
        <f t="shared" ref="BZ33:DW33" si="58">IF(BZ30&gt;=0.1,MAX(BZ$8,BZ$10,BZ$12,BZ$14,BZ$16,BZ$18,BZ$20,BZ$22,BZ$24,BZ$26,BZ$28),"")</f>
        <v>11</v>
      </c>
      <c r="CA33" s="2417">
        <f t="shared" si="58"/>
        <v>11</v>
      </c>
      <c r="CB33" s="2417">
        <f t="shared" si="58"/>
        <v>33</v>
      </c>
      <c r="CC33" s="2417">
        <f t="shared" si="58"/>
        <v>10.5</v>
      </c>
      <c r="CD33" s="2417">
        <f t="shared" si="58"/>
        <v>10.5</v>
      </c>
      <c r="CE33" s="2417">
        <f t="shared" si="58"/>
        <v>10.5</v>
      </c>
      <c r="CF33" s="2417">
        <f t="shared" si="58"/>
        <v>31.5</v>
      </c>
      <c r="CG33" s="2417" t="str">
        <f t="shared" si="58"/>
        <v/>
      </c>
      <c r="CH33" s="2417">
        <f t="shared" si="58"/>
        <v>14.234400000000001</v>
      </c>
      <c r="CI33" s="2417" t="str">
        <f t="shared" si="58"/>
        <v/>
      </c>
      <c r="CJ33" s="2417">
        <f t="shared" si="58"/>
        <v>19.012320000000003</v>
      </c>
      <c r="CK33" s="2417">
        <f t="shared" si="58"/>
        <v>32.3352</v>
      </c>
      <c r="CL33" s="2418">
        <f t="shared" si="58"/>
        <v>1.60704</v>
      </c>
      <c r="CM33" s="2511" t="s">
        <v>52</v>
      </c>
      <c r="CN33" s="2488">
        <f t="shared" si="58"/>
        <v>75.543853049965506</v>
      </c>
      <c r="CO33" s="2489">
        <f t="shared" si="58"/>
        <v>7378.4876000000004</v>
      </c>
      <c r="CP33" s="2489" t="str">
        <f t="shared" si="58"/>
        <v/>
      </c>
      <c r="CQ33" s="2489">
        <f t="shared" si="58"/>
        <v>555.06607929515417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1.9783355350066048</v>
      </c>
      <c r="CY33" s="2417">
        <f t="shared" si="58"/>
        <v>1.9783355350066048</v>
      </c>
      <c r="CZ33" s="2417">
        <f t="shared" si="58"/>
        <v>2.034859407435365</v>
      </c>
      <c r="DA33" s="2498">
        <f t="shared" si="58"/>
        <v>0.20112679764693833</v>
      </c>
      <c r="DB33" s="2498">
        <f t="shared" si="58"/>
        <v>0.21209735024586227</v>
      </c>
      <c r="DC33" s="2498">
        <f t="shared" si="58"/>
        <v>0.18284254331539851</v>
      </c>
      <c r="DD33" s="2498">
        <f t="shared" si="58"/>
        <v>0.19015624504801446</v>
      </c>
      <c r="DE33" s="2498">
        <f t="shared" si="58"/>
        <v>0.16076846172241221</v>
      </c>
      <c r="DF33" s="2498">
        <f t="shared" si="58"/>
        <v>0.16076846172241221</v>
      </c>
      <c r="DG33" s="2498">
        <f t="shared" si="58"/>
        <v>2.9294583883751653</v>
      </c>
      <c r="DH33" s="2417">
        <f t="shared" si="58"/>
        <v>6</v>
      </c>
      <c r="DI33" s="2498">
        <f t="shared" si="58"/>
        <v>7.0343725019984024E-2</v>
      </c>
      <c r="DJ33" s="2498">
        <f t="shared" si="58"/>
        <v>7.0343725019984024E-2</v>
      </c>
      <c r="DK33" s="2498">
        <f t="shared" si="58"/>
        <v>7.0343725019984024E-2</v>
      </c>
      <c r="DL33" s="2498">
        <f t="shared" si="58"/>
        <v>1.1145942180424939</v>
      </c>
      <c r="DM33" s="2498">
        <f t="shared" si="58"/>
        <v>0.49911184577595935</v>
      </c>
      <c r="DN33" s="2498">
        <f t="shared" si="58"/>
        <v>0.1021623074855014</v>
      </c>
      <c r="DO33" s="2498">
        <f t="shared" si="58"/>
        <v>3.8059470973890819</v>
      </c>
      <c r="DP33" s="2498">
        <f t="shared" si="58"/>
        <v>0.73422296320331926</v>
      </c>
      <c r="DQ33" s="2498">
        <f t="shared" si="58"/>
        <v>5.3493327011394687</v>
      </c>
      <c r="DR33" s="2498">
        <f t="shared" si="58"/>
        <v>1.1384783798576903</v>
      </c>
      <c r="DS33" s="2498">
        <f t="shared" si="58"/>
        <v>0.52498616385149743</v>
      </c>
      <c r="DT33" s="2498">
        <f t="shared" si="58"/>
        <v>0.1021623074855014</v>
      </c>
      <c r="DU33" s="2498">
        <f t="shared" si="58"/>
        <v>4.0305675306038342</v>
      </c>
      <c r="DV33" s="2498">
        <f t="shared" si="58"/>
        <v>0.73856747777848675</v>
      </c>
      <c r="DW33" s="2508">
        <f t="shared" si="58"/>
        <v>10.198468058795767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6.36</v>
      </c>
      <c r="C34" s="1328">
        <f t="shared" ref="C34:V34" si="59">IF(C32&lt;=0,"",MIN(C8:C31))</f>
        <v>19</v>
      </c>
      <c r="D34" s="1328">
        <f t="shared" si="59"/>
        <v>17</v>
      </c>
      <c r="E34" s="1157">
        <f t="shared" si="59"/>
        <v>4.16</v>
      </c>
      <c r="F34" s="1328">
        <f t="shared" si="59"/>
        <v>104</v>
      </c>
      <c r="G34" s="1328">
        <f t="shared" si="59"/>
        <v>131</v>
      </c>
      <c r="H34" s="1325">
        <f t="shared" si="59"/>
        <v>20.2</v>
      </c>
      <c r="I34" s="1369">
        <f t="shared" si="59"/>
        <v>0.42399999999999999</v>
      </c>
      <c r="J34" s="1369">
        <f>IF(J32&lt;=0.001,"",MIN(J8:J31))</f>
        <v>2.7E-2</v>
      </c>
      <c r="K34" s="1157">
        <f t="shared" si="59"/>
        <v>6.03</v>
      </c>
      <c r="L34" s="1328">
        <f t="shared" si="59"/>
        <v>10</v>
      </c>
      <c r="M34" s="1369">
        <f t="shared" si="59"/>
        <v>6.5000000000000002E-2</v>
      </c>
      <c r="N34" s="1484">
        <f t="shared" si="59"/>
        <v>6.08</v>
      </c>
      <c r="O34" s="1557">
        <f t="shared" si="59"/>
        <v>10</v>
      </c>
      <c r="P34" s="1476" t="str">
        <f t="shared" si="59"/>
        <v/>
      </c>
      <c r="Q34" s="1484">
        <f t="shared" si="59"/>
        <v>6</v>
      </c>
      <c r="R34" s="1557">
        <f t="shared" si="59"/>
        <v>10</v>
      </c>
      <c r="S34" s="1476" t="str">
        <f t="shared" si="59"/>
        <v/>
      </c>
      <c r="T34" s="1484">
        <f t="shared" si="59"/>
        <v>6.15</v>
      </c>
      <c r="U34" s="1484">
        <f t="shared" si="59"/>
        <v>0.32400000000000001</v>
      </c>
      <c r="V34" s="1557">
        <f t="shared" si="59"/>
        <v>4</v>
      </c>
      <c r="W34" s="1484">
        <f t="shared" ref="W34" si="60">IF(W32&lt;=0,"",MIN(W8:W31))</f>
        <v>0.37</v>
      </c>
      <c r="X34" s="1476">
        <f t="shared" ref="X34:AR34" si="61">IF(X32&lt;=0,"",MIN(X8:X31))</f>
        <v>19.899999999999999</v>
      </c>
      <c r="Y34" s="1476">
        <f t="shared" si="61"/>
        <v>10.3</v>
      </c>
      <c r="Z34" s="1484">
        <f t="shared" si="61"/>
        <v>0.40341194968553457</v>
      </c>
      <c r="AA34" s="1483">
        <f t="shared" ref="AA34" si="62">IF(AA32&lt;=0,"",MIN(AA8:AA31))</f>
        <v>5.3999999999999999E-2</v>
      </c>
      <c r="AB34" s="1484">
        <f t="shared" si="61"/>
        <v>6.13</v>
      </c>
      <c r="AC34" s="1484">
        <f t="shared" si="61"/>
        <v>0.39300000000000002</v>
      </c>
      <c r="AD34" s="1557">
        <f t="shared" si="61"/>
        <v>5</v>
      </c>
      <c r="AE34" s="1484">
        <f t="shared" si="61"/>
        <v>0.36</v>
      </c>
      <c r="AF34" s="1476">
        <f t="shared" si="61"/>
        <v>20.5</v>
      </c>
      <c r="AG34" s="1476">
        <f t="shared" si="61"/>
        <v>10.4</v>
      </c>
      <c r="AH34" s="1484">
        <f t="shared" si="61"/>
        <v>0.4061635220125786</v>
      </c>
      <c r="AI34" s="1484">
        <f t="shared" si="61"/>
        <v>6.11</v>
      </c>
      <c r="AJ34" s="1495">
        <f t="shared" si="61"/>
        <v>0.39500000000000002</v>
      </c>
      <c r="AK34" s="1559">
        <f t="shared" si="61"/>
        <v>4</v>
      </c>
      <c r="AL34" s="1495">
        <f t="shared" si="61"/>
        <v>0.56999999999999995</v>
      </c>
      <c r="AM34" s="1496">
        <f t="shared" si="61"/>
        <v>20.2</v>
      </c>
      <c r="AN34" s="1496">
        <f t="shared" si="61"/>
        <v>10.6</v>
      </c>
      <c r="AO34" s="1495">
        <f t="shared" si="61"/>
        <v>0.39481481481481479</v>
      </c>
      <c r="AP34" s="1497">
        <f t="shared" si="61"/>
        <v>3.1E-2</v>
      </c>
      <c r="AQ34" s="1559">
        <f t="shared" si="61"/>
        <v>1</v>
      </c>
      <c r="AR34" s="1495">
        <f t="shared" si="61"/>
        <v>0.19</v>
      </c>
      <c r="AS34" s="2529">
        <f>IF(AS32&lt;=0.01,"",MIN(AS8:AS31))</f>
        <v>5.0000000000000001E-3</v>
      </c>
      <c r="AT34" s="2529">
        <f>IF(AT32&lt;=0.01,"",MIN(AT8:AT31))</f>
        <v>5.2999999999999999E-2</v>
      </c>
      <c r="AU34" s="1157">
        <f>IF(AU32&lt;=0,"",MIN(AU8:AU31))</f>
        <v>3.5000000000000003E-2</v>
      </c>
      <c r="AV34" s="1328">
        <f>IF(AV32&lt;=0,"",MIN(AV8:AV31))</f>
        <v>1</v>
      </c>
      <c r="AW34" s="1157">
        <f>IF(AW32&lt;=0,"",MIN(AW8:AW31))</f>
        <v>0.14000000000000001</v>
      </c>
      <c r="AX34" s="1369">
        <f>IF(AX32&lt;=0.01,"",MIN(AX8:AX31))</f>
        <v>2.4E-2</v>
      </c>
      <c r="AY34" s="1157">
        <f>IF(AY32&lt;=0,"",MIN(AY8:AY31))</f>
        <v>4.4999999999999998E-2</v>
      </c>
      <c r="AZ34" s="1328">
        <f>IF(AZ32&lt;=0,"",MIN(AZ8:AZ31))</f>
        <v>1</v>
      </c>
      <c r="BA34" s="1157">
        <f>IF(BA32&lt;=0,"",MIN(BA8:BA31))</f>
        <v>0.16</v>
      </c>
      <c r="BB34" s="1369">
        <f>IF(BB32&lt;=0.01,"",MIN(BB8:BB31))</f>
        <v>1.4999999999999999E-2</v>
      </c>
      <c r="BC34" s="1157">
        <f>IF(BC32&lt;=0,"",MIN(BC8:BC31))</f>
        <v>7.28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19.600000000000001</v>
      </c>
      <c r="BH34" s="1328">
        <f t="shared" si="63"/>
        <v>21</v>
      </c>
      <c r="BI34" s="1328">
        <f t="shared" si="63"/>
        <v>44</v>
      </c>
      <c r="BJ34" s="1369">
        <f>IF(BJ32&lt;=0.01,"",MIN(BJ8:BJ31))</f>
        <v>1.9E-2</v>
      </c>
      <c r="BK34" s="1157">
        <f>IF(BK32&lt;=0,"",MIN(BK8:BK31))</f>
        <v>7.27</v>
      </c>
      <c r="BL34" s="1157">
        <f>IF(BL32&lt;=0,"",MIN(BL8:BL31))</f>
        <v>6.7000000000000004E-2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19.2</v>
      </c>
      <c r="BP34" s="1328">
        <f t="shared" si="64"/>
        <v>21</v>
      </c>
      <c r="BQ34" s="1328">
        <f t="shared" si="64"/>
        <v>46</v>
      </c>
      <c r="BR34" s="2523">
        <f t="shared" ref="BR34:BT34" si="65">IF(BR32&lt;=0.01,"",MIN(BR8:BR31))</f>
        <v>0.01</v>
      </c>
      <c r="BS34" s="2420">
        <f t="shared" si="65"/>
        <v>3.9</v>
      </c>
      <c r="BT34" s="2420">
        <f t="shared" si="65"/>
        <v>2.7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29460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1285</v>
      </c>
      <c r="CY34" s="2440">
        <f t="shared" si="66"/>
        <v>1285</v>
      </c>
      <c r="CZ34" s="2440">
        <f t="shared" si="66"/>
        <v>1365</v>
      </c>
      <c r="DA34" s="2440">
        <f t="shared" si="66"/>
        <v>1695</v>
      </c>
      <c r="DB34" s="2440">
        <f t="shared" si="66"/>
        <v>1670</v>
      </c>
      <c r="DC34" s="2440">
        <f t="shared" si="66"/>
        <v>1490</v>
      </c>
      <c r="DD34" s="2440">
        <f t="shared" si="66"/>
        <v>1550</v>
      </c>
      <c r="DE34" s="2440">
        <f t="shared" si="66"/>
        <v>1360</v>
      </c>
      <c r="DF34" s="2440">
        <f t="shared" si="66"/>
        <v>1360</v>
      </c>
      <c r="DG34" s="2440">
        <f t="shared" si="66"/>
        <v>3080</v>
      </c>
      <c r="DH34" s="2440">
        <f t="shared" si="66"/>
        <v>0</v>
      </c>
      <c r="DI34" s="2440">
        <f t="shared" si="66"/>
        <v>4100</v>
      </c>
      <c r="DJ34" s="2440">
        <f t="shared" si="66"/>
        <v>4110</v>
      </c>
      <c r="DK34" s="2440">
        <f t="shared" si="66"/>
        <v>4120</v>
      </c>
      <c r="DL34" s="2502">
        <f t="shared" si="66"/>
        <v>296</v>
      </c>
      <c r="DM34" s="2440">
        <f t="shared" si="66"/>
        <v>355</v>
      </c>
      <c r="DN34" s="2440">
        <f t="shared" si="66"/>
        <v>42.5</v>
      </c>
      <c r="DO34" s="2440">
        <f t="shared" si="66"/>
        <v>4820</v>
      </c>
      <c r="DP34" s="2440">
        <f t="shared" si="66"/>
        <v>933</v>
      </c>
      <c r="DQ34" s="2440">
        <f t="shared" si="66"/>
        <v>1014</v>
      </c>
      <c r="DR34" s="2440">
        <f t="shared" si="66"/>
        <v>150</v>
      </c>
      <c r="DS34" s="2440">
        <f t="shared" si="66"/>
        <v>180</v>
      </c>
      <c r="DT34" s="2440">
        <f t="shared" si="66"/>
        <v>21</v>
      </c>
      <c r="DU34" s="2440">
        <f t="shared" si="66"/>
        <v>2520</v>
      </c>
      <c r="DV34" s="2440">
        <f t="shared" si="66"/>
        <v>480</v>
      </c>
      <c r="DW34" s="2440">
        <f t="shared" si="66"/>
        <v>1059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6.48</v>
      </c>
      <c r="C35" s="1329">
        <f t="shared" ref="C35:V35" si="67">IF(C32&lt;=0,"",MAX(C8:C31))</f>
        <v>19</v>
      </c>
      <c r="D35" s="1329">
        <f t="shared" si="67"/>
        <v>19</v>
      </c>
      <c r="E35" s="1158">
        <f t="shared" si="67"/>
        <v>4.63</v>
      </c>
      <c r="F35" s="1329">
        <f t="shared" si="67"/>
        <v>113</v>
      </c>
      <c r="G35" s="1329">
        <f t="shared" si="67"/>
        <v>134</v>
      </c>
      <c r="H35" s="1326">
        <f t="shared" si="67"/>
        <v>20.8</v>
      </c>
      <c r="I35" s="1370">
        <f t="shared" si="67"/>
        <v>0.45500000000000002</v>
      </c>
      <c r="J35" s="1370">
        <f>IF(J32&lt;=0.001,"",MAX(J8:J31))</f>
        <v>2.9000000000000001E-2</v>
      </c>
      <c r="K35" s="1158">
        <f t="shared" si="67"/>
        <v>6.19</v>
      </c>
      <c r="L35" s="1329">
        <f t="shared" si="67"/>
        <v>12</v>
      </c>
      <c r="M35" s="1370">
        <f t="shared" si="67"/>
        <v>7.1999999999999995E-2</v>
      </c>
      <c r="N35" s="1485">
        <f t="shared" si="67"/>
        <v>6.27</v>
      </c>
      <c r="O35" s="1558">
        <f t="shared" si="67"/>
        <v>13</v>
      </c>
      <c r="P35" s="1477" t="str">
        <f t="shared" si="67"/>
        <v/>
      </c>
      <c r="Q35" s="1485">
        <f t="shared" si="67"/>
        <v>6.19</v>
      </c>
      <c r="R35" s="1558">
        <f t="shared" si="67"/>
        <v>11</v>
      </c>
      <c r="S35" s="1477" t="str">
        <f t="shared" si="67"/>
        <v/>
      </c>
      <c r="T35" s="1485">
        <f t="shared" si="67"/>
        <v>6.28</v>
      </c>
      <c r="U35" s="1485">
        <f t="shared" si="67"/>
        <v>0.47799999999999998</v>
      </c>
      <c r="V35" s="1558">
        <f t="shared" si="67"/>
        <v>6</v>
      </c>
      <c r="W35" s="1485">
        <f t="shared" ref="W35" si="68">IF(W32&lt;=0,"",MAX(W8:W31))</f>
        <v>0.51</v>
      </c>
      <c r="X35" s="1477">
        <f t="shared" ref="X35:AR35" si="69">IF(X32&lt;=0,"",MAX(X8:X31))</f>
        <v>21</v>
      </c>
      <c r="Y35" s="1477">
        <f t="shared" si="69"/>
        <v>11</v>
      </c>
      <c r="Z35" s="1485">
        <f t="shared" si="69"/>
        <v>0.54845911949685533</v>
      </c>
      <c r="AA35" s="1486">
        <f t="shared" ref="AA35" si="70">IF(AA32&lt;=0,"",MAX(AA8:AA31))</f>
        <v>5.7000000000000002E-2</v>
      </c>
      <c r="AB35" s="1485">
        <f t="shared" si="69"/>
        <v>6.26</v>
      </c>
      <c r="AC35" s="1485">
        <f t="shared" si="69"/>
        <v>0.63900000000000001</v>
      </c>
      <c r="AD35" s="1558">
        <f t="shared" si="69"/>
        <v>6</v>
      </c>
      <c r="AE35" s="1485">
        <f t="shared" si="69"/>
        <v>0.42</v>
      </c>
      <c r="AF35" s="1477">
        <f t="shared" si="69"/>
        <v>21</v>
      </c>
      <c r="AG35" s="1477">
        <f t="shared" si="69"/>
        <v>11</v>
      </c>
      <c r="AH35" s="1485">
        <f t="shared" si="69"/>
        <v>0.42267295597484272</v>
      </c>
      <c r="AI35" s="1485">
        <f t="shared" si="69"/>
        <v>6.32</v>
      </c>
      <c r="AJ35" s="1495">
        <f t="shared" si="69"/>
        <v>0.495</v>
      </c>
      <c r="AK35" s="1559">
        <f t="shared" si="69"/>
        <v>6</v>
      </c>
      <c r="AL35" s="1495">
        <f t="shared" si="69"/>
        <v>0.74</v>
      </c>
      <c r="AM35" s="1496">
        <f t="shared" si="69"/>
        <v>21.2</v>
      </c>
      <c r="AN35" s="1496">
        <f t="shared" si="69"/>
        <v>11.1</v>
      </c>
      <c r="AO35" s="1495">
        <f t="shared" si="69"/>
        <v>0.40777777777777774</v>
      </c>
      <c r="AP35" s="1497">
        <f t="shared" si="69"/>
        <v>7.0000000000000007E-2</v>
      </c>
      <c r="AQ35" s="1559">
        <f t="shared" si="69"/>
        <v>1</v>
      </c>
      <c r="AR35" s="1495">
        <f t="shared" si="69"/>
        <v>0.3</v>
      </c>
      <c r="AS35" s="2530">
        <f>IF(AS32&lt;=0.01,"",MAX(AS8:AS31))</f>
        <v>1.2999999999999999E-2</v>
      </c>
      <c r="AT35" s="2530">
        <f>IF(AT32&lt;=0.01,"",MAX(AT8:AT31))</f>
        <v>5.7000000000000002E-2</v>
      </c>
      <c r="AU35" s="1158">
        <f>IF(AU32&lt;=0,"",MAX(AU8:AU31))</f>
        <v>0.05</v>
      </c>
      <c r="AV35" s="1329">
        <f>IF(AV32&lt;=0,"",MAX(AV8:AV31))</f>
        <v>1</v>
      </c>
      <c r="AW35" s="1158">
        <f>IF(AW32&lt;=0,"",MAX(AW8:AW31))</f>
        <v>0.27</v>
      </c>
      <c r="AX35" s="1370">
        <f>IF(AX32&lt;=0.01,"",MAX(AX8:AX31))</f>
        <v>2.4E-2</v>
      </c>
      <c r="AY35" s="1158">
        <f>IF(AY32&lt;=0,"",MAX(AY8:AY31))</f>
        <v>5.8000000000000003E-2</v>
      </c>
      <c r="AZ35" s="1329">
        <f>IF(AZ32&lt;=0,"",MAX(AZ8:AZ31))</f>
        <v>1</v>
      </c>
      <c r="BA35" s="1158">
        <f>IF(BA32&lt;=0,"",MAX(BA8:BA31))</f>
        <v>0.37</v>
      </c>
      <c r="BB35" s="1370">
        <f>IF(BB32&lt;=0.01,"",MAX(BB8:BB31))</f>
        <v>1.4999999999999999E-2</v>
      </c>
      <c r="BC35" s="1158">
        <f>IF(BC32&lt;=0,"",MAX(BC8:BC31))</f>
        <v>7.88</v>
      </c>
      <c r="BD35" s="1158">
        <f>IF(BD32&lt;=0,"",MAX(BD8:BD31))</f>
        <v>0.08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20.3</v>
      </c>
      <c r="BH35" s="1329">
        <f t="shared" si="71"/>
        <v>28</v>
      </c>
      <c r="BI35" s="1329">
        <f t="shared" si="71"/>
        <v>52</v>
      </c>
      <c r="BJ35" s="1370">
        <f>IF(BJ32&lt;=0.01,"",MAX(BJ8:BJ31))</f>
        <v>2.4E-2</v>
      </c>
      <c r="BK35" s="1158">
        <f>IF(BK32&lt;=0,"",MAX(BK8:BK31))</f>
        <v>7.75</v>
      </c>
      <c r="BL35" s="1158">
        <f>IF(BL32&lt;=0,"",MAX(BL8:BL31))</f>
        <v>7.9000000000000001E-2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2">IF(BO32&lt;=0,"",MAX(BO8:BO31))</f>
        <v>19.8</v>
      </c>
      <c r="BP35" s="1329">
        <f t="shared" si="72"/>
        <v>29</v>
      </c>
      <c r="BQ35" s="1329">
        <f t="shared" si="72"/>
        <v>47</v>
      </c>
      <c r="BR35" s="2524">
        <f t="shared" ref="BR35:BT35" si="73">IF(BR32&lt;=0.01,"",MAX(BR8:BR31))</f>
        <v>1.9E-2</v>
      </c>
      <c r="BS35" s="2421">
        <f t="shared" si="73"/>
        <v>4.3</v>
      </c>
      <c r="BT35" s="2421">
        <f t="shared" si="73"/>
        <v>3.5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9820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428.33333333333331</v>
      </c>
      <c r="CY35" s="2438">
        <f t="shared" si="74"/>
        <v>428.33333333333331</v>
      </c>
      <c r="CZ35" s="2438">
        <f t="shared" si="74"/>
        <v>455</v>
      </c>
      <c r="DA35" s="2438">
        <f t="shared" si="74"/>
        <v>565</v>
      </c>
      <c r="DB35" s="2438">
        <f t="shared" si="74"/>
        <v>556.66666666666663</v>
      </c>
      <c r="DC35" s="2438">
        <f t="shared" si="74"/>
        <v>496.66666666666669</v>
      </c>
      <c r="DD35" s="2438">
        <f t="shared" si="74"/>
        <v>516.66666666666663</v>
      </c>
      <c r="DE35" s="2438">
        <f t="shared" si="74"/>
        <v>453.33333333333331</v>
      </c>
      <c r="DF35" s="2438">
        <f t="shared" si="74"/>
        <v>453.33333333333331</v>
      </c>
      <c r="DG35" s="2438">
        <f t="shared" si="74"/>
        <v>1026.6666666666667</v>
      </c>
      <c r="DH35" s="2438" t="str">
        <f t="shared" si="74"/>
        <v/>
      </c>
      <c r="DI35" s="2438">
        <f t="shared" si="74"/>
        <v>1366.6666666666667</v>
      </c>
      <c r="DJ35" s="2438">
        <f t="shared" si="74"/>
        <v>1370</v>
      </c>
      <c r="DK35" s="2438">
        <f t="shared" si="74"/>
        <v>1373.3333333333333</v>
      </c>
      <c r="DL35" s="2503">
        <f t="shared" si="74"/>
        <v>98.666666666666671</v>
      </c>
      <c r="DM35" s="2438">
        <f t="shared" si="74"/>
        <v>118.33333333333333</v>
      </c>
      <c r="DN35" s="2438">
        <f t="shared" si="74"/>
        <v>14.166666666666666</v>
      </c>
      <c r="DO35" s="2438">
        <f t="shared" si="74"/>
        <v>1606.6666666666667</v>
      </c>
      <c r="DP35" s="2438">
        <f t="shared" si="74"/>
        <v>311</v>
      </c>
      <c r="DQ35" s="2438">
        <f t="shared" si="74"/>
        <v>338</v>
      </c>
      <c r="DR35" s="2438">
        <f t="shared" si="74"/>
        <v>50</v>
      </c>
      <c r="DS35" s="2438">
        <f t="shared" si="74"/>
        <v>60</v>
      </c>
      <c r="DT35" s="2438">
        <f t="shared" si="74"/>
        <v>7</v>
      </c>
      <c r="DU35" s="2438">
        <f t="shared" si="74"/>
        <v>840</v>
      </c>
      <c r="DV35" s="2438">
        <f t="shared" si="74"/>
        <v>160</v>
      </c>
      <c r="DW35" s="2468">
        <f t="shared" si="74"/>
        <v>353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6.1238888888888896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10.722222222222221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0.63900000000000001</v>
      </c>
      <c r="Z36" s="931"/>
      <c r="AA36" s="931"/>
      <c r="AB36" s="1623" t="s">
        <v>515</v>
      </c>
      <c r="AC36" s="1624"/>
      <c r="AD36" s="1624"/>
      <c r="AE36" s="2968">
        <f>MIN(AE34,W34,AL34)</f>
        <v>0.36</v>
      </c>
      <c r="AF36" s="2968"/>
      <c r="AG36" s="2968"/>
      <c r="AH36" s="2968"/>
      <c r="AI36" s="2968"/>
      <c r="AJ36" s="2969"/>
      <c r="AK36" s="1491">
        <f>IF(T32&lt;=0,"",AVERAGE(T33,AB33,AI33))</f>
        <v>6.1825000000000001</v>
      </c>
      <c r="AL36" s="1492"/>
      <c r="AM36" s="1625"/>
      <c r="AN36" s="1625"/>
      <c r="AO36" s="1625"/>
      <c r="AP36" s="1493">
        <f>MAX(AP35,AU35,AY35)</f>
        <v>7.0000000000000007E-2</v>
      </c>
      <c r="AQ36" s="1494"/>
      <c r="AR36" s="1494"/>
      <c r="AS36" s="934"/>
      <c r="AT36" s="934"/>
      <c r="AU36" s="1260">
        <f>IF(W32&lt;=0,"",MIN(AE34,W34,AL34))</f>
        <v>0.36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7.0000000000000007E-2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9640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420</v>
      </c>
      <c r="CY36" s="2439">
        <f t="shared" si="75"/>
        <v>420</v>
      </c>
      <c r="CZ36" s="2439">
        <f t="shared" si="75"/>
        <v>425</v>
      </c>
      <c r="DA36" s="2439">
        <f t="shared" si="75"/>
        <v>550</v>
      </c>
      <c r="DB36" s="2439">
        <f t="shared" si="75"/>
        <v>540</v>
      </c>
      <c r="DC36" s="2439">
        <f t="shared" si="75"/>
        <v>490</v>
      </c>
      <c r="DD36" s="2439">
        <f t="shared" si="75"/>
        <v>510</v>
      </c>
      <c r="DE36" s="2439">
        <f t="shared" si="75"/>
        <v>435</v>
      </c>
      <c r="DF36" s="2439">
        <f t="shared" si="75"/>
        <v>435</v>
      </c>
      <c r="DG36" s="2439">
        <f t="shared" si="75"/>
        <v>770</v>
      </c>
      <c r="DH36" s="2439" t="str">
        <f t="shared" si="75"/>
        <v/>
      </c>
      <c r="DI36" s="2439">
        <f t="shared" si="75"/>
        <v>1310</v>
      </c>
      <c r="DJ36" s="2439">
        <f t="shared" si="75"/>
        <v>1310</v>
      </c>
      <c r="DK36" s="2439">
        <f t="shared" si="75"/>
        <v>1320</v>
      </c>
      <c r="DL36" s="2504">
        <f t="shared" si="75"/>
        <v>96</v>
      </c>
      <c r="DM36" s="2439">
        <f t="shared" si="75"/>
        <v>114</v>
      </c>
      <c r="DN36" s="2439">
        <f t="shared" si="75"/>
        <v>14</v>
      </c>
      <c r="DO36" s="2439">
        <f t="shared" si="75"/>
        <v>1540</v>
      </c>
      <c r="DP36" s="2439">
        <f t="shared" si="75"/>
        <v>285</v>
      </c>
      <c r="DQ36" s="2439">
        <f t="shared" si="75"/>
        <v>289</v>
      </c>
      <c r="DR36" s="2439">
        <f t="shared" si="75"/>
        <v>48</v>
      </c>
      <c r="DS36" s="2439">
        <f t="shared" si="75"/>
        <v>60</v>
      </c>
      <c r="DT36" s="2439">
        <f t="shared" si="75"/>
        <v>7</v>
      </c>
      <c r="DU36" s="2439">
        <f t="shared" si="75"/>
        <v>830</v>
      </c>
      <c r="DV36" s="2439">
        <f t="shared" si="75"/>
        <v>150</v>
      </c>
      <c r="DW36" s="2469">
        <f t="shared" si="75"/>
        <v>325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9920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440</v>
      </c>
      <c r="CY37" s="2441">
        <f t="shared" si="76"/>
        <v>440</v>
      </c>
      <c r="CZ37" s="2441">
        <f t="shared" si="76"/>
        <v>480</v>
      </c>
      <c r="DA37" s="2441">
        <f t="shared" si="76"/>
        <v>580</v>
      </c>
      <c r="DB37" s="2441">
        <f t="shared" si="76"/>
        <v>580</v>
      </c>
      <c r="DC37" s="2441">
        <f t="shared" si="76"/>
        <v>500</v>
      </c>
      <c r="DD37" s="2441">
        <f t="shared" si="76"/>
        <v>520</v>
      </c>
      <c r="DE37" s="2441">
        <f t="shared" si="76"/>
        <v>465</v>
      </c>
      <c r="DF37" s="2441">
        <f t="shared" si="76"/>
        <v>465</v>
      </c>
      <c r="DG37" s="2441">
        <f t="shared" si="76"/>
        <v>1540</v>
      </c>
      <c r="DH37" s="2441" t="str">
        <f t="shared" si="76"/>
        <v/>
      </c>
      <c r="DI37" s="2441">
        <f t="shared" si="76"/>
        <v>1400</v>
      </c>
      <c r="DJ37" s="2441">
        <f t="shared" si="76"/>
        <v>1400</v>
      </c>
      <c r="DK37" s="2441">
        <f t="shared" si="76"/>
        <v>1400</v>
      </c>
      <c r="DL37" s="2505">
        <f t="shared" si="76"/>
        <v>100</v>
      </c>
      <c r="DM37" s="2441">
        <f t="shared" si="76"/>
        <v>121</v>
      </c>
      <c r="DN37" s="2441">
        <f t="shared" si="76"/>
        <v>14.5</v>
      </c>
      <c r="DO37" s="2441">
        <f t="shared" si="76"/>
        <v>1660</v>
      </c>
      <c r="DP37" s="2441">
        <f t="shared" si="76"/>
        <v>338</v>
      </c>
      <c r="DQ37" s="2441">
        <f t="shared" si="76"/>
        <v>385</v>
      </c>
      <c r="DR37" s="2441">
        <f t="shared" si="76"/>
        <v>52</v>
      </c>
      <c r="DS37" s="2441">
        <f t="shared" si="76"/>
        <v>60</v>
      </c>
      <c r="DT37" s="2441">
        <f t="shared" si="76"/>
        <v>7</v>
      </c>
      <c r="DU37" s="2441">
        <f t="shared" si="76"/>
        <v>850</v>
      </c>
      <c r="DV37" s="2441">
        <f t="shared" si="76"/>
        <v>170</v>
      </c>
      <c r="DW37" s="2470">
        <f t="shared" si="76"/>
        <v>367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13.444000000000001</v>
      </c>
      <c r="BX40" s="2994"/>
      <c r="BY40" s="905" t="s">
        <v>53</v>
      </c>
      <c r="BZ40" s="905"/>
      <c r="CA40" s="2942">
        <f>(CJ40-CG40)/1000</f>
        <v>6.0000000000000001E-3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'15'!CJ40</f>
        <v>23827692</v>
      </c>
      <c r="CH40" s="2936"/>
      <c r="CI40" s="906" t="s">
        <v>55</v>
      </c>
      <c r="CJ40" s="2988">
        <f t="shared" ref="CJ40:CJ48" si="77">CQ51</f>
        <v>23827698</v>
      </c>
      <c r="CK40" s="2988"/>
      <c r="CL40" s="2333"/>
      <c r="CM40" s="1667" t="s">
        <v>543</v>
      </c>
      <c r="CN40" s="2761">
        <f>VLOOKUP($B$1,'[1]Bulk Tanks'!$C$3:$V$9967,2,0)</f>
        <v>4898</v>
      </c>
      <c r="CO40" s="2761">
        <f>VLOOKUP($B$1,'[1]Bulk Tanks'!$C$3:$V$9967,3,0)</f>
        <v>4841</v>
      </c>
      <c r="CP40" s="2761">
        <f>VLOOKUP($B$1,'[1]Bulk Tanks'!$C$3:$V$9967,4,0)</f>
        <v>4841</v>
      </c>
      <c r="CQ40" s="2761">
        <f>VLOOKUP($B$1,'[1]Bulk Tanks'!$C$3:$V$9967,5,0)</f>
        <v>5742</v>
      </c>
      <c r="CR40" s="2761">
        <f>VLOOKUP($B$1,'[1]Bulk Tanks'!$C$3:$V$9967,6,0)</f>
        <v>5742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0.36</v>
      </c>
      <c r="GR40" s="1664">
        <f t="shared" ref="GR40:GX40" si="78">IF($GL$32=$HN$32,GF32,IF($GX$32=$HN$32,GR32,IF($HJ$32=$HN$32,HD32,"")))</f>
        <v>11</v>
      </c>
      <c r="GS40" s="1664">
        <f t="shared" si="78"/>
        <v>23.127272727272729</v>
      </c>
      <c r="GT40" s="1664">
        <f t="shared" si="78"/>
        <v>8.3258181818181818</v>
      </c>
      <c r="GU40" s="1664">
        <f t="shared" si="78"/>
        <v>6.14</v>
      </c>
      <c r="GV40" s="1664">
        <f t="shared" si="78"/>
        <v>21</v>
      </c>
      <c r="GW40" s="1664">
        <f t="shared" si="78"/>
        <v>7</v>
      </c>
      <c r="GX40" s="1665">
        <f t="shared" si="78"/>
        <v>1.1894025974025975</v>
      </c>
    </row>
    <row r="41" spans="1:208" ht="34.5" customHeight="1" thickBot="1" x14ac:dyDescent="0.35">
      <c r="BV41" s="533" t="s">
        <v>48</v>
      </c>
      <c r="BW41" s="2995">
        <f>CA42+CA43</f>
        <v>16.431000000000001</v>
      </c>
      <c r="BX41" s="2995"/>
      <c r="BY41" s="908" t="s">
        <v>53</v>
      </c>
      <c r="BZ41" s="908"/>
      <c r="CA41" s="2942">
        <f t="shared" ref="CA41:CA47" si="79">(CJ41-CG41)/1000</f>
        <v>13.438000000000001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'15'!CJ41</f>
        <v>45011188</v>
      </c>
      <c r="CH41" s="2936"/>
      <c r="CI41" s="906" t="s">
        <v>55</v>
      </c>
      <c r="CJ41" s="2988">
        <f t="shared" si="77"/>
        <v>45024626</v>
      </c>
      <c r="CK41" s="2988"/>
      <c r="CL41" s="2333"/>
      <c r="CM41" s="1668" t="s">
        <v>544</v>
      </c>
      <c r="CN41" s="2762">
        <f>VLOOKUP($B$1,'[1]Bulk Tanks'!$C$3:$V$9967,8,0)</f>
        <v>5133</v>
      </c>
      <c r="CO41" s="2762">
        <f>VLOOKUP($B$1,'[1]Bulk Tanks'!$C$3:$V$9967,9,0)</f>
        <v>7533</v>
      </c>
      <c r="CP41" s="2762">
        <f>VLOOKUP($B$1,'[1]Bulk Tanks'!$C$3:$V$9967,10,0)</f>
        <v>7533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32.463999999999999</v>
      </c>
      <c r="BX42" s="2995"/>
      <c r="BY42" s="908" t="s">
        <v>53</v>
      </c>
      <c r="BZ42" s="908"/>
      <c r="CA42" s="2942">
        <f t="shared" si="79"/>
        <v>4.8570000000000002</v>
      </c>
      <c r="CB42" s="2942"/>
      <c r="CC42" s="499"/>
      <c r="CD42" s="1630" t="s">
        <v>56</v>
      </c>
      <c r="CE42" s="1630"/>
      <c r="CF42" s="1631" t="s">
        <v>54</v>
      </c>
      <c r="CG42" s="2936">
        <f>'15'!CJ42</f>
        <v>10707768</v>
      </c>
      <c r="CH42" s="2936"/>
      <c r="CI42" s="906" t="s">
        <v>55</v>
      </c>
      <c r="CJ42" s="2988">
        <f t="shared" si="77"/>
        <v>10712625</v>
      </c>
      <c r="CK42" s="2988"/>
      <c r="CL42" s="2333"/>
      <c r="CM42" s="2767" t="s">
        <v>545</v>
      </c>
      <c r="CN42" s="2824">
        <f>VLOOKUP($B$1,'[1]Bulk Tanks'!$C$3:$V$9967,11,0)</f>
        <v>19</v>
      </c>
      <c r="CO42" s="2825"/>
      <c r="CP42" s="2824">
        <f>VLOOKUP($B$1,'[1]Bulk Tanks'!$C$3:$V$9967,12,0)</f>
        <v>22.5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11.574</v>
      </c>
      <c r="CB43" s="2942"/>
      <c r="CC43" s="499"/>
      <c r="CD43" s="1630" t="s">
        <v>495</v>
      </c>
      <c r="CE43" s="1630"/>
      <c r="CF43" s="1631" t="s">
        <v>54</v>
      </c>
      <c r="CG43" s="2936">
        <f>'15'!CJ43</f>
        <v>34844793</v>
      </c>
      <c r="CH43" s="2936"/>
      <c r="CI43" s="906" t="s">
        <v>55</v>
      </c>
      <c r="CJ43" s="2988">
        <f t="shared" si="77"/>
        <v>34856367</v>
      </c>
      <c r="CK43" s="2988"/>
      <c r="CL43" s="2333"/>
      <c r="CM43" s="2767" t="s">
        <v>123</v>
      </c>
      <c r="CN43" s="2917">
        <f>VLOOKUP($B$1,'[1]Bulk Tanks'!$C$3:$V$9967,13,0)</f>
        <v>3827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10.757999999999999</v>
      </c>
      <c r="CB44" s="2942"/>
      <c r="CC44" s="499"/>
      <c r="CD44" s="1630" t="s">
        <v>57</v>
      </c>
      <c r="CE44" s="1630"/>
      <c r="CF44" s="1631" t="s">
        <v>54</v>
      </c>
      <c r="CG44" s="2936">
        <f>'15'!CJ44</f>
        <v>31929156</v>
      </c>
      <c r="CH44" s="2936"/>
      <c r="CI44" s="906" t="s">
        <v>55</v>
      </c>
      <c r="CJ44" s="2988">
        <f t="shared" si="77"/>
        <v>31939914</v>
      </c>
      <c r="CK44" s="2988"/>
      <c r="CL44" s="2333"/>
      <c r="CM44" s="2767" t="s">
        <v>90</v>
      </c>
      <c r="CN44" s="2917">
        <f>VLOOKUP($B$1,'[1]Bulk Tanks'!$C$3:$V$9967,14,0)</f>
        <v>1700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10.75</v>
      </c>
      <c r="CB45" s="2942"/>
      <c r="CC45" s="499"/>
      <c r="CD45" s="1630" t="s">
        <v>58</v>
      </c>
      <c r="CE45" s="1630"/>
      <c r="CF45" s="1631" t="s">
        <v>54</v>
      </c>
      <c r="CG45" s="2936">
        <f>'15'!CJ45</f>
        <v>31892525</v>
      </c>
      <c r="CH45" s="2936"/>
      <c r="CI45" s="906" t="s">
        <v>55</v>
      </c>
      <c r="CJ45" s="2988">
        <f t="shared" si="77"/>
        <v>31903275</v>
      </c>
      <c r="CK45" s="2988"/>
      <c r="CL45" s="2333"/>
      <c r="CM45" s="1668" t="s">
        <v>546</v>
      </c>
      <c r="CN45" s="2928">
        <f>VLOOKUP($B$1,'[1]Bulk Tanks'!$C$3:$V$9967,15,0)</f>
        <v>8.2799999999999994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10.956</v>
      </c>
      <c r="CB46" s="2942"/>
      <c r="CC46" s="499"/>
      <c r="CD46" s="1630" t="s">
        <v>59</v>
      </c>
      <c r="CE46" s="1630"/>
      <c r="CF46" s="1631" t="s">
        <v>54</v>
      </c>
      <c r="CG46" s="2936">
        <f>'15'!CJ46</f>
        <v>8526539</v>
      </c>
      <c r="CH46" s="2936"/>
      <c r="CI46" s="906" t="s">
        <v>55</v>
      </c>
      <c r="CJ46" s="2988">
        <f t="shared" si="77"/>
        <v>8537495</v>
      </c>
      <c r="CK46" s="2988"/>
      <c r="CL46" s="2323"/>
      <c r="CM46" s="1668" t="s">
        <v>273</v>
      </c>
      <c r="CN46" s="2917">
        <f>VLOOKUP($B$1,'[1]Bulk Tanks'!$C$3:$V$9967,16,0)</f>
        <v>2488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0.753</v>
      </c>
      <c r="CB47" s="2942"/>
      <c r="CC47" s="499"/>
      <c r="CD47" s="1630" t="s">
        <v>62</v>
      </c>
      <c r="CE47" s="1630"/>
      <c r="CF47" s="1631" t="s">
        <v>54</v>
      </c>
      <c r="CG47" s="2936">
        <f>'15'!CJ47</f>
        <v>1948035</v>
      </c>
      <c r="CH47" s="2936"/>
      <c r="CI47" s="906" t="s">
        <v>55</v>
      </c>
      <c r="CJ47" s="2988">
        <f t="shared" si="77"/>
        <v>1948788</v>
      </c>
      <c r="CK47" s="2988"/>
      <c r="CL47" s="2322"/>
      <c r="CM47" s="1668" t="s">
        <v>270</v>
      </c>
      <c r="CN47" s="2917">
        <f>VLOOKUP($B$1,'[1]Bulk Tanks'!$C$3:$V$9967,17,0)</f>
        <v>23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0.78677000000061525</v>
      </c>
      <c r="CB48" s="2942"/>
      <c r="CC48" s="499"/>
      <c r="CD48" s="1630" t="s">
        <v>496</v>
      </c>
      <c r="CE48" s="1630"/>
      <c r="CF48" s="1631" t="s">
        <v>54</v>
      </c>
      <c r="CG48" s="2936">
        <f>'15'!CJ48</f>
        <v>9252.64041</v>
      </c>
      <c r="CH48" s="2936"/>
      <c r="CI48" s="906" t="s">
        <v>55</v>
      </c>
      <c r="CJ48" s="3005">
        <f t="shared" si="77"/>
        <v>9253.4271800000006</v>
      </c>
      <c r="CK48" s="3005"/>
      <c r="CL48" s="2322"/>
      <c r="CM48" s="1668" t="s">
        <v>264</v>
      </c>
      <c r="CN48" s="2928">
        <f>VLOOKUP($B$1,'[1]Bulk Tanks'!$C$3:$V$9967,18,0)</f>
        <v>7.95</v>
      </c>
      <c r="CO48" s="2929"/>
      <c r="CP48" s="2764" t="s">
        <v>1173</v>
      </c>
      <c r="CQ48" s="2749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500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23827698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45024626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10712625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34856367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31939914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31903275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8537495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1948788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9253.4271800000006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P22" sqref="CP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'16'!B1:L1+1</f>
        <v>43572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5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5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5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43572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43572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  <c r="EG5" s="519"/>
      <c r="EH5" s="519"/>
    </row>
    <row r="6" spans="1:222" s="582" customFormat="1" ht="17.25" customHeight="1" thickTop="1" thickBot="1" x14ac:dyDescent="0.35">
      <c r="A6" s="920">
        <f>B1</f>
        <v>43572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43572.004375694443</v>
      </c>
      <c r="BW8" s="2423" t="s">
        <v>1199</v>
      </c>
      <c r="BX8" s="742">
        <v>41</v>
      </c>
      <c r="BY8" s="743">
        <v>10.4</v>
      </c>
      <c r="BZ8" s="744">
        <v>10.4</v>
      </c>
      <c r="CA8" s="745">
        <v>10.4</v>
      </c>
      <c r="CB8" s="746">
        <v>31.200000000000003</v>
      </c>
      <c r="CC8" s="747">
        <v>9.9</v>
      </c>
      <c r="CD8" s="744">
        <v>9.9</v>
      </c>
      <c r="CE8" s="748">
        <v>9.9</v>
      </c>
      <c r="CF8" s="748">
        <v>29.700000000000003</v>
      </c>
      <c r="CG8" s="749" t="s">
        <v>1204</v>
      </c>
      <c r="CH8" s="748">
        <v>12.49776</v>
      </c>
      <c r="CI8" s="750">
        <v>0</v>
      </c>
      <c r="CJ8" s="751">
        <v>17.99136</v>
      </c>
      <c r="CK8" s="745">
        <v>30.48912</v>
      </c>
      <c r="CL8" s="2339">
        <v>1.2634128</v>
      </c>
      <c r="CM8" s="2336">
        <v>43572.004375694443</v>
      </c>
      <c r="CN8" s="2285">
        <v>75.543853049965506</v>
      </c>
      <c r="CO8" s="752">
        <v>7009.5631999999996</v>
      </c>
      <c r="CP8" s="1209">
        <v>0</v>
      </c>
      <c r="CQ8" s="753">
        <v>507.48898678414099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1.9783355350066048</v>
      </c>
      <c r="CY8" s="755">
        <v>1.9783355350066048</v>
      </c>
      <c r="CZ8" s="756">
        <v>1.9108922781313797</v>
      </c>
      <c r="DA8" s="757">
        <v>0.20112679764693833</v>
      </c>
      <c r="DB8" s="757">
        <v>0.21209735024586227</v>
      </c>
      <c r="DC8" s="757">
        <v>0.18284254331539851</v>
      </c>
      <c r="DD8" s="757">
        <v>0.19015624504801446</v>
      </c>
      <c r="DE8" s="757">
        <v>0.15907301268439669</v>
      </c>
      <c r="DF8" s="758">
        <v>0.15907301268439669</v>
      </c>
      <c r="DG8" s="1251">
        <v>2.9294583883751653</v>
      </c>
      <c r="DH8" s="748">
        <v>6</v>
      </c>
      <c r="DI8" s="1233">
        <v>6.9810818012256873E-2</v>
      </c>
      <c r="DJ8" s="757">
        <v>6.9810818012256873E-2</v>
      </c>
      <c r="DK8" s="759">
        <v>7.034372501998401E-2</v>
      </c>
      <c r="DL8" s="2499">
        <v>1.1145942180424939</v>
      </c>
      <c r="DM8" s="757">
        <v>0.49873685565892245</v>
      </c>
      <c r="DN8" s="757">
        <v>0.1021623074855014</v>
      </c>
      <c r="DO8" s="757">
        <v>3.6669420514987068</v>
      </c>
      <c r="DP8" s="757">
        <v>0.6566141346560076</v>
      </c>
      <c r="DQ8" s="759">
        <v>5.0103942655300813</v>
      </c>
      <c r="DR8" s="2499">
        <v>1.1145942180424939</v>
      </c>
      <c r="DS8" s="757">
        <v>0.52498616385149743</v>
      </c>
      <c r="DT8" s="757">
        <v>0.1021623074855014</v>
      </c>
      <c r="DU8" s="757">
        <v>4.0305675306038342</v>
      </c>
      <c r="DV8" s="757">
        <v>0.69117277332211324</v>
      </c>
      <c r="DW8" s="759">
        <v>9.578694919395744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6.23</v>
      </c>
      <c r="U9" s="2733">
        <v>0.42399999999999999</v>
      </c>
      <c r="V9" s="2294">
        <v>6</v>
      </c>
      <c r="W9" s="2295">
        <v>0.53</v>
      </c>
      <c r="X9" s="2296">
        <v>19.600000000000001</v>
      </c>
      <c r="Y9" s="2443">
        <v>10.4</v>
      </c>
      <c r="Z9" s="2297">
        <f>IF(T9&lt;=0,"",GO9+0.12)</f>
        <v>0.5288050314465409</v>
      </c>
      <c r="AA9" s="2526"/>
      <c r="AB9" s="2298">
        <v>6.23</v>
      </c>
      <c r="AC9" s="2733">
        <v>0.52900000000000003</v>
      </c>
      <c r="AD9" s="2299">
        <v>6</v>
      </c>
      <c r="AE9" s="2634">
        <v>0.43</v>
      </c>
      <c r="AF9" s="2296">
        <v>19.899999999999999</v>
      </c>
      <c r="AG9" s="2443">
        <v>10.4</v>
      </c>
      <c r="AH9" s="2561">
        <f>IF(AE9&lt;=0,"",HA9+0.12)</f>
        <v>0.5288050314465409</v>
      </c>
      <c r="AI9" s="2298">
        <v>6.26</v>
      </c>
      <c r="AJ9" s="2733">
        <v>0.54300000000000004</v>
      </c>
      <c r="AK9" s="2299">
        <v>6</v>
      </c>
      <c r="AL9" s="2295">
        <v>0.73</v>
      </c>
      <c r="AM9" s="2296">
        <v>19.8</v>
      </c>
      <c r="AN9" s="2443">
        <v>10.6</v>
      </c>
      <c r="AO9" s="2561">
        <f>IF(AI9&lt;=0,"",HM9+0.12)</f>
        <v>0.5125925925925926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7.335</v>
      </c>
      <c r="BD9" s="2295">
        <v>6.4000000000000001E-2</v>
      </c>
      <c r="BE9" s="2299">
        <v>1</v>
      </c>
      <c r="BF9" s="2295">
        <v>4.2</v>
      </c>
      <c r="BG9" s="2443">
        <v>19.8</v>
      </c>
      <c r="BH9" s="2537"/>
      <c r="BI9" s="2537"/>
      <c r="BJ9" s="2292"/>
      <c r="BK9" s="2293">
        <v>7.32</v>
      </c>
      <c r="BL9" s="2295">
        <v>5.8999999999999997E-2</v>
      </c>
      <c r="BM9" s="2299">
        <v>1</v>
      </c>
      <c r="BN9" s="2296">
        <v>4</v>
      </c>
      <c r="BO9" s="2443">
        <v>19.100000000000001</v>
      </c>
      <c r="BP9" s="2537"/>
      <c r="BQ9" s="2537"/>
      <c r="BR9" s="2519"/>
      <c r="BS9" s="2459">
        <v>4.0999999999999996</v>
      </c>
      <c r="BT9" s="2443">
        <v>3.5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9640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440</v>
      </c>
      <c r="CY9" s="2269">
        <v>440</v>
      </c>
      <c r="CZ9" s="2273">
        <v>425</v>
      </c>
      <c r="DA9" s="2280">
        <v>550</v>
      </c>
      <c r="DB9" s="2280">
        <v>580</v>
      </c>
      <c r="DC9" s="2280">
        <v>500</v>
      </c>
      <c r="DD9" s="2280">
        <v>520</v>
      </c>
      <c r="DE9" s="2280">
        <v>435</v>
      </c>
      <c r="DF9" s="2281">
        <v>435</v>
      </c>
      <c r="DG9" s="2280">
        <v>1540</v>
      </c>
      <c r="DH9" s="2282"/>
      <c r="DI9" s="2283">
        <v>1310</v>
      </c>
      <c r="DJ9" s="2280">
        <v>1310</v>
      </c>
      <c r="DK9" s="2282">
        <v>1320</v>
      </c>
      <c r="DL9" s="2500">
        <v>96</v>
      </c>
      <c r="DM9" s="2280">
        <v>114</v>
      </c>
      <c r="DN9" s="2280">
        <v>14</v>
      </c>
      <c r="DO9" s="2280">
        <v>1520</v>
      </c>
      <c r="DP9" s="2280">
        <v>285</v>
      </c>
      <c r="DQ9" s="2282">
        <v>340</v>
      </c>
      <c r="DR9" s="2275">
        <v>48</v>
      </c>
      <c r="DS9" s="2280">
        <v>60</v>
      </c>
      <c r="DT9" s="2280">
        <v>7</v>
      </c>
      <c r="DU9" s="2280">
        <v>840</v>
      </c>
      <c r="DV9" s="2280">
        <v>150</v>
      </c>
      <c r="DW9" s="2282">
        <v>325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0.53</v>
      </c>
      <c r="GF9" s="1700">
        <f t="shared" si="0"/>
        <v>10.4</v>
      </c>
      <c r="GG9" s="1686">
        <f t="shared" si="1"/>
        <v>24.46153846153846</v>
      </c>
      <c r="GH9" s="1684">
        <f t="shared" si="2"/>
        <v>12.964615384615385</v>
      </c>
      <c r="GI9" s="1701">
        <f t="shared" si="3"/>
        <v>6.23</v>
      </c>
      <c r="GJ9" s="1701">
        <f t="shared" si="4"/>
        <v>19.600000000000001</v>
      </c>
      <c r="GK9" s="1687">
        <f t="shared" si="5"/>
        <v>10</v>
      </c>
      <c r="GL9" s="1688">
        <f t="shared" si="6"/>
        <v>1.2964615384615386</v>
      </c>
      <c r="GM9" s="1689">
        <f t="shared" si="7"/>
        <v>15</v>
      </c>
      <c r="GN9" s="1689">
        <f t="shared" si="8"/>
        <v>6.5</v>
      </c>
      <c r="GO9" s="1690">
        <f t="shared" si="9"/>
        <v>0.4088050314465409</v>
      </c>
      <c r="GP9" s="1512">
        <v>4.1666666666666664E-2</v>
      </c>
      <c r="GQ9" s="1691">
        <f t="shared" ref="GQ9:GQ31" si="31">IF(AE9&lt;=0,"",AE9)</f>
        <v>0.43</v>
      </c>
      <c r="GR9" s="1692">
        <f t="shared" si="10"/>
        <v>10.4</v>
      </c>
      <c r="GS9" s="1693">
        <f t="shared" si="11"/>
        <v>24.46153846153846</v>
      </c>
      <c r="GT9" s="1694">
        <f>GQ9*GS9</f>
        <v>10.518461538461537</v>
      </c>
      <c r="GU9" s="1693">
        <f t="shared" si="13"/>
        <v>6.23</v>
      </c>
      <c r="GV9" s="1693">
        <f t="shared" si="14"/>
        <v>19.899999999999999</v>
      </c>
      <c r="GW9" s="1695">
        <f t="shared" si="15"/>
        <v>10</v>
      </c>
      <c r="GX9" s="1688">
        <f>IF(GW9&lt;=1,"",GT9/GW9)</f>
        <v>1.0518461538461537</v>
      </c>
      <c r="GY9" s="1696">
        <f t="shared" si="17"/>
        <v>15</v>
      </c>
      <c r="GZ9" s="1696">
        <f t="shared" si="18"/>
        <v>6.5</v>
      </c>
      <c r="HA9" s="1697">
        <f t="shared" si="19"/>
        <v>0.4088050314465409</v>
      </c>
      <c r="HB9" s="1512">
        <v>4.1666666666666664E-2</v>
      </c>
      <c r="HC9" s="1691">
        <f t="shared" ref="HC9:HC31" si="32">IF(AL9&lt;=0,"",AL9)</f>
        <v>0.73</v>
      </c>
      <c r="HD9" s="1692">
        <f t="shared" si="20"/>
        <v>10.6</v>
      </c>
      <c r="HE9" s="1693">
        <f t="shared" si="21"/>
        <v>25.471698113207548</v>
      </c>
      <c r="HF9" s="1694">
        <f t="shared" si="22"/>
        <v>18.59433962264151</v>
      </c>
      <c r="HG9" s="1693">
        <f t="shared" si="23"/>
        <v>6.26</v>
      </c>
      <c r="HH9" s="1693">
        <f t="shared" si="24"/>
        <v>19.8</v>
      </c>
      <c r="HI9" s="1695">
        <f t="shared" si="25"/>
        <v>10</v>
      </c>
      <c r="HJ9" s="1694">
        <f t="shared" si="26"/>
        <v>1.8594339622641509</v>
      </c>
      <c r="HK9" s="1698">
        <f t="shared" si="27"/>
        <v>15</v>
      </c>
      <c r="HL9" s="1698">
        <f t="shared" si="28"/>
        <v>6.5</v>
      </c>
      <c r="HM9" s="1699">
        <f t="shared" si="29"/>
        <v>0.3925925925925926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43572.314567592592</v>
      </c>
      <c r="BW10" s="2423" t="s">
        <v>1199</v>
      </c>
      <c r="BX10" s="742">
        <v>80</v>
      </c>
      <c r="BY10" s="743">
        <v>10.4</v>
      </c>
      <c r="BZ10" s="744">
        <v>10.4</v>
      </c>
      <c r="CA10" s="745">
        <v>10.4</v>
      </c>
      <c r="CB10" s="746">
        <v>31.200000000000003</v>
      </c>
      <c r="CC10" s="747">
        <v>9.9</v>
      </c>
      <c r="CD10" s="744">
        <v>9.9</v>
      </c>
      <c r="CE10" s="748">
        <v>9.9</v>
      </c>
      <c r="CF10" s="748">
        <v>29.700000000000003</v>
      </c>
      <c r="CG10" s="749" t="s">
        <v>1204</v>
      </c>
      <c r="CH10" s="748">
        <v>12.49776</v>
      </c>
      <c r="CI10" s="750">
        <v>0</v>
      </c>
      <c r="CJ10" s="751">
        <v>17.99136</v>
      </c>
      <c r="CK10" s="745">
        <v>30.48912</v>
      </c>
      <c r="CL10" s="2341" t="e">
        <v>#VALUE!</v>
      </c>
      <c r="CM10" s="2338">
        <v>43572.314567592592</v>
      </c>
      <c r="CN10" s="2285">
        <v>76.797692934612257</v>
      </c>
      <c r="CO10" s="752">
        <v>7009.5631999999996</v>
      </c>
      <c r="CP10" s="1209">
        <v>0</v>
      </c>
      <c r="CQ10" s="753">
        <v>507.48898678414099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2.0232977062567552</v>
      </c>
      <c r="CY10" s="755">
        <v>2.0232977062567552</v>
      </c>
      <c r="CZ10" s="756">
        <v>1.9783355350066048</v>
      </c>
      <c r="DA10" s="757">
        <v>0.20478364851324632</v>
      </c>
      <c r="DB10" s="757">
        <v>0.21941105197847818</v>
      </c>
      <c r="DC10" s="757">
        <v>0.19015624504801446</v>
      </c>
      <c r="DD10" s="757">
        <v>0.21209735024586227</v>
      </c>
      <c r="DE10" s="757">
        <v>0.16090143811755067</v>
      </c>
      <c r="DF10" s="758">
        <v>0.16090143811755067</v>
      </c>
      <c r="DG10" s="1251">
        <v>3.6713342140026417</v>
      </c>
      <c r="DH10" s="748">
        <v>4.5</v>
      </c>
      <c r="DI10" s="1233">
        <v>6.9277911004529721E-2</v>
      </c>
      <c r="DJ10" s="757">
        <v>6.9277911004529721E-2</v>
      </c>
      <c r="DK10" s="759">
        <v>6.9277911004529721E-2</v>
      </c>
      <c r="DL10" s="2499">
        <v>1.1029838616045513</v>
      </c>
      <c r="DM10" s="757">
        <v>0.49873685565892245</v>
      </c>
      <c r="DN10" s="757">
        <v>0.1021623074855014</v>
      </c>
      <c r="DO10" s="757">
        <v>3.8069420514987069</v>
      </c>
      <c r="DP10" s="757">
        <v>0.71421186576618378</v>
      </c>
      <c r="DQ10" s="759">
        <v>5.2314410713622905</v>
      </c>
      <c r="DR10" s="2499">
        <v>1.0913735051666087</v>
      </c>
      <c r="DS10" s="757">
        <v>0.52498616385149743</v>
      </c>
      <c r="DT10" s="757">
        <v>0.1021623074855014</v>
      </c>
      <c r="DU10" s="757">
        <v>3.9362547910512706</v>
      </c>
      <c r="DV10" s="757">
        <v>0.76029005065432465</v>
      </c>
      <c r="DW10" s="759">
        <v>9.6081678268400381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6.42</v>
      </c>
      <c r="C11" s="1138">
        <v>18</v>
      </c>
      <c r="D11" s="1138">
        <v>18</v>
      </c>
      <c r="E11" s="1137">
        <v>4.22</v>
      </c>
      <c r="F11" s="1138">
        <v>105</v>
      </c>
      <c r="G11" s="1138">
        <v>133</v>
      </c>
      <c r="H11" s="1148">
        <v>20.2</v>
      </c>
      <c r="I11" s="1139">
        <v>0.434</v>
      </c>
      <c r="J11" s="2240"/>
      <c r="K11" s="1562">
        <v>6.07</v>
      </c>
      <c r="L11" s="921">
        <v>11</v>
      </c>
      <c r="M11" s="1124">
        <v>6.9000000000000006E-2</v>
      </c>
      <c r="N11" s="1562">
        <v>6.11</v>
      </c>
      <c r="O11" s="921">
        <v>11</v>
      </c>
      <c r="P11" s="2240"/>
      <c r="Q11" s="1562">
        <v>6.02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5.6000000000000001E-2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4.8000000000000001E-2</v>
      </c>
      <c r="AQ11" s="921">
        <v>1</v>
      </c>
      <c r="AR11" s="1574">
        <v>0.3</v>
      </c>
      <c r="AS11" s="2240"/>
      <c r="AT11" s="2229">
        <v>5.5E-2</v>
      </c>
      <c r="AU11" s="2528">
        <v>2.3E-2</v>
      </c>
      <c r="AV11" s="921">
        <v>1</v>
      </c>
      <c r="AW11" s="1574">
        <v>0.26</v>
      </c>
      <c r="AX11" s="2240"/>
      <c r="AY11" s="2528">
        <v>3.9E-2</v>
      </c>
      <c r="AZ11" s="921">
        <v>1</v>
      </c>
      <c r="BA11" s="1574">
        <v>0.24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450</v>
      </c>
      <c r="CY11" s="2269">
        <v>450</v>
      </c>
      <c r="CZ11" s="2273">
        <v>440</v>
      </c>
      <c r="DA11" s="2280">
        <v>560</v>
      </c>
      <c r="DB11" s="2280">
        <v>600</v>
      </c>
      <c r="DC11" s="2280">
        <v>520</v>
      </c>
      <c r="DD11" s="2280">
        <v>580</v>
      </c>
      <c r="DE11" s="2280">
        <v>440</v>
      </c>
      <c r="DF11" s="2281">
        <v>440</v>
      </c>
      <c r="DG11" s="2280">
        <v>1930</v>
      </c>
      <c r="DH11" s="2282"/>
      <c r="DI11" s="2283">
        <v>1300</v>
      </c>
      <c r="DJ11" s="2280">
        <v>1300</v>
      </c>
      <c r="DK11" s="2282">
        <v>1300</v>
      </c>
      <c r="DL11" s="2500">
        <v>95</v>
      </c>
      <c r="DM11" s="2280">
        <v>114</v>
      </c>
      <c r="DN11" s="2280">
        <v>14</v>
      </c>
      <c r="DO11" s="2280">
        <v>1520</v>
      </c>
      <c r="DP11" s="2280">
        <v>310</v>
      </c>
      <c r="DQ11" s="2282">
        <v>355</v>
      </c>
      <c r="DR11" s="2275">
        <v>47</v>
      </c>
      <c r="DS11" s="2280">
        <v>60</v>
      </c>
      <c r="DT11" s="2280">
        <v>7</v>
      </c>
      <c r="DU11" s="2280">
        <v>800</v>
      </c>
      <c r="DV11" s="2280">
        <v>165</v>
      </c>
      <c r="DW11" s="2282">
        <v>326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0.58333333333333337</v>
      </c>
      <c r="BW12" s="2423" t="s">
        <v>1202</v>
      </c>
      <c r="BX12" s="742">
        <v>42</v>
      </c>
      <c r="BY12" s="743">
        <v>11.3</v>
      </c>
      <c r="BZ12" s="744">
        <v>11.3</v>
      </c>
      <c r="CA12" s="745">
        <v>11.3</v>
      </c>
      <c r="CB12" s="746">
        <v>33.900000000000006</v>
      </c>
      <c r="CC12" s="747">
        <v>10.8</v>
      </c>
      <c r="CD12" s="744">
        <v>10.8</v>
      </c>
      <c r="CE12" s="748">
        <v>10.8</v>
      </c>
      <c r="CF12" s="748">
        <v>32.400000000000006</v>
      </c>
      <c r="CG12" s="749" t="s">
        <v>1204</v>
      </c>
      <c r="CH12" s="748">
        <v>12.49776</v>
      </c>
      <c r="CI12" s="750">
        <v>0</v>
      </c>
      <c r="CJ12" s="751">
        <v>17.99136</v>
      </c>
      <c r="CK12" s="745">
        <v>30.48912</v>
      </c>
      <c r="CL12" s="2341" t="e">
        <v>#VALUE!</v>
      </c>
      <c r="CM12" s="2338">
        <v>43572.666999537039</v>
      </c>
      <c r="CN12" s="2285">
        <v>75.008474515149544</v>
      </c>
      <c r="CO12" s="752">
        <v>7255.5128000000004</v>
      </c>
      <c r="CP12" s="1209">
        <v>0</v>
      </c>
      <c r="CQ12" s="753">
        <v>555.06607929515417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2.0607661822985466</v>
      </c>
      <c r="CY12" s="755">
        <v>2.0607661822985466</v>
      </c>
      <c r="CZ12" s="756">
        <v>1.9783355350066045</v>
      </c>
      <c r="DA12" s="757">
        <v>0.20193583544921886</v>
      </c>
      <c r="DB12" s="757">
        <v>0.20193583544921886</v>
      </c>
      <c r="DC12" s="757">
        <v>0.18510784916178397</v>
      </c>
      <c r="DD12" s="757">
        <v>0.19520464093424492</v>
      </c>
      <c r="DE12" s="757">
        <v>0.15986586973063163</v>
      </c>
      <c r="DF12" s="758">
        <v>0.15986586973063163</v>
      </c>
      <c r="DG12" s="1251">
        <v>2.6631439894319682</v>
      </c>
      <c r="DH12" s="748">
        <v>4.5</v>
      </c>
      <c r="DI12" s="1233">
        <v>7.0832223110400563E-2</v>
      </c>
      <c r="DJ12" s="757">
        <v>7.0832223110400563E-2</v>
      </c>
      <c r="DK12" s="759">
        <v>7.0832223110400563E-2</v>
      </c>
      <c r="DL12" s="2499">
        <v>1.0962111536824179</v>
      </c>
      <c r="DM12" s="757">
        <v>0.50128887173320069</v>
      </c>
      <c r="DN12" s="757">
        <v>9.3648781861709607E-2</v>
      </c>
      <c r="DO12" s="757">
        <v>3.7896627321656546</v>
      </c>
      <c r="DP12" s="757">
        <v>0.71382788089211602</v>
      </c>
      <c r="DQ12" s="759">
        <v>5.0656559669881345</v>
      </c>
      <c r="DR12" s="2499">
        <v>1.1068539804171988</v>
      </c>
      <c r="DS12" s="757">
        <v>0.49727856075933508</v>
      </c>
      <c r="DT12" s="757">
        <v>9.3648781861709607E-2</v>
      </c>
      <c r="DU12" s="757">
        <v>3.9669735809766982</v>
      </c>
      <c r="DV12" s="757">
        <v>0.76029005065432453</v>
      </c>
      <c r="DW12" s="759">
        <v>9.3208069792581654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7.16</v>
      </c>
      <c r="BD13" s="1574">
        <v>6.7000000000000004E-2</v>
      </c>
      <c r="BE13" s="921">
        <v>1</v>
      </c>
      <c r="BF13" s="1574">
        <v>4.4000000000000004</v>
      </c>
      <c r="BG13" s="2445">
        <v>19.5</v>
      </c>
      <c r="BH13" s="2538"/>
      <c r="BI13" s="2538"/>
      <c r="BJ13" s="2240"/>
      <c r="BK13" s="1562">
        <v>7.24</v>
      </c>
      <c r="BL13" s="1574">
        <v>6.3E-2</v>
      </c>
      <c r="BM13" s="921">
        <v>1</v>
      </c>
      <c r="BN13" s="1563">
        <v>4.0999999999999996</v>
      </c>
      <c r="BO13" s="2445">
        <v>19</v>
      </c>
      <c r="BP13" s="2538"/>
      <c r="BQ13" s="2538"/>
      <c r="BR13" s="2520"/>
      <c r="BS13" s="2461">
        <v>4</v>
      </c>
      <c r="BT13" s="2445">
        <v>3.5</v>
      </c>
      <c r="BU13" s="2515">
        <v>3.6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500</v>
      </c>
      <c r="CZ13" s="2273">
        <v>480</v>
      </c>
      <c r="DA13" s="2280">
        <v>600</v>
      </c>
      <c r="DB13" s="2280">
        <v>600</v>
      </c>
      <c r="DC13" s="2280">
        <v>550</v>
      </c>
      <c r="DD13" s="2280">
        <v>580</v>
      </c>
      <c r="DE13" s="2280">
        <v>475</v>
      </c>
      <c r="DF13" s="2281">
        <v>475</v>
      </c>
      <c r="DG13" s="2280">
        <v>1400</v>
      </c>
      <c r="DH13" s="2282"/>
      <c r="DI13" s="2283">
        <v>1450</v>
      </c>
      <c r="DJ13" s="2280">
        <v>1450</v>
      </c>
      <c r="DK13" s="2282">
        <v>1450</v>
      </c>
      <c r="DL13" s="2500">
        <v>103</v>
      </c>
      <c r="DM13" s="2280">
        <v>125</v>
      </c>
      <c r="DN13" s="2280">
        <v>14</v>
      </c>
      <c r="DO13" s="2280">
        <v>1650</v>
      </c>
      <c r="DP13" s="2280">
        <v>338</v>
      </c>
      <c r="DQ13" s="2282">
        <v>375</v>
      </c>
      <c r="DR13" s="2275">
        <v>52</v>
      </c>
      <c r="DS13" s="2280">
        <v>62</v>
      </c>
      <c r="DT13" s="2280">
        <v>7</v>
      </c>
      <c r="DU13" s="2280">
        <v>880</v>
      </c>
      <c r="DV13" s="2280">
        <v>180</v>
      </c>
      <c r="DW13" s="2282">
        <v>345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43572.877096296295</v>
      </c>
      <c r="BW14" s="2423" t="s">
        <v>1202</v>
      </c>
      <c r="BX14" s="742">
        <v>50</v>
      </c>
      <c r="BY14" s="743">
        <v>11.8</v>
      </c>
      <c r="BZ14" s="744">
        <v>11.8</v>
      </c>
      <c r="CA14" s="745">
        <v>11.8</v>
      </c>
      <c r="CB14" s="746">
        <v>35.400000000000006</v>
      </c>
      <c r="CC14" s="747">
        <v>11.3</v>
      </c>
      <c r="CD14" s="744">
        <v>11.3</v>
      </c>
      <c r="CE14" s="748">
        <v>11.3</v>
      </c>
      <c r="CF14" s="748">
        <v>33.900000000000006</v>
      </c>
      <c r="CG14" s="749" t="s">
        <v>1200</v>
      </c>
      <c r="CH14" s="748">
        <v>15.360480000000001</v>
      </c>
      <c r="CI14" s="750" t="s">
        <v>1201</v>
      </c>
      <c r="CJ14" s="751">
        <v>16.702560000000002</v>
      </c>
      <c r="CK14" s="745">
        <v>32.063040000000001</v>
      </c>
      <c r="CL14" s="2341" t="e">
        <v>#VALUE!</v>
      </c>
      <c r="CM14" s="2338">
        <v>43572.877096296295</v>
      </c>
      <c r="CN14" s="2285">
        <v>74.869117179837815</v>
      </c>
      <c r="CO14" s="752">
        <v>7310</v>
      </c>
      <c r="CP14" s="1209">
        <v>0</v>
      </c>
      <c r="CQ14" s="753">
        <v>555.06607929515417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1.9695818379490535</v>
      </c>
      <c r="CY14" s="755">
        <v>2.0483651114670156</v>
      </c>
      <c r="CZ14" s="756">
        <v>1.8120152909131291</v>
      </c>
      <c r="DA14" s="757">
        <v>0.20627118106903264</v>
      </c>
      <c r="DB14" s="757">
        <v>0.21916312988584716</v>
      </c>
      <c r="DC14" s="757">
        <v>0.18048728343540354</v>
      </c>
      <c r="DD14" s="757">
        <v>0.19337923225221806</v>
      </c>
      <c r="DE14" s="757">
        <v>0.15470338580177445</v>
      </c>
      <c r="DF14" s="758">
        <v>0.15470338580177445</v>
      </c>
      <c r="DG14" s="1251">
        <v>2.3778071334214004</v>
      </c>
      <c r="DH14" s="748">
        <v>8</v>
      </c>
      <c r="DI14" s="1233">
        <v>6.9098703338214384E-2</v>
      </c>
      <c r="DJ14" s="757">
        <v>7.0966235860868837E-2</v>
      </c>
      <c r="DK14" s="759">
        <v>7.0032469599541611E-2</v>
      </c>
      <c r="DL14" s="2499">
        <v>1.098565761367104</v>
      </c>
      <c r="DM14" s="757">
        <v>0.49827226613339026</v>
      </c>
      <c r="DN14" s="757">
        <v>0.10229146337359939</v>
      </c>
      <c r="DO14" s="757">
        <v>3.8019516485804821</v>
      </c>
      <c r="DP14" s="757">
        <v>0.71655655216535896</v>
      </c>
      <c r="DQ14" s="759">
        <v>4.8415118976523761</v>
      </c>
      <c r="DR14" s="2499">
        <v>1.098565761367104</v>
      </c>
      <c r="DS14" s="757">
        <v>0.49827226613339026</v>
      </c>
      <c r="DT14" s="757">
        <v>0.10229146337359939</v>
      </c>
      <c r="DU14" s="757">
        <v>3.983983256293691</v>
      </c>
      <c r="DV14" s="757">
        <v>0.76701828119108861</v>
      </c>
      <c r="DW14" s="759">
        <v>8.9083818916803708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</v>
      </c>
      <c r="C15" s="1138">
        <v>20</v>
      </c>
      <c r="D15" s="1138">
        <v>18</v>
      </c>
      <c r="E15" s="1137">
        <v>4.4000000000000004</v>
      </c>
      <c r="F15" s="1138">
        <v>107</v>
      </c>
      <c r="G15" s="1138">
        <v>137</v>
      </c>
      <c r="H15" s="1148">
        <v>20.2</v>
      </c>
      <c r="I15" s="1139">
        <v>0.44</v>
      </c>
      <c r="J15" s="2240"/>
      <c r="K15" s="1562">
        <v>6.03</v>
      </c>
      <c r="L15" s="921">
        <v>14</v>
      </c>
      <c r="M15" s="1124">
        <v>7.1999999999999995E-2</v>
      </c>
      <c r="N15" s="1562">
        <v>6.09</v>
      </c>
      <c r="O15" s="921">
        <v>14</v>
      </c>
      <c r="P15" s="2240"/>
      <c r="Q15" s="1562">
        <v>6.01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5.1999999999999998E-2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4.4999999999999998E-2</v>
      </c>
      <c r="AQ15" s="921">
        <v>1</v>
      </c>
      <c r="AR15" s="1574">
        <v>0.32</v>
      </c>
      <c r="AS15" s="2240"/>
      <c r="AT15" s="2229">
        <v>5.7000000000000002E-2</v>
      </c>
      <c r="AU15" s="2528">
        <v>6.5000000000000002E-2</v>
      </c>
      <c r="AV15" s="921">
        <v>1</v>
      </c>
      <c r="AW15" s="1574">
        <v>0.28999999999999998</v>
      </c>
      <c r="AX15" s="2240"/>
      <c r="AY15" s="2528">
        <v>3.9E-2</v>
      </c>
      <c r="AZ15" s="921">
        <v>1</v>
      </c>
      <c r="BA15" s="1574">
        <v>0.25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10840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500</v>
      </c>
      <c r="CY15" s="2269">
        <v>520</v>
      </c>
      <c r="CZ15" s="2273">
        <v>460</v>
      </c>
      <c r="DA15" s="2280">
        <v>640</v>
      </c>
      <c r="DB15" s="2280">
        <v>680</v>
      </c>
      <c r="DC15" s="2280">
        <v>560</v>
      </c>
      <c r="DD15" s="2280">
        <v>600</v>
      </c>
      <c r="DE15" s="2280">
        <v>480</v>
      </c>
      <c r="DF15" s="2281">
        <v>480</v>
      </c>
      <c r="DG15" s="2280">
        <v>1250</v>
      </c>
      <c r="DH15" s="2282"/>
      <c r="DI15" s="2283">
        <v>1480</v>
      </c>
      <c r="DJ15" s="2280">
        <v>1520</v>
      </c>
      <c r="DK15" s="2282">
        <v>1500</v>
      </c>
      <c r="DL15" s="2500">
        <v>108</v>
      </c>
      <c r="DM15" s="2280">
        <v>130</v>
      </c>
      <c r="DN15" s="2280">
        <v>16</v>
      </c>
      <c r="DO15" s="2280">
        <v>1730</v>
      </c>
      <c r="DP15" s="2280">
        <v>355</v>
      </c>
      <c r="DQ15" s="2282">
        <v>375</v>
      </c>
      <c r="DR15" s="2275">
        <v>54</v>
      </c>
      <c r="DS15" s="2280">
        <v>65</v>
      </c>
      <c r="DT15" s="2280">
        <v>8</v>
      </c>
      <c r="DU15" s="2280">
        <v>920</v>
      </c>
      <c r="DV15" s="2280">
        <v>190</v>
      </c>
      <c r="DW15" s="2282">
        <v>345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0.05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4">
        <v>0.34200000000000003</v>
      </c>
      <c r="V17" s="1560">
        <v>4</v>
      </c>
      <c r="W17" s="1574">
        <v>0.55000000000000004</v>
      </c>
      <c r="X17" s="1563">
        <v>19.600000000000001</v>
      </c>
      <c r="Y17" s="2445">
        <v>10.4</v>
      </c>
      <c r="Z17" s="2252">
        <f t="shared" si="33"/>
        <v>0.5288050314465409</v>
      </c>
      <c r="AA17" s="2527"/>
      <c r="AB17" s="1475">
        <v>6.15</v>
      </c>
      <c r="AC17" s="2734">
        <v>0.33100000000000002</v>
      </c>
      <c r="AD17" s="921">
        <v>4</v>
      </c>
      <c r="AE17" s="2631">
        <v>0.54</v>
      </c>
      <c r="AF17" s="1563">
        <v>19.3</v>
      </c>
      <c r="AG17" s="2445">
        <v>10.4</v>
      </c>
      <c r="AH17" s="2562">
        <f t="shared" si="34"/>
        <v>0.5288050314465409</v>
      </c>
      <c r="AI17" s="1475">
        <v>6.15</v>
      </c>
      <c r="AJ17" s="2734">
        <v>0.4</v>
      </c>
      <c r="AK17" s="921">
        <v>3</v>
      </c>
      <c r="AL17" s="1574">
        <v>0.76</v>
      </c>
      <c r="AM17" s="1563">
        <v>19.5</v>
      </c>
      <c r="AN17" s="2445">
        <v>10.4</v>
      </c>
      <c r="AO17" s="2562">
        <f t="shared" si="35"/>
        <v>0.50518518518518518</v>
      </c>
      <c r="AP17" s="2730"/>
      <c r="AQ17" s="2238"/>
      <c r="AR17" s="2237"/>
      <c r="AS17" s="1124">
        <v>4.9000000000000002E-2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7.27</v>
      </c>
      <c r="BD17" s="1574">
        <v>6.6000000000000003E-2</v>
      </c>
      <c r="BE17" s="921">
        <v>1</v>
      </c>
      <c r="BF17" s="1574">
        <v>4.3</v>
      </c>
      <c r="BG17" s="2445">
        <v>19.5</v>
      </c>
      <c r="BH17" s="2540">
        <v>30</v>
      </c>
      <c r="BI17" s="2540">
        <v>54</v>
      </c>
      <c r="BJ17" s="1124">
        <v>6.6000000000000003E-2</v>
      </c>
      <c r="BK17" s="1562">
        <v>7.26</v>
      </c>
      <c r="BL17" s="1574">
        <v>6.5000000000000002E-2</v>
      </c>
      <c r="BM17" s="921">
        <v>1</v>
      </c>
      <c r="BN17" s="1563">
        <v>3.9</v>
      </c>
      <c r="BO17" s="2445">
        <v>19.100000000000001</v>
      </c>
      <c r="BP17" s="2540">
        <v>26</v>
      </c>
      <c r="BQ17" s="2540">
        <v>49</v>
      </c>
      <c r="BR17" s="2521">
        <v>5.8999999999999997E-2</v>
      </c>
      <c r="BS17" s="2461">
        <v>4</v>
      </c>
      <c r="BT17" s="2445">
        <v>3.5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10.4</v>
      </c>
      <c r="GG17" s="1686">
        <f t="shared" si="1"/>
        <v>24.46153846153846</v>
      </c>
      <c r="GH17" s="1684">
        <f t="shared" si="2"/>
        <v>13.453846153846154</v>
      </c>
      <c r="GI17" s="1701">
        <f t="shared" si="3"/>
        <v>6.11</v>
      </c>
      <c r="GJ17" s="1701">
        <f t="shared" si="4"/>
        <v>19.600000000000001</v>
      </c>
      <c r="GK17" s="1687">
        <f t="shared" si="5"/>
        <v>10</v>
      </c>
      <c r="GL17" s="1688">
        <f>IF(GK17&lt;=1,"",GH17/GK17)</f>
        <v>1.3453846153846154</v>
      </c>
      <c r="GM17" s="1689">
        <f t="shared" si="7"/>
        <v>15</v>
      </c>
      <c r="GN17" s="1689">
        <f t="shared" si="8"/>
        <v>6.5</v>
      </c>
      <c r="GO17" s="1690">
        <f t="shared" si="9"/>
        <v>0.4088050314465409</v>
      </c>
      <c r="GP17" s="1512">
        <v>0.375</v>
      </c>
      <c r="GQ17" s="1691">
        <f t="shared" si="31"/>
        <v>0.54</v>
      </c>
      <c r="GR17" s="1692">
        <f t="shared" si="10"/>
        <v>10.4</v>
      </c>
      <c r="GS17" s="1693">
        <f t="shared" si="11"/>
        <v>24.46153846153846</v>
      </c>
      <c r="GT17" s="1694">
        <f t="shared" si="12"/>
        <v>13.20923076923077</v>
      </c>
      <c r="GU17" s="1693">
        <f t="shared" si="13"/>
        <v>6.15</v>
      </c>
      <c r="GV17" s="1693">
        <f t="shared" si="14"/>
        <v>19.3</v>
      </c>
      <c r="GW17" s="1695">
        <f t="shared" si="15"/>
        <v>10</v>
      </c>
      <c r="GX17" s="1688">
        <f t="shared" si="16"/>
        <v>1.3209230769230769</v>
      </c>
      <c r="GY17" s="1696">
        <f t="shared" si="17"/>
        <v>15</v>
      </c>
      <c r="GZ17" s="1696">
        <f t="shared" si="18"/>
        <v>6.5</v>
      </c>
      <c r="HA17" s="1697">
        <f t="shared" si="19"/>
        <v>0.4088050314465409</v>
      </c>
      <c r="HB17" s="1512">
        <v>0.375</v>
      </c>
      <c r="HC17" s="1691">
        <f t="shared" si="32"/>
        <v>0.76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19.73076923076923</v>
      </c>
      <c r="HG17" s="1693">
        <f t="shared" si="23"/>
        <v>6.15</v>
      </c>
      <c r="HH17" s="1693">
        <f t="shared" si="24"/>
        <v>19.5</v>
      </c>
      <c r="HI17" s="1695">
        <f t="shared" si="25"/>
        <v>10</v>
      </c>
      <c r="HJ17" s="1694">
        <f t="shared" si="26"/>
        <v>1.973076923076923</v>
      </c>
      <c r="HK17" s="1698">
        <f t="shared" si="27"/>
        <v>15</v>
      </c>
      <c r="HL17" s="1698">
        <f t="shared" si="28"/>
        <v>6.5</v>
      </c>
      <c r="HM17" s="1699">
        <f t="shared" si="29"/>
        <v>0.38518518518518519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6.47</v>
      </c>
      <c r="C19" s="1138">
        <v>20</v>
      </c>
      <c r="D19" s="1138">
        <v>18</v>
      </c>
      <c r="E19" s="1137">
        <v>4.26</v>
      </c>
      <c r="F19" s="1138">
        <v>109</v>
      </c>
      <c r="G19" s="1138">
        <v>133</v>
      </c>
      <c r="H19" s="1148">
        <v>20</v>
      </c>
      <c r="I19" s="1139">
        <v>0.44400000000000001</v>
      </c>
      <c r="J19" s="2240"/>
      <c r="K19" s="1562">
        <v>6.07</v>
      </c>
      <c r="L19" s="921">
        <v>10</v>
      </c>
      <c r="M19" s="1124">
        <v>7.0000000000000007E-2</v>
      </c>
      <c r="N19" s="1562">
        <v>6.14</v>
      </c>
      <c r="O19" s="921">
        <v>10</v>
      </c>
      <c r="P19" s="2240"/>
      <c r="Q19" s="1562">
        <v>6.03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5.1999999999999998E-2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4.3999999999999997E-2</v>
      </c>
      <c r="AQ19" s="921">
        <v>1</v>
      </c>
      <c r="AR19" s="1574">
        <v>0.61</v>
      </c>
      <c r="AS19" s="2240"/>
      <c r="AT19" s="2229">
        <v>5.6000000000000001E-2</v>
      </c>
      <c r="AU19" s="2528">
        <v>5.0999999999999997E-2</v>
      </c>
      <c r="AV19" s="921">
        <v>1</v>
      </c>
      <c r="AW19" s="1574">
        <v>0.56999999999999995</v>
      </c>
      <c r="AX19" s="2240"/>
      <c r="AY19" s="2528">
        <v>3.6999999999999998E-2</v>
      </c>
      <c r="AZ19" s="921">
        <v>1</v>
      </c>
      <c r="BA19" s="1574">
        <v>0.25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4">
        <v>0.27800000000000002</v>
      </c>
      <c r="V21" s="1560">
        <v>4</v>
      </c>
      <c r="W21" s="1574">
        <v>0.52</v>
      </c>
      <c r="X21" s="1563">
        <v>20.8</v>
      </c>
      <c r="Y21" s="2445">
        <v>10.4</v>
      </c>
      <c r="Z21" s="2252">
        <f t="shared" si="33"/>
        <v>0.4061635220125786</v>
      </c>
      <c r="AA21" s="2527"/>
      <c r="AB21" s="1475">
        <v>6.17</v>
      </c>
      <c r="AC21" s="2734">
        <v>0.22500000000000001</v>
      </c>
      <c r="AD21" s="921">
        <v>4</v>
      </c>
      <c r="AE21" s="2631">
        <v>0.55000000000000004</v>
      </c>
      <c r="AF21" s="1563">
        <v>20.8</v>
      </c>
      <c r="AG21" s="2445">
        <v>10.4</v>
      </c>
      <c r="AH21" s="2562">
        <f t="shared" si="34"/>
        <v>0.4061635220125786</v>
      </c>
      <c r="AI21" s="1475">
        <v>6.19</v>
      </c>
      <c r="AJ21" s="2734">
        <v>0.41399999999999998</v>
      </c>
      <c r="AK21" s="921">
        <v>3</v>
      </c>
      <c r="AL21" s="1574">
        <v>0.72</v>
      </c>
      <c r="AM21" s="1563">
        <v>20</v>
      </c>
      <c r="AN21" s="2445">
        <v>10.4</v>
      </c>
      <c r="AO21" s="2562">
        <f t="shared" si="35"/>
        <v>0.38962962962962966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7.24</v>
      </c>
      <c r="BD21" s="1574">
        <v>0.06</v>
      </c>
      <c r="BE21" s="921">
        <v>1</v>
      </c>
      <c r="BF21" s="1574">
        <v>4.2</v>
      </c>
      <c r="BG21" s="2445">
        <v>20</v>
      </c>
      <c r="BH21" s="2539"/>
      <c r="BI21" s="2539"/>
      <c r="BJ21" s="2240"/>
      <c r="BK21" s="1562">
        <v>7.27</v>
      </c>
      <c r="BL21" s="1574">
        <v>6.0999999999999999E-2</v>
      </c>
      <c r="BM21" s="921">
        <v>1</v>
      </c>
      <c r="BN21" s="1563">
        <v>4</v>
      </c>
      <c r="BO21" s="2445">
        <v>21</v>
      </c>
      <c r="BP21" s="2538"/>
      <c r="BQ21" s="2538"/>
      <c r="BR21" s="2520"/>
      <c r="BS21" s="2461">
        <v>4.0999999999999996</v>
      </c>
      <c r="BT21" s="2445">
        <v>2.7</v>
      </c>
      <c r="BU21" s="2515">
        <v>1.9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0.52</v>
      </c>
      <c r="GF21" s="1700">
        <f t="shared" si="0"/>
        <v>10.4</v>
      </c>
      <c r="GG21" s="1686">
        <f t="shared" si="1"/>
        <v>24.46153846153846</v>
      </c>
      <c r="GH21" s="1684">
        <f t="shared" si="2"/>
        <v>12.719999999999999</v>
      </c>
      <c r="GI21" s="1701">
        <f t="shared" si="3"/>
        <v>6.11</v>
      </c>
      <c r="GJ21" s="1701">
        <f t="shared" si="4"/>
        <v>20.8</v>
      </c>
      <c r="GK21" s="1687">
        <f t="shared" si="5"/>
        <v>7</v>
      </c>
      <c r="GL21" s="1688">
        <f t="shared" si="6"/>
        <v>1.8171428571428569</v>
      </c>
      <c r="GM21" s="1689">
        <f t="shared" si="7"/>
        <v>20</v>
      </c>
      <c r="GN21" s="1689">
        <f t="shared" si="8"/>
        <v>6.5</v>
      </c>
      <c r="GO21" s="1690">
        <f t="shared" si="9"/>
        <v>0.28616352201257861</v>
      </c>
      <c r="GP21" s="1512">
        <v>0.54166666666666696</v>
      </c>
      <c r="GQ21" s="1691">
        <f t="shared" si="31"/>
        <v>0.55000000000000004</v>
      </c>
      <c r="GR21" s="1692">
        <f t="shared" si="10"/>
        <v>10.4</v>
      </c>
      <c r="GS21" s="1693">
        <f t="shared" si="11"/>
        <v>24.46153846153846</v>
      </c>
      <c r="GT21" s="1694">
        <f t="shared" si="12"/>
        <v>13.453846153846154</v>
      </c>
      <c r="GU21" s="1693">
        <f t="shared" si="13"/>
        <v>6.17</v>
      </c>
      <c r="GV21" s="1693">
        <f t="shared" si="14"/>
        <v>20.8</v>
      </c>
      <c r="GW21" s="1695">
        <f t="shared" si="15"/>
        <v>7</v>
      </c>
      <c r="GX21" s="1688">
        <f t="shared" si="16"/>
        <v>1.921978021978022</v>
      </c>
      <c r="GY21" s="1696">
        <f t="shared" si="17"/>
        <v>20</v>
      </c>
      <c r="GZ21" s="1696">
        <f t="shared" si="18"/>
        <v>6.5</v>
      </c>
      <c r="HA21" s="1697">
        <f t="shared" si="19"/>
        <v>0.28616352201257861</v>
      </c>
      <c r="HB21" s="1512">
        <v>0.54166666666666696</v>
      </c>
      <c r="HC21" s="1691">
        <f t="shared" si="32"/>
        <v>0.72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18.69230769230769</v>
      </c>
      <c r="HG21" s="1693">
        <f t="shared" si="23"/>
        <v>6.19</v>
      </c>
      <c r="HH21" s="1693">
        <f t="shared" si="24"/>
        <v>20</v>
      </c>
      <c r="HI21" s="1695">
        <f t="shared" si="25"/>
        <v>7</v>
      </c>
      <c r="HJ21" s="1694">
        <f t="shared" si="26"/>
        <v>2.6703296703296702</v>
      </c>
      <c r="HK21" s="1698">
        <f t="shared" si="27"/>
        <v>20</v>
      </c>
      <c r="HL21" s="1698">
        <f t="shared" si="28"/>
        <v>6.5</v>
      </c>
      <c r="HM21" s="1699">
        <f t="shared" si="29"/>
        <v>0.26962962962962966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6.46</v>
      </c>
      <c r="C23" s="1138">
        <v>21</v>
      </c>
      <c r="D23" s="1138">
        <v>18</v>
      </c>
      <c r="E23" s="1137">
        <v>4.5199999999999996</v>
      </c>
      <c r="F23" s="1138">
        <v>105</v>
      </c>
      <c r="G23" s="1138">
        <v>135</v>
      </c>
      <c r="H23" s="1148">
        <v>21.5</v>
      </c>
      <c r="I23" s="1139">
        <v>0.42699999999999999</v>
      </c>
      <c r="J23" s="2240"/>
      <c r="K23" s="1562">
        <v>6.03</v>
      </c>
      <c r="L23" s="921">
        <v>11</v>
      </c>
      <c r="M23" s="1124">
        <v>6.8000000000000005E-2</v>
      </c>
      <c r="N23" s="1562">
        <v>6.07</v>
      </c>
      <c r="O23" s="921">
        <v>11</v>
      </c>
      <c r="P23" s="2240"/>
      <c r="Q23" s="1562">
        <v>6.01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5.1999999999999998E-2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1</v>
      </c>
      <c r="AR23" s="1574">
        <v>0.55000000000000004</v>
      </c>
      <c r="AS23" s="2240"/>
      <c r="AT23" s="2229">
        <v>5.5E-2</v>
      </c>
      <c r="AU23" s="2528">
        <v>4.5999999999999999E-2</v>
      </c>
      <c r="AV23" s="921">
        <v>1</v>
      </c>
      <c r="AW23" s="1574">
        <v>0.57999999999999996</v>
      </c>
      <c r="AX23" s="2240"/>
      <c r="AY23" s="2528">
        <v>3.9E-2</v>
      </c>
      <c r="AZ23" s="921">
        <v>1</v>
      </c>
      <c r="BA23" s="1574">
        <v>0.22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7.19</v>
      </c>
      <c r="BD25" s="1574">
        <v>6.2E-2</v>
      </c>
      <c r="BE25" s="921">
        <v>1</v>
      </c>
      <c r="BF25" s="1574">
        <v>4</v>
      </c>
      <c r="BG25" s="2445">
        <v>20</v>
      </c>
      <c r="BH25" s="2539"/>
      <c r="BI25" s="2539"/>
      <c r="BJ25" s="2240"/>
      <c r="BK25" s="1562">
        <v>7.22</v>
      </c>
      <c r="BL25" s="1574">
        <v>5.8000000000000003E-2</v>
      </c>
      <c r="BM25" s="921">
        <v>1</v>
      </c>
      <c r="BN25" s="1563">
        <v>4</v>
      </c>
      <c r="BO25" s="2445">
        <v>21</v>
      </c>
      <c r="BP25" s="2538"/>
      <c r="BQ25" s="2538"/>
      <c r="BR25" s="2520"/>
      <c r="BS25" s="2461">
        <v>4.0999999999999996</v>
      </c>
      <c r="BT25" s="2445">
        <v>3.4</v>
      </c>
      <c r="BU25" s="2515">
        <v>3.2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6.52</v>
      </c>
      <c r="C27" s="1138">
        <v>20</v>
      </c>
      <c r="D27" s="1138">
        <v>15</v>
      </c>
      <c r="E27" s="1137">
        <v>4.49</v>
      </c>
      <c r="F27" s="1138">
        <v>108</v>
      </c>
      <c r="G27" s="1138">
        <v>134</v>
      </c>
      <c r="H27" s="1148">
        <v>21.3</v>
      </c>
      <c r="I27" s="1139">
        <v>0.433</v>
      </c>
      <c r="J27" s="2240"/>
      <c r="K27" s="1562">
        <v>5.92</v>
      </c>
      <c r="L27" s="921">
        <v>11</v>
      </c>
      <c r="M27" s="1124">
        <v>8.6999999999999994E-2</v>
      </c>
      <c r="N27" s="1562">
        <v>5.94</v>
      </c>
      <c r="O27" s="921">
        <v>12</v>
      </c>
      <c r="P27" s="2240"/>
      <c r="Q27" s="1562">
        <v>5.93</v>
      </c>
      <c r="R27" s="921"/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5.3999999999999999E-2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3.7999999999999999E-2</v>
      </c>
      <c r="AQ27" s="921">
        <v>1</v>
      </c>
      <c r="AR27" s="1574">
        <v>0.24</v>
      </c>
      <c r="AS27" s="2240"/>
      <c r="AT27" s="2229">
        <v>7.3999999999999996E-2</v>
      </c>
      <c r="AU27" s="2528">
        <v>4.2999999999999997E-2</v>
      </c>
      <c r="AV27" s="921">
        <v>1</v>
      </c>
      <c r="AW27" s="1574">
        <v>0.38</v>
      </c>
      <c r="AX27" s="2240"/>
      <c r="AY27" s="2528">
        <v>7.8E-2</v>
      </c>
      <c r="AZ27" s="921">
        <v>1</v>
      </c>
      <c r="BA27" s="1574">
        <v>0.27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6.04</v>
      </c>
      <c r="U29" s="2734">
        <v>0.375</v>
      </c>
      <c r="V29" s="1560">
        <v>5</v>
      </c>
      <c r="W29" s="1574">
        <v>0.47</v>
      </c>
      <c r="X29" s="1563">
        <v>20.9</v>
      </c>
      <c r="Y29" s="2445">
        <v>11.6</v>
      </c>
      <c r="Z29" s="2252">
        <f t="shared" si="33"/>
        <v>0.4391823899371069</v>
      </c>
      <c r="AA29" s="2527"/>
      <c r="AB29" s="1475">
        <v>6.03</v>
      </c>
      <c r="AC29" s="2734">
        <v>0.28299999999999997</v>
      </c>
      <c r="AD29" s="921">
        <v>5</v>
      </c>
      <c r="AE29" s="2631">
        <v>0.54</v>
      </c>
      <c r="AF29" s="1563">
        <v>20.9</v>
      </c>
      <c r="AG29" s="2445">
        <v>11.7</v>
      </c>
      <c r="AH29" s="2562">
        <f t="shared" si="34"/>
        <v>0.44193396226415094</v>
      </c>
      <c r="AI29" s="1475">
        <v>6.05</v>
      </c>
      <c r="AJ29" s="2734">
        <v>0.46899999999999997</v>
      </c>
      <c r="AK29" s="921">
        <v>5</v>
      </c>
      <c r="AL29" s="1574">
        <v>0.6</v>
      </c>
      <c r="AM29" s="1563">
        <v>20.2</v>
      </c>
      <c r="AN29" s="2445">
        <v>11.9</v>
      </c>
      <c r="AO29" s="2562">
        <f t="shared" si="35"/>
        <v>0.42851851851851852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7.13</v>
      </c>
      <c r="BD29" s="1574">
        <v>5.7000000000000002E-2</v>
      </c>
      <c r="BE29" s="921">
        <v>2</v>
      </c>
      <c r="BF29" s="1574">
        <v>3.9</v>
      </c>
      <c r="BG29" s="2445">
        <v>20.399999999999999</v>
      </c>
      <c r="BH29" s="2540">
        <v>20</v>
      </c>
      <c r="BI29" s="2540">
        <v>35</v>
      </c>
      <c r="BJ29" s="1124">
        <v>1.6E-2</v>
      </c>
      <c r="BK29" s="1562">
        <v>7.3</v>
      </c>
      <c r="BL29" s="1574">
        <v>6.0999999999999999E-2</v>
      </c>
      <c r="BM29" s="921">
        <v>2</v>
      </c>
      <c r="BN29" s="1563">
        <v>4.5</v>
      </c>
      <c r="BO29" s="2445">
        <v>20.6</v>
      </c>
      <c r="BP29" s="2540">
        <v>21</v>
      </c>
      <c r="BQ29" s="2540">
        <v>35</v>
      </c>
      <c r="BR29" s="2521">
        <v>0.01</v>
      </c>
      <c r="BS29" s="2461">
        <v>4</v>
      </c>
      <c r="BT29" s="2445">
        <v>3.4</v>
      </c>
      <c r="BU29" s="2515">
        <v>3.2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0.47</v>
      </c>
      <c r="GF29" s="1700">
        <f t="shared" si="0"/>
        <v>11.6</v>
      </c>
      <c r="GG29" s="1686">
        <f t="shared" si="1"/>
        <v>21.931034482758623</v>
      </c>
      <c r="GH29" s="1684">
        <f t="shared" si="2"/>
        <v>10.307586206896552</v>
      </c>
      <c r="GI29" s="1701">
        <f t="shared" si="3"/>
        <v>6.04</v>
      </c>
      <c r="GJ29" s="1701">
        <f t="shared" si="4"/>
        <v>20.9</v>
      </c>
      <c r="GK29" s="1687">
        <f t="shared" si="5"/>
        <v>7</v>
      </c>
      <c r="GL29" s="1688">
        <f t="shared" si="6"/>
        <v>1.4725123152709361</v>
      </c>
      <c r="GM29" s="1689">
        <f t="shared" si="7"/>
        <v>20</v>
      </c>
      <c r="GN29" s="1689">
        <f t="shared" si="8"/>
        <v>6.5</v>
      </c>
      <c r="GO29" s="1690">
        <f t="shared" si="9"/>
        <v>0.3191823899371069</v>
      </c>
      <c r="GP29" s="1512">
        <v>0.875</v>
      </c>
      <c r="GQ29" s="1691">
        <f t="shared" si="31"/>
        <v>0.54</v>
      </c>
      <c r="GR29" s="1692">
        <f t="shared" si="10"/>
        <v>11.7</v>
      </c>
      <c r="GS29" s="1693">
        <f t="shared" si="11"/>
        <v>21.743589743589745</v>
      </c>
      <c r="GT29" s="1694">
        <f t="shared" si="12"/>
        <v>11.741538461538463</v>
      </c>
      <c r="GU29" s="1693">
        <f t="shared" si="13"/>
        <v>6.03</v>
      </c>
      <c r="GV29" s="1693">
        <f t="shared" si="14"/>
        <v>20.9</v>
      </c>
      <c r="GW29" s="1695">
        <f t="shared" si="15"/>
        <v>7</v>
      </c>
      <c r="GX29" s="1688">
        <f t="shared" si="16"/>
        <v>1.6773626373626376</v>
      </c>
      <c r="GY29" s="1696">
        <f t="shared" si="17"/>
        <v>20</v>
      </c>
      <c r="GZ29" s="1696">
        <f t="shared" si="18"/>
        <v>6.5</v>
      </c>
      <c r="HA29" s="1697">
        <f t="shared" si="19"/>
        <v>0.32193396226415094</v>
      </c>
      <c r="HB29" s="1512">
        <v>0.875</v>
      </c>
      <c r="HC29" s="1691">
        <f t="shared" si="32"/>
        <v>0.6</v>
      </c>
      <c r="HD29" s="1692">
        <f t="shared" si="20"/>
        <v>11.9</v>
      </c>
      <c r="HE29" s="1693">
        <f t="shared" si="21"/>
        <v>22.689075630252098</v>
      </c>
      <c r="HF29" s="1694">
        <f t="shared" si="22"/>
        <v>13.613445378151258</v>
      </c>
      <c r="HG29" s="1693">
        <f t="shared" si="23"/>
        <v>6.05</v>
      </c>
      <c r="HH29" s="1693">
        <f t="shared" si="24"/>
        <v>20.2</v>
      </c>
      <c r="HI29" s="1695">
        <f t="shared" si="25"/>
        <v>7</v>
      </c>
      <c r="HJ29" s="1694">
        <f t="shared" si="26"/>
        <v>1.9447779111644654</v>
      </c>
      <c r="HK29" s="1698">
        <f t="shared" si="27"/>
        <v>20</v>
      </c>
      <c r="HL29" s="1698">
        <f t="shared" si="28"/>
        <v>6.5</v>
      </c>
      <c r="HM29" s="1699">
        <f t="shared" si="29"/>
        <v>0.30851851851851853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43.900000000000006</v>
      </c>
      <c r="BZ30" s="2411">
        <f>SUM(BZ$8,BZ$10,BZ$12,BZ$14,BZ$16,BZ$18,BZ$20,BZ$22,BZ$24,BZ$26,BZ$28)</f>
        <v>43.900000000000006</v>
      </c>
      <c r="CA30" s="2411">
        <f t="shared" ref="CA30:DW30" si="36">SUM(CA$8,CA$10,CA$12,CA$14,CA$16,CA$18,CA$20,CA$22,CA$24,CA$26,CA$28)</f>
        <v>43.900000000000006</v>
      </c>
      <c r="CB30" s="2411">
        <f t="shared" si="36"/>
        <v>131.70000000000002</v>
      </c>
      <c r="CC30" s="2411">
        <f t="shared" si="36"/>
        <v>41.900000000000006</v>
      </c>
      <c r="CD30" s="2411">
        <f t="shared" si="36"/>
        <v>41.900000000000006</v>
      </c>
      <c r="CE30" s="2411">
        <f t="shared" si="36"/>
        <v>41.900000000000006</v>
      </c>
      <c r="CF30" s="2411">
        <f t="shared" si="36"/>
        <v>125.70000000000002</v>
      </c>
      <c r="CG30" s="2411">
        <f t="shared" si="36"/>
        <v>0</v>
      </c>
      <c r="CH30" s="2411">
        <f t="shared" si="36"/>
        <v>52.853760000000001</v>
      </c>
      <c r="CI30" s="2411">
        <f t="shared" si="36"/>
        <v>0</v>
      </c>
      <c r="CJ30" s="2411">
        <f t="shared" si="36"/>
        <v>70.676640000000006</v>
      </c>
      <c r="CK30" s="2411">
        <f t="shared" si="36"/>
        <v>123.5304</v>
      </c>
      <c r="CL30" s="2472" t="e">
        <f t="shared" si="36"/>
        <v>#VALUE!</v>
      </c>
      <c r="CM30" s="2511" t="s">
        <v>19</v>
      </c>
      <c r="CN30" s="2483">
        <f t="shared" si="36"/>
        <v>302.21913767956511</v>
      </c>
      <c r="CO30" s="2484">
        <f t="shared" si="36"/>
        <v>28584.639199999998</v>
      </c>
      <c r="CP30" s="2484">
        <f t="shared" si="36"/>
        <v>0</v>
      </c>
      <c r="CQ30" s="2484">
        <f t="shared" si="36"/>
        <v>2125.1101321585902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8.0319812615109605</v>
      </c>
      <c r="CY30" s="2411">
        <f t="shared" si="36"/>
        <v>8.1107645350289221</v>
      </c>
      <c r="CZ30" s="2411">
        <f t="shared" si="36"/>
        <v>7.6795786390577181</v>
      </c>
      <c r="DA30" s="2495">
        <f t="shared" si="36"/>
        <v>0.81411746267843621</v>
      </c>
      <c r="DB30" s="2495">
        <f t="shared" si="36"/>
        <v>0.85260736755940647</v>
      </c>
      <c r="DC30" s="2495">
        <f t="shared" si="36"/>
        <v>0.73859392096060039</v>
      </c>
      <c r="DD30" s="2495">
        <f t="shared" si="36"/>
        <v>0.79083746848033976</v>
      </c>
      <c r="DE30" s="2495">
        <f t="shared" si="36"/>
        <v>0.63454370633435342</v>
      </c>
      <c r="DF30" s="2495">
        <f t="shared" si="36"/>
        <v>0.63454370633435342</v>
      </c>
      <c r="DG30" s="2495">
        <f t="shared" si="36"/>
        <v>11.641743725231175</v>
      </c>
      <c r="DH30" s="2411">
        <f t="shared" si="36"/>
        <v>23</v>
      </c>
      <c r="DI30" s="2495">
        <f t="shared" si="36"/>
        <v>0.27901965546540153</v>
      </c>
      <c r="DJ30" s="2495">
        <f t="shared" si="36"/>
        <v>0.28088718798805601</v>
      </c>
      <c r="DK30" s="2495">
        <f t="shared" si="36"/>
        <v>0.28048632873445589</v>
      </c>
      <c r="DL30" s="2495">
        <f t="shared" si="36"/>
        <v>4.4123549946965674</v>
      </c>
      <c r="DM30" s="2495">
        <f t="shared" si="36"/>
        <v>1.9970348491844359</v>
      </c>
      <c r="DN30" s="2495">
        <f t="shared" si="36"/>
        <v>0.4002648602063118</v>
      </c>
      <c r="DO30" s="2495">
        <f t="shared" si="36"/>
        <v>15.06549848374355</v>
      </c>
      <c r="DP30" s="2495">
        <f t="shared" si="36"/>
        <v>2.8012104334796661</v>
      </c>
      <c r="DQ30" s="2495">
        <f t="shared" si="36"/>
        <v>20.149003201532885</v>
      </c>
      <c r="DR30" s="2495">
        <f t="shared" si="36"/>
        <v>4.4113874649934059</v>
      </c>
      <c r="DS30" s="2495">
        <f t="shared" si="36"/>
        <v>2.0455231545957204</v>
      </c>
      <c r="DT30" s="2495">
        <f t="shared" si="36"/>
        <v>0.4002648602063118</v>
      </c>
      <c r="DU30" s="2495">
        <f t="shared" si="36"/>
        <v>15.917779158925494</v>
      </c>
      <c r="DV30" s="2495">
        <f t="shared" si="36"/>
        <v>2.9787711558218515</v>
      </c>
      <c r="DW30" s="2495">
        <f t="shared" si="36"/>
        <v>37.416051617174318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18</v>
      </c>
      <c r="D31" s="1143">
        <v>16</v>
      </c>
      <c r="E31" s="1142">
        <v>4.66</v>
      </c>
      <c r="F31" s="1143">
        <v>106</v>
      </c>
      <c r="G31" s="1143">
        <v>136</v>
      </c>
      <c r="H31" s="1149">
        <v>21.4</v>
      </c>
      <c r="I31" s="1144">
        <v>0.41499999999999998</v>
      </c>
      <c r="J31" s="2248"/>
      <c r="K31" s="1164">
        <v>5.99</v>
      </c>
      <c r="L31" s="922">
        <v>11</v>
      </c>
      <c r="M31" s="1165">
        <v>7.4999999999999997E-2</v>
      </c>
      <c r="N31" s="1478">
        <v>6.01</v>
      </c>
      <c r="O31" s="1479">
        <v>12</v>
      </c>
      <c r="P31" s="2244"/>
      <c r="Q31" s="1478">
        <v>5.94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5.5E-2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3.4000000000000002E-2</v>
      </c>
      <c r="AQ31" s="1479">
        <v>1</v>
      </c>
      <c r="AR31" s="2535">
        <v>0.27</v>
      </c>
      <c r="AS31" s="2248"/>
      <c r="AT31" s="2230">
        <v>4.8000000000000001E-2</v>
      </c>
      <c r="AU31" s="2727">
        <v>3.9E-2</v>
      </c>
      <c r="AV31" s="1125">
        <v>1</v>
      </c>
      <c r="AW31" s="2534">
        <v>0.43</v>
      </c>
      <c r="AX31" s="2248"/>
      <c r="AY31" s="2727">
        <v>6.4000000000000001E-2</v>
      </c>
      <c r="AZ31" s="1125">
        <v>1</v>
      </c>
      <c r="BA31" s="2534">
        <v>0.34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10.975000000000001</v>
      </c>
      <c r="BZ31" s="2412">
        <f t="shared" ref="BZ31:DW31" si="37">IF(BZ30&gt;=0.1,AVERAGE(BZ$8,BZ$10,BZ$12,BZ$14,BZ$16,BZ$18,BZ$20,BZ$22,BZ$24,BZ$26,BZ$28),"")</f>
        <v>10.975000000000001</v>
      </c>
      <c r="CA31" s="2412">
        <f t="shared" si="37"/>
        <v>10.975000000000001</v>
      </c>
      <c r="CB31" s="2412">
        <f t="shared" si="37"/>
        <v>32.925000000000004</v>
      </c>
      <c r="CC31" s="2412">
        <f t="shared" si="37"/>
        <v>10.475000000000001</v>
      </c>
      <c r="CD31" s="2412">
        <f t="shared" si="37"/>
        <v>10.475000000000001</v>
      </c>
      <c r="CE31" s="2412">
        <f t="shared" si="37"/>
        <v>10.475000000000001</v>
      </c>
      <c r="CF31" s="2412">
        <f t="shared" si="37"/>
        <v>31.425000000000004</v>
      </c>
      <c r="CG31" s="2412" t="str">
        <f t="shared" si="37"/>
        <v/>
      </c>
      <c r="CH31" s="2412">
        <f t="shared" si="37"/>
        <v>13.21344</v>
      </c>
      <c r="CI31" s="2412" t="str">
        <f t="shared" si="37"/>
        <v/>
      </c>
      <c r="CJ31" s="2412">
        <f t="shared" si="37"/>
        <v>17.669160000000002</v>
      </c>
      <c r="CK31" s="2412">
        <f t="shared" si="37"/>
        <v>30.8826</v>
      </c>
      <c r="CL31" s="2413" t="e">
        <f t="shared" si="37"/>
        <v>#VALUE!</v>
      </c>
      <c r="CM31" s="2511" t="s">
        <v>50</v>
      </c>
      <c r="CN31" s="2483">
        <f t="shared" si="37"/>
        <v>75.554784419891277</v>
      </c>
      <c r="CO31" s="2485">
        <f>AVERAGE(CO$8,CO$10,CO$12,CO$14,CO$16,CO$18,CO$20,CO$22,CO$24,CO$26,CO$28)</f>
        <v>7146.1597999999994</v>
      </c>
      <c r="CP31" s="2485" t="str">
        <f t="shared" si="37"/>
        <v/>
      </c>
      <c r="CQ31" s="2485">
        <f t="shared" si="37"/>
        <v>531.27753303964755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2.0079953153777401</v>
      </c>
      <c r="CY31" s="2412">
        <f t="shared" si="37"/>
        <v>2.0276911337572305</v>
      </c>
      <c r="CZ31" s="2412">
        <f t="shared" si="37"/>
        <v>1.9198946597644295</v>
      </c>
      <c r="DA31" s="2496">
        <f t="shared" si="37"/>
        <v>0.20352936566960905</v>
      </c>
      <c r="DB31" s="2496">
        <f t="shared" si="37"/>
        <v>0.21315184188985162</v>
      </c>
      <c r="DC31" s="2496">
        <f t="shared" si="37"/>
        <v>0.1846484802401501</v>
      </c>
      <c r="DD31" s="2496">
        <f t="shared" si="37"/>
        <v>0.19770936712008494</v>
      </c>
      <c r="DE31" s="2496">
        <f t="shared" si="37"/>
        <v>0.15863592658358835</v>
      </c>
      <c r="DF31" s="2496">
        <f t="shared" si="37"/>
        <v>0.15863592658358835</v>
      </c>
      <c r="DG31" s="2496">
        <f t="shared" si="37"/>
        <v>2.9104359313077937</v>
      </c>
      <c r="DH31" s="2412">
        <f t="shared" si="37"/>
        <v>5.75</v>
      </c>
      <c r="DI31" s="2496">
        <f t="shared" si="37"/>
        <v>6.9754913866350382E-2</v>
      </c>
      <c r="DJ31" s="2496">
        <f t="shared" si="37"/>
        <v>7.0221796997014002E-2</v>
      </c>
      <c r="DK31" s="2496">
        <f t="shared" si="37"/>
        <v>7.0121582183613973E-2</v>
      </c>
      <c r="DL31" s="2496">
        <f t="shared" si="37"/>
        <v>1.1030887486741419</v>
      </c>
      <c r="DM31" s="2496">
        <f t="shared" si="37"/>
        <v>0.49925871229610896</v>
      </c>
      <c r="DN31" s="2496">
        <f t="shared" si="37"/>
        <v>0.10006621505157795</v>
      </c>
      <c r="DO31" s="2496">
        <f t="shared" si="37"/>
        <v>3.7663746209358875</v>
      </c>
      <c r="DP31" s="2496">
        <f t="shared" si="37"/>
        <v>0.70030260836991653</v>
      </c>
      <c r="DQ31" s="2496">
        <f t="shared" si="37"/>
        <v>5.0372508003832213</v>
      </c>
      <c r="DR31" s="2496">
        <f t="shared" si="37"/>
        <v>1.1028468662483515</v>
      </c>
      <c r="DS31" s="2496">
        <f t="shared" si="37"/>
        <v>0.51138078864893011</v>
      </c>
      <c r="DT31" s="2496">
        <f t="shared" si="37"/>
        <v>0.10006621505157795</v>
      </c>
      <c r="DU31" s="2496">
        <f t="shared" si="37"/>
        <v>3.9794447897313736</v>
      </c>
      <c r="DV31" s="2496">
        <f t="shared" si="37"/>
        <v>0.74469278895546287</v>
      </c>
      <c r="DW31" s="2506">
        <f t="shared" si="37"/>
        <v>9.3540129042935796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38.769999999999996</v>
      </c>
      <c r="C32" s="1327">
        <f t="shared" ref="C32:H32" si="40">SUM(C8:C31)</f>
        <v>117</v>
      </c>
      <c r="D32" s="1327">
        <f t="shared" si="40"/>
        <v>103</v>
      </c>
      <c r="E32" s="1327">
        <f t="shared" si="40"/>
        <v>26.55</v>
      </c>
      <c r="F32" s="1327">
        <f t="shared" si="40"/>
        <v>640</v>
      </c>
      <c r="G32" s="1327">
        <f t="shared" si="40"/>
        <v>808</v>
      </c>
      <c r="H32" s="1324">
        <f t="shared" si="40"/>
        <v>124.6</v>
      </c>
      <c r="I32" s="1371">
        <f t="shared" ref="I32" si="41">SUM(I8:I31)</f>
        <v>2.593</v>
      </c>
      <c r="J32" s="1156">
        <f>SUM(J8:J31)</f>
        <v>8.3000000000000004E-2</v>
      </c>
      <c r="K32" s="1162">
        <f t="shared" si="39"/>
        <v>36.110000000000007</v>
      </c>
      <c r="L32" s="924">
        <f t="shared" si="39"/>
        <v>68</v>
      </c>
      <c r="M32" s="1163">
        <f t="shared" ref="M32:S32" si="42">SUM(M8:M31)</f>
        <v>0.441</v>
      </c>
      <c r="N32" s="1480">
        <f t="shared" si="42"/>
        <v>36.36</v>
      </c>
      <c r="O32" s="1556">
        <f t="shared" si="42"/>
        <v>70</v>
      </c>
      <c r="P32" s="1481">
        <f t="shared" si="42"/>
        <v>0</v>
      </c>
      <c r="Q32" s="1480">
        <v>5.9420000000000002</v>
      </c>
      <c r="R32" s="1556">
        <v>5</v>
      </c>
      <c r="S32" s="1481">
        <f t="shared" si="42"/>
        <v>0</v>
      </c>
      <c r="T32" s="1480">
        <f t="shared" si="39"/>
        <v>24.49</v>
      </c>
      <c r="U32" s="1480">
        <f t="shared" si="39"/>
        <v>1.419</v>
      </c>
      <c r="V32" s="1556">
        <f t="shared" si="39"/>
        <v>19</v>
      </c>
      <c r="W32" s="1480">
        <f t="shared" ref="W32" si="43">SUM(W8:W31)</f>
        <v>2.0700000000000003</v>
      </c>
      <c r="X32" s="1482">
        <f t="shared" ref="X32:AX32" si="44">SUM(X8:X31)</f>
        <v>80.900000000000006</v>
      </c>
      <c r="Y32" s="1482">
        <f t="shared" si="44"/>
        <v>42.800000000000004</v>
      </c>
      <c r="Z32" s="1480">
        <f t="shared" si="44"/>
        <v>1.9029559748427674</v>
      </c>
      <c r="AA32" s="1481">
        <f t="shared" ref="AA32" si="45">SUM(AA8:AA31)</f>
        <v>0.32100000000000001</v>
      </c>
      <c r="AB32" s="1480">
        <f t="shared" si="44"/>
        <v>24.580000000000002</v>
      </c>
      <c r="AC32" s="1480">
        <f t="shared" si="44"/>
        <v>1.3680000000000001</v>
      </c>
      <c r="AD32" s="1556">
        <f t="shared" si="44"/>
        <v>19</v>
      </c>
      <c r="AE32" s="1480">
        <f t="shared" si="44"/>
        <v>2.06</v>
      </c>
      <c r="AF32" s="1482">
        <f t="shared" si="44"/>
        <v>80.900000000000006</v>
      </c>
      <c r="AG32" s="1482">
        <f t="shared" si="44"/>
        <v>42.900000000000006</v>
      </c>
      <c r="AH32" s="1480">
        <f t="shared" si="44"/>
        <v>1.9057075471698113</v>
      </c>
      <c r="AI32" s="1480">
        <f t="shared" si="44"/>
        <v>24.650000000000002</v>
      </c>
      <c r="AJ32" s="1495">
        <f t="shared" si="44"/>
        <v>1.8260000000000001</v>
      </c>
      <c r="AK32" s="1559">
        <f t="shared" si="44"/>
        <v>17</v>
      </c>
      <c r="AL32" s="1495">
        <f t="shared" si="44"/>
        <v>2.81</v>
      </c>
      <c r="AM32" s="1496">
        <f t="shared" si="44"/>
        <v>79.5</v>
      </c>
      <c r="AN32" s="1496">
        <f t="shared" si="44"/>
        <v>43.3</v>
      </c>
      <c r="AO32" s="1495">
        <f t="shared" si="44"/>
        <v>1.835925925925926</v>
      </c>
      <c r="AP32" s="1497">
        <f t="shared" si="44"/>
        <v>0.24900000000000003</v>
      </c>
      <c r="AQ32" s="1559">
        <f t="shared" si="44"/>
        <v>6</v>
      </c>
      <c r="AR32" s="1495">
        <f t="shared" si="44"/>
        <v>2.29</v>
      </c>
      <c r="AS32" s="1489">
        <f t="shared" si="44"/>
        <v>5.8000000000000003E-2</v>
      </c>
      <c r="AT32" s="1489">
        <f t="shared" ref="AT32" si="46">SUM(AT8:AT31)</f>
        <v>0.34499999999999997</v>
      </c>
      <c r="AU32" s="927">
        <f t="shared" si="44"/>
        <v>0.26699999999999996</v>
      </c>
      <c r="AV32" s="924">
        <f t="shared" si="44"/>
        <v>6</v>
      </c>
      <c r="AW32" s="928">
        <f t="shared" si="44"/>
        <v>2.5100000000000002</v>
      </c>
      <c r="AX32" s="1097">
        <f t="shared" si="44"/>
        <v>0</v>
      </c>
      <c r="AY32" s="927">
        <v>0.1</v>
      </c>
      <c r="AZ32" s="924">
        <f t="shared" ref="AZ32:BU32" si="47">SUM(AZ8:AZ31)</f>
        <v>6</v>
      </c>
      <c r="BA32" s="923">
        <f t="shared" si="47"/>
        <v>1.57</v>
      </c>
      <c r="BB32" s="925">
        <f t="shared" si="47"/>
        <v>0</v>
      </c>
      <c r="BC32" s="923">
        <f t="shared" si="47"/>
        <v>43.325000000000003</v>
      </c>
      <c r="BD32" s="923">
        <f t="shared" si="47"/>
        <v>0.376</v>
      </c>
      <c r="BE32" s="924">
        <f t="shared" si="47"/>
        <v>7</v>
      </c>
      <c r="BF32" s="928">
        <f t="shared" si="47"/>
        <v>25</v>
      </c>
      <c r="BG32" s="1103">
        <f t="shared" ref="BG32:BI32" si="48">SUM(BG8:BG31)</f>
        <v>119.19999999999999</v>
      </c>
      <c r="BH32" s="2542">
        <f t="shared" si="48"/>
        <v>50</v>
      </c>
      <c r="BI32" s="2542">
        <f t="shared" si="48"/>
        <v>89</v>
      </c>
      <c r="BJ32" s="1097">
        <f t="shared" si="47"/>
        <v>8.2000000000000003E-2</v>
      </c>
      <c r="BK32" s="926">
        <f t="shared" si="47"/>
        <v>43.61</v>
      </c>
      <c r="BL32" s="923">
        <f t="shared" si="47"/>
        <v>0.36699999999999999</v>
      </c>
      <c r="BM32" s="924">
        <f t="shared" si="47"/>
        <v>7</v>
      </c>
      <c r="BN32" s="1103">
        <f t="shared" si="47"/>
        <v>24.5</v>
      </c>
      <c r="BO32" s="1103">
        <f t="shared" ref="BO32:BT32" si="49">SUM(BO8:BO31)</f>
        <v>119.80000000000001</v>
      </c>
      <c r="BP32" s="2542">
        <f t="shared" si="49"/>
        <v>47</v>
      </c>
      <c r="BQ32" s="2542">
        <f t="shared" si="49"/>
        <v>84</v>
      </c>
      <c r="BR32" s="2419">
        <f t="shared" si="49"/>
        <v>6.8999999999999992E-2</v>
      </c>
      <c r="BS32" s="2517">
        <f t="shared" si="49"/>
        <v>24.299999999999997</v>
      </c>
      <c r="BT32" s="2517">
        <f t="shared" si="49"/>
        <v>19.999999999999996</v>
      </c>
      <c r="BU32" s="2517">
        <f t="shared" si="47"/>
        <v>19.100000000000001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10.4</v>
      </c>
      <c r="BZ32" s="903">
        <f t="shared" ref="BZ32:DW32" si="50">IF(BZ30&gt;=0.1,MIN(BZ$8,BZ$10,BZ$12,BZ$14,BZ$16,BZ$18,BZ$20,BZ$22,BZ$24,BZ$26,BZ$28),"")</f>
        <v>10.4</v>
      </c>
      <c r="CA32" s="903">
        <f t="shared" si="50"/>
        <v>10.4</v>
      </c>
      <c r="CB32" s="903">
        <f t="shared" si="50"/>
        <v>31.200000000000003</v>
      </c>
      <c r="CC32" s="903">
        <f t="shared" si="50"/>
        <v>9.9</v>
      </c>
      <c r="CD32" s="903">
        <f t="shared" si="50"/>
        <v>9.9</v>
      </c>
      <c r="CE32" s="903">
        <f t="shared" si="50"/>
        <v>9.9</v>
      </c>
      <c r="CF32" s="903">
        <f t="shared" si="50"/>
        <v>29.700000000000003</v>
      </c>
      <c r="CG32" s="903" t="str">
        <f t="shared" si="50"/>
        <v/>
      </c>
      <c r="CH32" s="903">
        <f t="shared" si="50"/>
        <v>12.49776</v>
      </c>
      <c r="CI32" s="903" t="str">
        <f t="shared" si="50"/>
        <v/>
      </c>
      <c r="CJ32" s="903">
        <f t="shared" si="50"/>
        <v>16.702560000000002</v>
      </c>
      <c r="CK32" s="903">
        <f t="shared" si="50"/>
        <v>30.48912</v>
      </c>
      <c r="CL32" s="2415" t="e">
        <f t="shared" si="50"/>
        <v>#VALUE!</v>
      </c>
      <c r="CM32" s="2511" t="s">
        <v>51</v>
      </c>
      <c r="CN32" s="2486">
        <f t="shared" si="50"/>
        <v>74.869117179837815</v>
      </c>
      <c r="CO32" s="2487">
        <f t="shared" si="50"/>
        <v>7009.5631999999996</v>
      </c>
      <c r="CP32" s="2487" t="str">
        <f t="shared" si="50"/>
        <v/>
      </c>
      <c r="CQ32" s="2487">
        <f t="shared" si="50"/>
        <v>507.48898678414099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1.9695818379490535</v>
      </c>
      <c r="CY32" s="903">
        <f t="shared" si="50"/>
        <v>1.9783355350066048</v>
      </c>
      <c r="CZ32" s="903">
        <f t="shared" si="50"/>
        <v>1.8120152909131291</v>
      </c>
      <c r="DA32" s="2497">
        <f t="shared" si="50"/>
        <v>0.20112679764693833</v>
      </c>
      <c r="DB32" s="2497">
        <f t="shared" si="50"/>
        <v>0.20193583544921886</v>
      </c>
      <c r="DC32" s="2497">
        <f t="shared" si="50"/>
        <v>0.18048728343540354</v>
      </c>
      <c r="DD32" s="2497">
        <f t="shared" si="50"/>
        <v>0.19015624504801446</v>
      </c>
      <c r="DE32" s="2497">
        <f t="shared" si="50"/>
        <v>0.15470338580177445</v>
      </c>
      <c r="DF32" s="2497">
        <f t="shared" si="50"/>
        <v>0.15470338580177445</v>
      </c>
      <c r="DG32" s="2497">
        <f t="shared" si="50"/>
        <v>2.3778071334214004</v>
      </c>
      <c r="DH32" s="903">
        <f t="shared" si="50"/>
        <v>4.5</v>
      </c>
      <c r="DI32" s="2497">
        <f t="shared" si="50"/>
        <v>6.9098703338214384E-2</v>
      </c>
      <c r="DJ32" s="2497">
        <f t="shared" si="50"/>
        <v>6.9277911004529721E-2</v>
      </c>
      <c r="DK32" s="2497">
        <f t="shared" si="50"/>
        <v>6.9277911004529721E-2</v>
      </c>
      <c r="DL32" s="2497">
        <f t="shared" si="50"/>
        <v>1.0962111536824179</v>
      </c>
      <c r="DM32" s="2497">
        <f t="shared" si="50"/>
        <v>0.49827226613339026</v>
      </c>
      <c r="DN32" s="2497">
        <f t="shared" si="50"/>
        <v>9.3648781861709607E-2</v>
      </c>
      <c r="DO32" s="2497">
        <f t="shared" si="50"/>
        <v>3.6669420514987068</v>
      </c>
      <c r="DP32" s="2497">
        <f t="shared" si="50"/>
        <v>0.6566141346560076</v>
      </c>
      <c r="DQ32" s="2497">
        <f t="shared" si="50"/>
        <v>4.8415118976523761</v>
      </c>
      <c r="DR32" s="2497">
        <f t="shared" si="50"/>
        <v>1.0913735051666087</v>
      </c>
      <c r="DS32" s="2497">
        <f t="shared" si="50"/>
        <v>0.49727856075933508</v>
      </c>
      <c r="DT32" s="2497">
        <f t="shared" si="50"/>
        <v>9.3648781861709607E-2</v>
      </c>
      <c r="DU32" s="2497">
        <f t="shared" si="50"/>
        <v>3.9362547910512706</v>
      </c>
      <c r="DV32" s="2497">
        <f t="shared" si="50"/>
        <v>0.69117277332211324</v>
      </c>
      <c r="DW32" s="2507">
        <f t="shared" si="50"/>
        <v>8.9083818916803708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12.964615384615385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19.600000000000001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1.2964615384615386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51"/>
        <v>10.4</v>
      </c>
      <c r="GS32" s="1662">
        <f t="shared" si="51"/>
        <v>24.46153846153846</v>
      </c>
      <c r="GT32" s="1662">
        <f t="shared" si="51"/>
        <v>10.518461538461537</v>
      </c>
      <c r="GU32" s="1662">
        <f t="shared" si="51"/>
        <v>6.23</v>
      </c>
      <c r="GV32" s="1662">
        <f t="shared" si="51"/>
        <v>19.899999999999999</v>
      </c>
      <c r="GW32" s="1662">
        <f t="shared" si="51"/>
        <v>10</v>
      </c>
      <c r="GX32" s="1553">
        <f>MIN(GX8:GX31)</f>
        <v>1.0518461538461537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0.73</v>
      </c>
      <c r="HD32" s="1662">
        <f t="shared" si="52"/>
        <v>10.6</v>
      </c>
      <c r="HE32" s="1662">
        <f t="shared" si="52"/>
        <v>25.471698113207548</v>
      </c>
      <c r="HF32" s="1662">
        <f t="shared" si="52"/>
        <v>18.59433962264151</v>
      </c>
      <c r="HG32" s="1662">
        <f t="shared" si="52"/>
        <v>6.26</v>
      </c>
      <c r="HH32" s="1662">
        <f t="shared" si="52"/>
        <v>19.8</v>
      </c>
      <c r="HI32" s="1662">
        <f t="shared" si="52"/>
        <v>10</v>
      </c>
      <c r="HJ32" s="1553">
        <f>MIN(HJ8:HJ31)</f>
        <v>1.8594339622641509</v>
      </c>
      <c r="HK32" s="1534"/>
      <c r="HL32" s="1534"/>
      <c r="HM32" s="1535"/>
      <c r="HN32" s="1535">
        <f>MIN(HJ32,GX32,GL32)</f>
        <v>1.0518461538461537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6.461666666666666</v>
      </c>
      <c r="C33" s="1328">
        <f t="shared" ref="C33:V33" si="53">IF(C32&lt;=0,"",AVERAGE(C8:C31))</f>
        <v>19.5</v>
      </c>
      <c r="D33" s="1328">
        <f t="shared" si="53"/>
        <v>17.166666666666668</v>
      </c>
      <c r="E33" s="1157">
        <f t="shared" si="53"/>
        <v>4.4249999999999998</v>
      </c>
      <c r="F33" s="1328">
        <f t="shared" si="53"/>
        <v>106.66666666666667</v>
      </c>
      <c r="G33" s="1328">
        <f t="shared" si="53"/>
        <v>134.66666666666666</v>
      </c>
      <c r="H33" s="1325">
        <f t="shared" si="53"/>
        <v>20.766666666666666</v>
      </c>
      <c r="I33" s="1369">
        <f t="shared" si="53"/>
        <v>0.43216666666666664</v>
      </c>
      <c r="J33" s="1369">
        <f>IF(J32&lt;=0.0001,"",AVERAGE(J8:J31))</f>
        <v>4.1500000000000002E-2</v>
      </c>
      <c r="K33" s="1157">
        <f t="shared" si="53"/>
        <v>6.0183333333333344</v>
      </c>
      <c r="L33" s="1328">
        <f t="shared" si="53"/>
        <v>11.333333333333334</v>
      </c>
      <c r="M33" s="1369">
        <f t="shared" si="53"/>
        <v>7.3499999999999996E-2</v>
      </c>
      <c r="N33" s="1484">
        <f t="shared" si="53"/>
        <v>6.06</v>
      </c>
      <c r="O33" s="1557">
        <f t="shared" si="53"/>
        <v>11.666666666666666</v>
      </c>
      <c r="P33" s="1476" t="str">
        <f t="shared" si="53"/>
        <v/>
      </c>
      <c r="Q33" s="1484">
        <f t="shared" si="53"/>
        <v>5.9899999999999993</v>
      </c>
      <c r="R33" s="1557">
        <f t="shared" si="53"/>
        <v>11.4</v>
      </c>
      <c r="S33" s="1476" t="str">
        <f t="shared" si="53"/>
        <v/>
      </c>
      <c r="T33" s="1484">
        <f t="shared" si="53"/>
        <v>6.1224999999999996</v>
      </c>
      <c r="U33" s="1484">
        <f t="shared" si="53"/>
        <v>0.35475000000000001</v>
      </c>
      <c r="V33" s="1557">
        <f t="shared" si="53"/>
        <v>4.75</v>
      </c>
      <c r="W33" s="1484">
        <f t="shared" ref="W33" si="54">IF(W32&lt;=0,"",AVERAGE(W8:W31))</f>
        <v>0.51750000000000007</v>
      </c>
      <c r="X33" s="1476">
        <f t="shared" ref="X33:AR33" si="55">IF(X32&lt;=0,"",AVERAGE(X8:X31))</f>
        <v>20.225000000000001</v>
      </c>
      <c r="Y33" s="1476">
        <f t="shared" si="55"/>
        <v>10.700000000000001</v>
      </c>
      <c r="Z33" s="1484">
        <f t="shared" si="55"/>
        <v>0.47573899371069184</v>
      </c>
      <c r="AA33" s="1483">
        <f t="shared" ref="AA33" si="56">IF(AA32&lt;=0,"",AVERAGE(AA8:AA31))</f>
        <v>5.3499999999999999E-2</v>
      </c>
      <c r="AB33" s="1484">
        <f t="shared" si="55"/>
        <v>6.1450000000000005</v>
      </c>
      <c r="AC33" s="1484">
        <f t="shared" si="55"/>
        <v>0.34200000000000003</v>
      </c>
      <c r="AD33" s="1557">
        <f t="shared" si="55"/>
        <v>4.75</v>
      </c>
      <c r="AE33" s="1484">
        <f t="shared" si="55"/>
        <v>0.51500000000000001</v>
      </c>
      <c r="AF33" s="1476">
        <f t="shared" si="55"/>
        <v>20.225000000000001</v>
      </c>
      <c r="AG33" s="1476">
        <f t="shared" si="55"/>
        <v>10.725000000000001</v>
      </c>
      <c r="AH33" s="1484">
        <f t="shared" si="55"/>
        <v>0.47642688679245282</v>
      </c>
      <c r="AI33" s="1484">
        <f t="shared" si="55"/>
        <v>6.1625000000000005</v>
      </c>
      <c r="AJ33" s="1495">
        <f t="shared" si="55"/>
        <v>0.45650000000000002</v>
      </c>
      <c r="AK33" s="1559">
        <f t="shared" si="55"/>
        <v>4.25</v>
      </c>
      <c r="AL33" s="1495">
        <f t="shared" si="55"/>
        <v>0.70250000000000001</v>
      </c>
      <c r="AM33" s="1496">
        <f t="shared" si="55"/>
        <v>19.875</v>
      </c>
      <c r="AN33" s="1496">
        <f t="shared" si="55"/>
        <v>10.824999999999999</v>
      </c>
      <c r="AO33" s="1495">
        <f t="shared" si="55"/>
        <v>0.45898148148148149</v>
      </c>
      <c r="AP33" s="1497">
        <f t="shared" si="55"/>
        <v>4.1500000000000002E-2</v>
      </c>
      <c r="AQ33" s="1559">
        <f t="shared" si="55"/>
        <v>1</v>
      </c>
      <c r="AR33" s="1495">
        <f t="shared" si="55"/>
        <v>0.38166666666666665</v>
      </c>
      <c r="AS33" s="2529">
        <f>IF(AS32&lt;=0.01,"",AVERAGE(AS8:AS31))</f>
        <v>2.9000000000000001E-2</v>
      </c>
      <c r="AT33" s="2529">
        <f>IF(AT32&lt;=0.01,"",AVERAGE(AT8:AT31))</f>
        <v>5.7499999999999996E-2</v>
      </c>
      <c r="AU33" s="1157">
        <f>IF(AU32&lt;=0,"",AVERAGE(AU8:AU31))</f>
        <v>4.4499999999999991E-2</v>
      </c>
      <c r="AV33" s="1328">
        <f>IF(AV32&lt;=0,"",AVERAGE(AV8:AV31))</f>
        <v>1</v>
      </c>
      <c r="AW33" s="1157">
        <f>IF(AW32&lt;=0,"",AVERAGE(AW8:AW31))</f>
        <v>0.41833333333333339</v>
      </c>
      <c r="AX33" s="1369" t="str">
        <f>IF(AX32&lt;=0.01,"",AVERAGE(AX8:AX31))</f>
        <v/>
      </c>
      <c r="AY33" s="1157">
        <f>IF(AY32&lt;=0,"",AVERAGE(AY8:AY31))</f>
        <v>4.9333333333333333E-2</v>
      </c>
      <c r="AZ33" s="1328">
        <f>IF(AZ32&lt;=0,"",AVERAGE(AZ8:AZ31))</f>
        <v>1</v>
      </c>
      <c r="BA33" s="1157">
        <f>IF(BA32&lt;=0,"",AVERAGE(BA8:BA31))</f>
        <v>0.26166666666666666</v>
      </c>
      <c r="BB33" s="1369" t="str">
        <f>IF(BB32&lt;=0.01,"",AVERAGE(BB8:BB31))</f>
        <v/>
      </c>
      <c r="BC33" s="1157">
        <f>IF(BC32&lt;=0,"",AVERAGE(BC8:BC31))</f>
        <v>7.2208333333333341</v>
      </c>
      <c r="BD33" s="1157">
        <f>IF(BD32&lt;=0,"",AVERAGE(BD8:BD31))</f>
        <v>6.2666666666666662E-2</v>
      </c>
      <c r="BE33" s="1328">
        <f>IF(BE32&lt;=0,"",AVERAGE(BE8:BE31))</f>
        <v>1.1666666666666667</v>
      </c>
      <c r="BF33" s="1157">
        <f>IF(BF32&lt;=0,"",AVERAGE(BF8:BF31))</f>
        <v>4.166666666666667</v>
      </c>
      <c r="BG33" s="1325">
        <f t="shared" ref="BG33:BI33" si="57">IF(BG32&lt;=0,"",AVERAGE(BG8:BG31))</f>
        <v>19.866666666666664</v>
      </c>
      <c r="BH33" s="1328">
        <f t="shared" si="57"/>
        <v>25</v>
      </c>
      <c r="BI33" s="1328">
        <f t="shared" si="57"/>
        <v>44.5</v>
      </c>
      <c r="BJ33" s="1369">
        <f>IF(BJ32&lt;=0.01,"",AVERAGE(BJ8:BJ31))</f>
        <v>4.1000000000000002E-2</v>
      </c>
      <c r="BK33" s="1157">
        <f>IF(BK32&lt;=0,"",AVERAGE(BK8:BK31))</f>
        <v>7.2683333333333335</v>
      </c>
      <c r="BL33" s="1157">
        <f>IF(BL32&lt;=0,"",AVERAGE(BL8:BL31))</f>
        <v>6.1166666666666668E-2</v>
      </c>
      <c r="BM33" s="1328">
        <f>IF(BM32&lt;=0,"",AVERAGE(BM8:BM31))</f>
        <v>1.1666666666666667</v>
      </c>
      <c r="BN33" s="1325">
        <f>IF(BN32&lt;=0,"",AVERAGE(BN8:BN31))</f>
        <v>4.083333333333333</v>
      </c>
      <c r="BO33" s="1325">
        <f t="shared" ref="BO33:BQ33" si="58">IF(BO32&lt;=0,"",AVERAGE(BO8:BO31))</f>
        <v>19.966666666666669</v>
      </c>
      <c r="BP33" s="1328">
        <f t="shared" si="58"/>
        <v>23.5</v>
      </c>
      <c r="BQ33" s="1328">
        <f t="shared" si="58"/>
        <v>42</v>
      </c>
      <c r="BR33" s="2523">
        <f t="shared" ref="BR33:BT33" si="59">IF(BR32&lt;=0.01,"",AVERAGE(BR8:BR31))</f>
        <v>3.4499999999999996E-2</v>
      </c>
      <c r="BS33" s="2420">
        <f t="shared" si="59"/>
        <v>4.05</v>
      </c>
      <c r="BT33" s="2420">
        <f t="shared" si="59"/>
        <v>3.3333333333333326</v>
      </c>
      <c r="BU33" s="2420">
        <f>IF(BU32&lt;=0.01,"",AVERAGE(BU8:BU31))</f>
        <v>3.1833333333333336</v>
      </c>
      <c r="BV33" s="2947"/>
      <c r="BW33" s="2948"/>
      <c r="BX33" s="2434" t="s">
        <v>52</v>
      </c>
      <c r="BY33" s="2416">
        <f>IF(BY30&gt;=0.1,MAX(BY8,BY10,BY12,BY14,BY16,BY18,BY20,BY22,BY24,BY26,BY28),"")</f>
        <v>11.8</v>
      </c>
      <c r="BZ33" s="2417">
        <f t="shared" ref="BZ33:DW33" si="60">IF(BZ30&gt;=0.1,MAX(BZ$8,BZ$10,BZ$12,BZ$14,BZ$16,BZ$18,BZ$20,BZ$22,BZ$24,BZ$26,BZ$28),"")</f>
        <v>11.8</v>
      </c>
      <c r="CA33" s="2417">
        <f t="shared" si="60"/>
        <v>11.8</v>
      </c>
      <c r="CB33" s="2417">
        <f t="shared" si="60"/>
        <v>35.400000000000006</v>
      </c>
      <c r="CC33" s="2417">
        <f t="shared" si="60"/>
        <v>11.3</v>
      </c>
      <c r="CD33" s="2417">
        <f t="shared" si="60"/>
        <v>11.3</v>
      </c>
      <c r="CE33" s="2417">
        <f t="shared" si="60"/>
        <v>11.3</v>
      </c>
      <c r="CF33" s="2417">
        <f t="shared" si="60"/>
        <v>33.900000000000006</v>
      </c>
      <c r="CG33" s="2417" t="str">
        <f t="shared" si="60"/>
        <v/>
      </c>
      <c r="CH33" s="2417">
        <f t="shared" si="60"/>
        <v>15.360480000000001</v>
      </c>
      <c r="CI33" s="2417" t="str">
        <f t="shared" si="60"/>
        <v/>
      </c>
      <c r="CJ33" s="2417">
        <f t="shared" si="60"/>
        <v>17.99136</v>
      </c>
      <c r="CK33" s="2417">
        <f t="shared" si="60"/>
        <v>32.063040000000001</v>
      </c>
      <c r="CL33" s="2418" t="e">
        <f t="shared" si="60"/>
        <v>#VALUE!</v>
      </c>
      <c r="CM33" s="2511" t="s">
        <v>52</v>
      </c>
      <c r="CN33" s="2488">
        <f t="shared" si="60"/>
        <v>76.797692934612257</v>
      </c>
      <c r="CO33" s="2489">
        <f t="shared" si="60"/>
        <v>7310</v>
      </c>
      <c r="CP33" s="2489" t="str">
        <f t="shared" si="60"/>
        <v/>
      </c>
      <c r="CQ33" s="2489">
        <f t="shared" si="60"/>
        <v>555.06607929515417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2.0607661822985466</v>
      </c>
      <c r="CY33" s="2417">
        <f t="shared" si="60"/>
        <v>2.0607661822985466</v>
      </c>
      <c r="CZ33" s="2417">
        <f t="shared" si="60"/>
        <v>1.9783355350066048</v>
      </c>
      <c r="DA33" s="2498">
        <f t="shared" si="60"/>
        <v>0.20627118106903264</v>
      </c>
      <c r="DB33" s="2498">
        <f t="shared" si="60"/>
        <v>0.21941105197847818</v>
      </c>
      <c r="DC33" s="2498">
        <f t="shared" si="60"/>
        <v>0.19015624504801446</v>
      </c>
      <c r="DD33" s="2498">
        <f t="shared" si="60"/>
        <v>0.21209735024586227</v>
      </c>
      <c r="DE33" s="2498">
        <f t="shared" si="60"/>
        <v>0.16090143811755067</v>
      </c>
      <c r="DF33" s="2498">
        <f t="shared" si="60"/>
        <v>0.16090143811755067</v>
      </c>
      <c r="DG33" s="2498">
        <f t="shared" si="60"/>
        <v>3.6713342140026417</v>
      </c>
      <c r="DH33" s="2417">
        <f t="shared" si="60"/>
        <v>8</v>
      </c>
      <c r="DI33" s="2498">
        <f t="shared" si="60"/>
        <v>7.0832223110400563E-2</v>
      </c>
      <c r="DJ33" s="2498">
        <f t="shared" si="60"/>
        <v>7.0966235860868837E-2</v>
      </c>
      <c r="DK33" s="2498">
        <f t="shared" si="60"/>
        <v>7.0832223110400563E-2</v>
      </c>
      <c r="DL33" s="2498">
        <f t="shared" si="60"/>
        <v>1.1145942180424939</v>
      </c>
      <c r="DM33" s="2498">
        <f t="shared" si="60"/>
        <v>0.50128887173320069</v>
      </c>
      <c r="DN33" s="2498">
        <f t="shared" si="60"/>
        <v>0.10229146337359939</v>
      </c>
      <c r="DO33" s="2498">
        <f t="shared" si="60"/>
        <v>3.8069420514987069</v>
      </c>
      <c r="DP33" s="2498">
        <f t="shared" si="60"/>
        <v>0.71655655216535896</v>
      </c>
      <c r="DQ33" s="2498">
        <f t="shared" si="60"/>
        <v>5.2314410713622905</v>
      </c>
      <c r="DR33" s="2498">
        <f t="shared" si="60"/>
        <v>1.1145942180424939</v>
      </c>
      <c r="DS33" s="2498">
        <f t="shared" si="60"/>
        <v>0.52498616385149743</v>
      </c>
      <c r="DT33" s="2498">
        <f t="shared" si="60"/>
        <v>0.10229146337359939</v>
      </c>
      <c r="DU33" s="2498">
        <f t="shared" si="60"/>
        <v>4.0305675306038342</v>
      </c>
      <c r="DV33" s="2498">
        <f t="shared" si="60"/>
        <v>0.76701828119108861</v>
      </c>
      <c r="DW33" s="2508">
        <f t="shared" si="60"/>
        <v>9.6081678268400381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61">IF(C32&lt;=0,"",MIN(C8:C31))</f>
        <v>18</v>
      </c>
      <c r="D34" s="1328">
        <f t="shared" si="61"/>
        <v>15</v>
      </c>
      <c r="E34" s="1157">
        <f t="shared" si="61"/>
        <v>4.22</v>
      </c>
      <c r="F34" s="1328">
        <f t="shared" si="61"/>
        <v>105</v>
      </c>
      <c r="G34" s="1328">
        <f t="shared" si="61"/>
        <v>133</v>
      </c>
      <c r="H34" s="1325">
        <f t="shared" si="61"/>
        <v>20</v>
      </c>
      <c r="I34" s="1369">
        <f t="shared" si="61"/>
        <v>0.41499999999999998</v>
      </c>
      <c r="J34" s="1369">
        <f>IF(J32&lt;=0.001,"",MIN(J8:J31))</f>
        <v>3.3000000000000002E-2</v>
      </c>
      <c r="K34" s="1157">
        <f t="shared" si="61"/>
        <v>5.92</v>
      </c>
      <c r="L34" s="1328">
        <f t="shared" si="61"/>
        <v>10</v>
      </c>
      <c r="M34" s="1369">
        <f t="shared" si="61"/>
        <v>6.8000000000000005E-2</v>
      </c>
      <c r="N34" s="1484">
        <f t="shared" si="61"/>
        <v>5.94</v>
      </c>
      <c r="O34" s="1557">
        <f t="shared" si="61"/>
        <v>10</v>
      </c>
      <c r="P34" s="1476" t="str">
        <f t="shared" si="61"/>
        <v/>
      </c>
      <c r="Q34" s="1484">
        <f t="shared" si="61"/>
        <v>5.93</v>
      </c>
      <c r="R34" s="1557">
        <f t="shared" si="61"/>
        <v>10</v>
      </c>
      <c r="S34" s="1476" t="str">
        <f t="shared" si="61"/>
        <v/>
      </c>
      <c r="T34" s="1484">
        <f t="shared" si="61"/>
        <v>6.04</v>
      </c>
      <c r="U34" s="1484">
        <f t="shared" si="61"/>
        <v>0.27800000000000002</v>
      </c>
      <c r="V34" s="1557">
        <f t="shared" si="61"/>
        <v>4</v>
      </c>
      <c r="W34" s="1484">
        <f t="shared" ref="W34" si="62">IF(W32&lt;=0,"",MIN(W8:W31))</f>
        <v>0.47</v>
      </c>
      <c r="X34" s="1476">
        <f t="shared" ref="X34:AR34" si="63">IF(X32&lt;=0,"",MIN(X8:X31))</f>
        <v>19.600000000000001</v>
      </c>
      <c r="Y34" s="1476">
        <f t="shared" si="63"/>
        <v>10.4</v>
      </c>
      <c r="Z34" s="1484">
        <f t="shared" si="63"/>
        <v>0.4061635220125786</v>
      </c>
      <c r="AA34" s="1483">
        <f t="shared" ref="AA34" si="64">IF(AA32&lt;=0,"",MIN(AA8:AA31))</f>
        <v>5.1999999999999998E-2</v>
      </c>
      <c r="AB34" s="1484">
        <f t="shared" si="63"/>
        <v>6.03</v>
      </c>
      <c r="AC34" s="1484">
        <f t="shared" si="63"/>
        <v>0.22500000000000001</v>
      </c>
      <c r="AD34" s="1557">
        <f t="shared" si="63"/>
        <v>4</v>
      </c>
      <c r="AE34" s="1484">
        <f t="shared" si="63"/>
        <v>0.43</v>
      </c>
      <c r="AF34" s="1476">
        <f t="shared" si="63"/>
        <v>19.3</v>
      </c>
      <c r="AG34" s="1476">
        <f t="shared" si="63"/>
        <v>10.4</v>
      </c>
      <c r="AH34" s="1484">
        <f t="shared" si="63"/>
        <v>0.4061635220125786</v>
      </c>
      <c r="AI34" s="1484">
        <f t="shared" si="63"/>
        <v>6.05</v>
      </c>
      <c r="AJ34" s="1495">
        <f t="shared" si="63"/>
        <v>0.4</v>
      </c>
      <c r="AK34" s="1559">
        <f t="shared" si="63"/>
        <v>3</v>
      </c>
      <c r="AL34" s="1495">
        <f t="shared" si="63"/>
        <v>0.6</v>
      </c>
      <c r="AM34" s="1496">
        <f t="shared" si="63"/>
        <v>19.5</v>
      </c>
      <c r="AN34" s="1496">
        <f t="shared" si="63"/>
        <v>10.4</v>
      </c>
      <c r="AO34" s="1495">
        <f t="shared" si="63"/>
        <v>0.38962962962962966</v>
      </c>
      <c r="AP34" s="1497">
        <f t="shared" si="63"/>
        <v>3.4000000000000002E-2</v>
      </c>
      <c r="AQ34" s="1559">
        <f t="shared" si="63"/>
        <v>1</v>
      </c>
      <c r="AR34" s="1495">
        <f t="shared" si="63"/>
        <v>0.24</v>
      </c>
      <c r="AS34" s="2529">
        <f>IF(AS32&lt;=0.01,"",MIN(AS8:AS31))</f>
        <v>8.9999999999999993E-3</v>
      </c>
      <c r="AT34" s="2529">
        <f>IF(AT32&lt;=0.01,"",MIN(AT8:AT31))</f>
        <v>4.8000000000000001E-2</v>
      </c>
      <c r="AU34" s="1157">
        <f>IF(AU32&lt;=0,"",MIN(AU8:AU31))</f>
        <v>2.3E-2</v>
      </c>
      <c r="AV34" s="1328">
        <f>IF(AV32&lt;=0,"",MIN(AV8:AV31))</f>
        <v>1</v>
      </c>
      <c r="AW34" s="1157">
        <f>IF(AW32&lt;=0,"",MIN(AW8:AW31))</f>
        <v>0.26</v>
      </c>
      <c r="AX34" s="1369" t="str">
        <f>IF(AX32&lt;=0.01,"",MIN(AX8:AX31))</f>
        <v/>
      </c>
      <c r="AY34" s="1157">
        <f>IF(AY32&lt;=0,"",MIN(AY8:AY31))</f>
        <v>3.6999999999999998E-2</v>
      </c>
      <c r="AZ34" s="1328">
        <f>IF(AZ32&lt;=0,"",MIN(AZ8:AZ31))</f>
        <v>1</v>
      </c>
      <c r="BA34" s="1157">
        <f>IF(BA32&lt;=0,"",MIN(BA8:BA31))</f>
        <v>0.22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5">IF(BG32&lt;=0,"",MIN(BG8:BG31))</f>
        <v>19.5</v>
      </c>
      <c r="BH34" s="1328">
        <f t="shared" si="65"/>
        <v>20</v>
      </c>
      <c r="BI34" s="1328">
        <f t="shared" si="65"/>
        <v>35</v>
      </c>
      <c r="BJ34" s="1369">
        <f>IF(BJ32&lt;=0.01,"",MIN(BJ8:BJ31))</f>
        <v>1.6E-2</v>
      </c>
      <c r="BK34" s="1157">
        <f>IF(BK32&lt;=0,"",MIN(BK8:BK31))</f>
        <v>7.22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6">IF(BO32&lt;=0,"",MIN(BO8:BO31))</f>
        <v>19</v>
      </c>
      <c r="BP34" s="1328">
        <f t="shared" si="66"/>
        <v>21</v>
      </c>
      <c r="BQ34" s="1328">
        <f t="shared" si="66"/>
        <v>35</v>
      </c>
      <c r="BR34" s="2523">
        <f t="shared" ref="BR34:BT34" si="67">IF(BR32&lt;=0.01,"",MIN(BR8:BR31))</f>
        <v>0.01</v>
      </c>
      <c r="BS34" s="2420">
        <f t="shared" si="67"/>
        <v>4</v>
      </c>
      <c r="BT34" s="2420">
        <f t="shared" si="67"/>
        <v>2.7</v>
      </c>
      <c r="BU34" s="2476">
        <f>IF(BU32&lt;=0.01,"",MIN(BU8:BU31))</f>
        <v>1.9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8">SUM(CN$9,CN$11,CN$13,CN$15,CN$17,CN$19,CN$21,CN$23,CN$25,CN$27,CN$29)</f>
        <v>40680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1890</v>
      </c>
      <c r="CY34" s="2440">
        <f t="shared" si="68"/>
        <v>1910</v>
      </c>
      <c r="CZ34" s="2440">
        <f t="shared" si="68"/>
        <v>1805</v>
      </c>
      <c r="DA34" s="2440">
        <f t="shared" si="68"/>
        <v>2350</v>
      </c>
      <c r="DB34" s="2440">
        <f t="shared" si="68"/>
        <v>2460</v>
      </c>
      <c r="DC34" s="2440">
        <f t="shared" si="68"/>
        <v>2130</v>
      </c>
      <c r="DD34" s="2440">
        <f t="shared" si="68"/>
        <v>2280</v>
      </c>
      <c r="DE34" s="2440">
        <f t="shared" si="68"/>
        <v>1830</v>
      </c>
      <c r="DF34" s="2440">
        <f t="shared" si="68"/>
        <v>1830</v>
      </c>
      <c r="DG34" s="2440">
        <f t="shared" si="68"/>
        <v>6120</v>
      </c>
      <c r="DH34" s="2440">
        <f t="shared" si="68"/>
        <v>0</v>
      </c>
      <c r="DI34" s="2440">
        <f t="shared" si="68"/>
        <v>5540</v>
      </c>
      <c r="DJ34" s="2440">
        <f t="shared" si="68"/>
        <v>5580</v>
      </c>
      <c r="DK34" s="2440">
        <f t="shared" si="68"/>
        <v>5570</v>
      </c>
      <c r="DL34" s="2502">
        <f t="shared" si="68"/>
        <v>402</v>
      </c>
      <c r="DM34" s="2440">
        <f t="shared" si="68"/>
        <v>483</v>
      </c>
      <c r="DN34" s="2440">
        <f t="shared" si="68"/>
        <v>58</v>
      </c>
      <c r="DO34" s="2440">
        <f t="shared" si="68"/>
        <v>6420</v>
      </c>
      <c r="DP34" s="2440">
        <f t="shared" si="68"/>
        <v>1288</v>
      </c>
      <c r="DQ34" s="2440">
        <f t="shared" si="68"/>
        <v>1445</v>
      </c>
      <c r="DR34" s="2440">
        <f t="shared" si="68"/>
        <v>201</v>
      </c>
      <c r="DS34" s="2440">
        <f t="shared" si="68"/>
        <v>247</v>
      </c>
      <c r="DT34" s="2440">
        <f t="shared" si="68"/>
        <v>29</v>
      </c>
      <c r="DU34" s="2440">
        <f t="shared" si="68"/>
        <v>3440</v>
      </c>
      <c r="DV34" s="2440">
        <f t="shared" si="68"/>
        <v>685</v>
      </c>
      <c r="DW34" s="2440">
        <f t="shared" si="68"/>
        <v>1341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6.52</v>
      </c>
      <c r="C35" s="1329">
        <f t="shared" ref="C35:V35" si="69">IF(C32&lt;=0,"",MAX(C8:C31))</f>
        <v>21</v>
      </c>
      <c r="D35" s="1329">
        <f t="shared" si="69"/>
        <v>18</v>
      </c>
      <c r="E35" s="1158">
        <f t="shared" si="69"/>
        <v>4.66</v>
      </c>
      <c r="F35" s="1329">
        <f t="shared" si="69"/>
        <v>109</v>
      </c>
      <c r="G35" s="1329">
        <f t="shared" si="69"/>
        <v>137</v>
      </c>
      <c r="H35" s="1326">
        <f t="shared" si="69"/>
        <v>21.5</v>
      </c>
      <c r="I35" s="1370">
        <f t="shared" si="69"/>
        <v>0.44400000000000001</v>
      </c>
      <c r="J35" s="1370">
        <f>IF(J32&lt;=0.001,"",MAX(J8:J31))</f>
        <v>0.05</v>
      </c>
      <c r="K35" s="1158">
        <f t="shared" si="69"/>
        <v>6.07</v>
      </c>
      <c r="L35" s="1329">
        <f t="shared" si="69"/>
        <v>14</v>
      </c>
      <c r="M35" s="1370">
        <f t="shared" si="69"/>
        <v>8.6999999999999994E-2</v>
      </c>
      <c r="N35" s="1485">
        <f t="shared" si="69"/>
        <v>6.14</v>
      </c>
      <c r="O35" s="1558">
        <f t="shared" si="69"/>
        <v>14</v>
      </c>
      <c r="P35" s="1477" t="str">
        <f t="shared" si="69"/>
        <v/>
      </c>
      <c r="Q35" s="1485">
        <f t="shared" si="69"/>
        <v>6.03</v>
      </c>
      <c r="R35" s="1558">
        <f t="shared" si="69"/>
        <v>13</v>
      </c>
      <c r="S35" s="1477" t="str">
        <f t="shared" si="69"/>
        <v/>
      </c>
      <c r="T35" s="1485">
        <f t="shared" si="69"/>
        <v>6.23</v>
      </c>
      <c r="U35" s="1485">
        <f t="shared" si="69"/>
        <v>0.42399999999999999</v>
      </c>
      <c r="V35" s="1558">
        <f t="shared" si="69"/>
        <v>6</v>
      </c>
      <c r="W35" s="1485">
        <f t="shared" ref="W35" si="70">IF(W32&lt;=0,"",MAX(W8:W31))</f>
        <v>0.55000000000000004</v>
      </c>
      <c r="X35" s="1477">
        <f t="shared" ref="X35:AR35" si="71">IF(X32&lt;=0,"",MAX(X8:X31))</f>
        <v>20.9</v>
      </c>
      <c r="Y35" s="1477">
        <f t="shared" si="71"/>
        <v>11.6</v>
      </c>
      <c r="Z35" s="1485">
        <f t="shared" si="71"/>
        <v>0.5288050314465409</v>
      </c>
      <c r="AA35" s="1486">
        <f t="shared" ref="AA35" si="72">IF(AA32&lt;=0,"",MAX(AA8:AA31))</f>
        <v>5.6000000000000001E-2</v>
      </c>
      <c r="AB35" s="1485">
        <f t="shared" si="71"/>
        <v>6.23</v>
      </c>
      <c r="AC35" s="1485">
        <f t="shared" si="71"/>
        <v>0.52900000000000003</v>
      </c>
      <c r="AD35" s="1558">
        <f t="shared" si="71"/>
        <v>6</v>
      </c>
      <c r="AE35" s="1485">
        <f t="shared" si="71"/>
        <v>0.55000000000000004</v>
      </c>
      <c r="AF35" s="1477">
        <f t="shared" si="71"/>
        <v>20.9</v>
      </c>
      <c r="AG35" s="1477">
        <f t="shared" si="71"/>
        <v>11.7</v>
      </c>
      <c r="AH35" s="1485">
        <f t="shared" si="71"/>
        <v>0.5288050314465409</v>
      </c>
      <c r="AI35" s="1485">
        <f t="shared" si="71"/>
        <v>6.26</v>
      </c>
      <c r="AJ35" s="1495">
        <f t="shared" si="71"/>
        <v>0.54300000000000004</v>
      </c>
      <c r="AK35" s="1559">
        <f t="shared" si="71"/>
        <v>6</v>
      </c>
      <c r="AL35" s="1495">
        <f t="shared" si="71"/>
        <v>0.76</v>
      </c>
      <c r="AM35" s="1496">
        <f t="shared" si="71"/>
        <v>20.2</v>
      </c>
      <c r="AN35" s="1496">
        <f t="shared" si="71"/>
        <v>11.9</v>
      </c>
      <c r="AO35" s="1495">
        <f t="shared" si="71"/>
        <v>0.5125925925925926</v>
      </c>
      <c r="AP35" s="1497">
        <f t="shared" si="71"/>
        <v>4.8000000000000001E-2</v>
      </c>
      <c r="AQ35" s="1559">
        <f t="shared" si="71"/>
        <v>1</v>
      </c>
      <c r="AR35" s="1495">
        <f t="shared" si="71"/>
        <v>0.61</v>
      </c>
      <c r="AS35" s="2530">
        <f>IF(AS32&lt;=0.01,"",MAX(AS8:AS31))</f>
        <v>4.9000000000000002E-2</v>
      </c>
      <c r="AT35" s="2530">
        <f>IF(AT32&lt;=0.01,"",MAX(AT8:AT31))</f>
        <v>7.3999999999999996E-2</v>
      </c>
      <c r="AU35" s="1158">
        <f>IF(AU32&lt;=0,"",MAX(AU8:AU31))</f>
        <v>6.5000000000000002E-2</v>
      </c>
      <c r="AV35" s="1329">
        <f>IF(AV32&lt;=0,"",MAX(AV8:AV31))</f>
        <v>1</v>
      </c>
      <c r="AW35" s="1158">
        <f>IF(AW32&lt;=0,"",MAX(AW8:AW31))</f>
        <v>0.57999999999999996</v>
      </c>
      <c r="AX35" s="1370" t="str">
        <f>IF(AX32&lt;=0.01,"",MAX(AX8:AX31))</f>
        <v/>
      </c>
      <c r="AY35" s="1158">
        <f>IF(AY32&lt;=0,"",MAX(AY8:AY31))</f>
        <v>7.8E-2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7.335</v>
      </c>
      <c r="BD35" s="1158">
        <f>IF(BD32&lt;=0,"",MAX(BD8:BD31))</f>
        <v>6.7000000000000004E-2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3">IF(BG32&lt;=0,"",MAX(BG8:BG31))</f>
        <v>20.399999999999999</v>
      </c>
      <c r="BH35" s="1329">
        <f t="shared" si="73"/>
        <v>30</v>
      </c>
      <c r="BI35" s="1329">
        <f t="shared" si="73"/>
        <v>54</v>
      </c>
      <c r="BJ35" s="1370">
        <f>IF(BJ32&lt;=0.01,"",MAX(BJ8:BJ31))</f>
        <v>6.6000000000000003E-2</v>
      </c>
      <c r="BK35" s="1158">
        <f>IF(BK32&lt;=0,"",MAX(BK8:BK31))</f>
        <v>7.32</v>
      </c>
      <c r="BL35" s="1158">
        <f>IF(BL32&lt;=0,"",MAX(BL8:BL31))</f>
        <v>6.5000000000000002E-2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4">IF(BO32&lt;=0,"",MAX(BO8:BO31))</f>
        <v>21</v>
      </c>
      <c r="BP35" s="1329">
        <f t="shared" si="74"/>
        <v>26</v>
      </c>
      <c r="BQ35" s="1329">
        <f t="shared" si="74"/>
        <v>49</v>
      </c>
      <c r="BR35" s="2524">
        <f t="shared" ref="BR35:BT35" si="75">IF(BR32&lt;=0.01,"",MAX(BR8:BR31))</f>
        <v>5.8999999999999997E-2</v>
      </c>
      <c r="BS35" s="2421">
        <f t="shared" si="75"/>
        <v>4.0999999999999996</v>
      </c>
      <c r="BT35" s="2421">
        <f t="shared" si="75"/>
        <v>3.5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10170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472.5</v>
      </c>
      <c r="CY35" s="2438">
        <f t="shared" si="76"/>
        <v>477.5</v>
      </c>
      <c r="CZ35" s="2438">
        <f t="shared" si="76"/>
        <v>451.25</v>
      </c>
      <c r="DA35" s="2438">
        <f t="shared" si="76"/>
        <v>587.5</v>
      </c>
      <c r="DB35" s="2438">
        <f t="shared" si="76"/>
        <v>615</v>
      </c>
      <c r="DC35" s="2438">
        <f t="shared" si="76"/>
        <v>532.5</v>
      </c>
      <c r="DD35" s="2438">
        <f t="shared" si="76"/>
        <v>570</v>
      </c>
      <c r="DE35" s="2438">
        <f t="shared" si="76"/>
        <v>457.5</v>
      </c>
      <c r="DF35" s="2438">
        <f t="shared" si="76"/>
        <v>457.5</v>
      </c>
      <c r="DG35" s="2438">
        <f t="shared" si="76"/>
        <v>1530</v>
      </c>
      <c r="DH35" s="2438" t="str">
        <f t="shared" si="76"/>
        <v/>
      </c>
      <c r="DI35" s="2438">
        <f t="shared" si="76"/>
        <v>1385</v>
      </c>
      <c r="DJ35" s="2438">
        <f t="shared" si="76"/>
        <v>1395</v>
      </c>
      <c r="DK35" s="2438">
        <f t="shared" si="76"/>
        <v>1392.5</v>
      </c>
      <c r="DL35" s="2503">
        <f t="shared" si="76"/>
        <v>100.5</v>
      </c>
      <c r="DM35" s="2438">
        <f t="shared" si="76"/>
        <v>120.75</v>
      </c>
      <c r="DN35" s="2438">
        <f t="shared" si="76"/>
        <v>14.5</v>
      </c>
      <c r="DO35" s="2438">
        <f t="shared" si="76"/>
        <v>1605</v>
      </c>
      <c r="DP35" s="2438">
        <f t="shared" si="76"/>
        <v>322</v>
      </c>
      <c r="DQ35" s="2438">
        <f t="shared" si="76"/>
        <v>361.25</v>
      </c>
      <c r="DR35" s="2438">
        <f t="shared" si="76"/>
        <v>50.25</v>
      </c>
      <c r="DS35" s="2438">
        <f t="shared" si="76"/>
        <v>61.75</v>
      </c>
      <c r="DT35" s="2438">
        <f t="shared" si="76"/>
        <v>7.25</v>
      </c>
      <c r="DU35" s="2438">
        <f t="shared" si="76"/>
        <v>860</v>
      </c>
      <c r="DV35" s="2438">
        <f t="shared" si="76"/>
        <v>171.25</v>
      </c>
      <c r="DW35" s="2468">
        <f t="shared" si="76"/>
        <v>335.25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6.0227777777777769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11.466666666666667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0.54300000000000004</v>
      </c>
      <c r="Z36" s="931"/>
      <c r="AA36" s="931"/>
      <c r="AB36" s="1623" t="s">
        <v>515</v>
      </c>
      <c r="AC36" s="1624"/>
      <c r="AD36" s="1624"/>
      <c r="AE36" s="2968">
        <f>MIN(AE34,W34,AL34)</f>
        <v>0.43</v>
      </c>
      <c r="AF36" s="2968"/>
      <c r="AG36" s="2968"/>
      <c r="AH36" s="2968"/>
      <c r="AI36" s="2968"/>
      <c r="AJ36" s="2969"/>
      <c r="AK36" s="1491">
        <f>IF(T32&lt;=0,"",AVERAGE(T33,AB33,AI33))</f>
        <v>6.1433333333333335</v>
      </c>
      <c r="AL36" s="1492"/>
      <c r="AM36" s="1625"/>
      <c r="AN36" s="1625"/>
      <c r="AO36" s="1625"/>
      <c r="AP36" s="1493">
        <f>MAX(AP35,AU35,AY35)</f>
        <v>7.8E-2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7">IF(CN34&gt;=0.1,MIN(CN$9,CN$11,CN$13,CN$15,CN$17,CN$19,CN$21,CN$23,CN$25,CN$27,CN$29),"")</f>
        <v>9640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440</v>
      </c>
      <c r="CY36" s="2439">
        <f t="shared" si="77"/>
        <v>440</v>
      </c>
      <c r="CZ36" s="2439">
        <f t="shared" si="77"/>
        <v>425</v>
      </c>
      <c r="DA36" s="2439">
        <f t="shared" si="77"/>
        <v>550</v>
      </c>
      <c r="DB36" s="2439">
        <f t="shared" si="77"/>
        <v>580</v>
      </c>
      <c r="DC36" s="2439">
        <f t="shared" si="77"/>
        <v>500</v>
      </c>
      <c r="DD36" s="2439">
        <f t="shared" si="77"/>
        <v>520</v>
      </c>
      <c r="DE36" s="2439">
        <f t="shared" si="77"/>
        <v>435</v>
      </c>
      <c r="DF36" s="2439">
        <f t="shared" si="77"/>
        <v>435</v>
      </c>
      <c r="DG36" s="2439">
        <f t="shared" si="77"/>
        <v>1250</v>
      </c>
      <c r="DH36" s="2439" t="str">
        <f t="shared" si="77"/>
        <v/>
      </c>
      <c r="DI36" s="2439">
        <f t="shared" si="77"/>
        <v>1300</v>
      </c>
      <c r="DJ36" s="2439">
        <f t="shared" si="77"/>
        <v>1300</v>
      </c>
      <c r="DK36" s="2439">
        <f t="shared" si="77"/>
        <v>1300</v>
      </c>
      <c r="DL36" s="2504">
        <f t="shared" si="77"/>
        <v>95</v>
      </c>
      <c r="DM36" s="2439">
        <f t="shared" si="77"/>
        <v>114</v>
      </c>
      <c r="DN36" s="2439">
        <f t="shared" si="77"/>
        <v>14</v>
      </c>
      <c r="DO36" s="2439">
        <f t="shared" si="77"/>
        <v>1520</v>
      </c>
      <c r="DP36" s="2439">
        <f t="shared" si="77"/>
        <v>285</v>
      </c>
      <c r="DQ36" s="2439">
        <f t="shared" si="77"/>
        <v>340</v>
      </c>
      <c r="DR36" s="2439">
        <f t="shared" si="77"/>
        <v>47</v>
      </c>
      <c r="DS36" s="2439">
        <f t="shared" si="77"/>
        <v>60</v>
      </c>
      <c r="DT36" s="2439">
        <f t="shared" si="77"/>
        <v>7</v>
      </c>
      <c r="DU36" s="2439">
        <f t="shared" si="77"/>
        <v>800</v>
      </c>
      <c r="DV36" s="2439">
        <f t="shared" si="77"/>
        <v>150</v>
      </c>
      <c r="DW36" s="2469">
        <f t="shared" si="77"/>
        <v>325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8">IF(CN34&gt;=0.1,MAX(CN$9,CN$11,CN$13,CN$15,CN$17,CN$19,CN$21,CN$23,CN$25,CN$27,CN$29),"")</f>
        <v>10840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500</v>
      </c>
      <c r="CY37" s="2441">
        <f t="shared" si="78"/>
        <v>520</v>
      </c>
      <c r="CZ37" s="2441">
        <f t="shared" si="78"/>
        <v>480</v>
      </c>
      <c r="DA37" s="2441">
        <f t="shared" si="78"/>
        <v>640</v>
      </c>
      <c r="DB37" s="2441">
        <f t="shared" si="78"/>
        <v>680</v>
      </c>
      <c r="DC37" s="2441">
        <f t="shared" si="78"/>
        <v>560</v>
      </c>
      <c r="DD37" s="2441">
        <f t="shared" si="78"/>
        <v>600</v>
      </c>
      <c r="DE37" s="2441">
        <f t="shared" si="78"/>
        <v>480</v>
      </c>
      <c r="DF37" s="2441">
        <f t="shared" si="78"/>
        <v>480</v>
      </c>
      <c r="DG37" s="2441">
        <f t="shared" si="78"/>
        <v>1930</v>
      </c>
      <c r="DH37" s="2441" t="str">
        <f t="shared" si="78"/>
        <v/>
      </c>
      <c r="DI37" s="2441">
        <f t="shared" si="78"/>
        <v>1480</v>
      </c>
      <c r="DJ37" s="2441">
        <f t="shared" si="78"/>
        <v>1520</v>
      </c>
      <c r="DK37" s="2441">
        <f t="shared" si="78"/>
        <v>1500</v>
      </c>
      <c r="DL37" s="2505">
        <f t="shared" si="78"/>
        <v>108</v>
      </c>
      <c r="DM37" s="2441">
        <f t="shared" si="78"/>
        <v>130</v>
      </c>
      <c r="DN37" s="2441">
        <f t="shared" si="78"/>
        <v>16</v>
      </c>
      <c r="DO37" s="2441">
        <f t="shared" si="78"/>
        <v>1730</v>
      </c>
      <c r="DP37" s="2441">
        <f t="shared" si="78"/>
        <v>355</v>
      </c>
      <c r="DQ37" s="2441">
        <f t="shared" si="78"/>
        <v>375</v>
      </c>
      <c r="DR37" s="2441">
        <f t="shared" si="78"/>
        <v>54</v>
      </c>
      <c r="DS37" s="2441">
        <f t="shared" si="78"/>
        <v>65</v>
      </c>
      <c r="DT37" s="2441">
        <f t="shared" si="78"/>
        <v>8</v>
      </c>
      <c r="DU37" s="2441">
        <f t="shared" si="78"/>
        <v>920</v>
      </c>
      <c r="DV37" s="2441">
        <f t="shared" si="78"/>
        <v>190</v>
      </c>
      <c r="DW37" s="2470">
        <f t="shared" si="78"/>
        <v>345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13.635</v>
      </c>
      <c r="BX40" s="2994"/>
      <c r="BY40" s="905" t="s">
        <v>53</v>
      </c>
      <c r="BZ40" s="905"/>
      <c r="CA40" s="2942">
        <f>(CJ40-CG40)/1000</f>
        <v>6.0000000000000001E-3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'16'!CJ40</f>
        <v>23827698</v>
      </c>
      <c r="CH40" s="2936"/>
      <c r="CI40" s="906" t="s">
        <v>55</v>
      </c>
      <c r="CJ40" s="2988">
        <f t="shared" ref="CJ40:CJ48" si="79">CQ51</f>
        <v>23827704</v>
      </c>
      <c r="CK40" s="2988"/>
      <c r="CL40" s="2333"/>
      <c r="CM40" s="1667" t="s">
        <v>543</v>
      </c>
      <c r="CN40" s="2761">
        <f>VLOOKUP($B$1,'[1]Bulk Tanks'!$C$3:$V$9967,2,0)</f>
        <v>4885</v>
      </c>
      <c r="CO40" s="2761">
        <f>VLOOKUP($B$1,'[1]Bulk Tanks'!$C$3:$V$9967,3,0)</f>
        <v>6369</v>
      </c>
      <c r="CP40" s="2761">
        <f>VLOOKUP($B$1,'[1]Bulk Tanks'!$C$3:$V$9967,4,0)</f>
        <v>6369</v>
      </c>
      <c r="CQ40" s="2761">
        <f>VLOOKUP($B$1,'[1]Bulk Tanks'!$C$3:$V$9967,5,0)</f>
        <v>6794</v>
      </c>
      <c r="CR40" s="2761">
        <f>VLOOKUP($B$1,'[1]Bulk Tanks'!$C$3:$V$9967,6,0)</f>
        <v>6794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0.43</v>
      </c>
      <c r="GR40" s="1664">
        <f t="shared" ref="GR40:GX40" si="80">IF($GL$32=$HN$32,GF32,IF($GX$32=$HN$32,GR32,IF($HJ$32=$HN$32,HD32,"")))</f>
        <v>10.4</v>
      </c>
      <c r="GS40" s="1664">
        <f t="shared" si="80"/>
        <v>24.46153846153846</v>
      </c>
      <c r="GT40" s="1664">
        <f t="shared" si="80"/>
        <v>10.518461538461537</v>
      </c>
      <c r="GU40" s="1664">
        <f t="shared" si="80"/>
        <v>6.23</v>
      </c>
      <c r="GV40" s="1664">
        <f t="shared" si="80"/>
        <v>19.899999999999999</v>
      </c>
      <c r="GW40" s="1664">
        <f t="shared" si="80"/>
        <v>10</v>
      </c>
      <c r="GX40" s="1665">
        <f t="shared" si="80"/>
        <v>1.0518461538461537</v>
      </c>
    </row>
    <row r="41" spans="1:208" ht="34.5" customHeight="1" thickBot="1" x14ac:dyDescent="0.35">
      <c r="BV41" s="533" t="s">
        <v>48</v>
      </c>
      <c r="BW41" s="2995">
        <f>CA42+CA43</f>
        <v>15.684000000000001</v>
      </c>
      <c r="BX41" s="2995"/>
      <c r="BY41" s="908" t="s">
        <v>53</v>
      </c>
      <c r="BZ41" s="908"/>
      <c r="CA41" s="2942">
        <f t="shared" ref="CA41:CA47" si="81">(CJ41-CG41)/1000</f>
        <v>13.629</v>
      </c>
      <c r="CB41" s="2942"/>
      <c r="CC41" s="499"/>
      <c r="CD41" s="1630" t="s">
        <v>494</v>
      </c>
      <c r="CE41" s="1630"/>
      <c r="CF41" s="909" t="s">
        <v>54</v>
      </c>
      <c r="CG41" s="2936">
        <f>'16'!CJ41</f>
        <v>45024626</v>
      </c>
      <c r="CH41" s="2936"/>
      <c r="CI41" s="906" t="s">
        <v>55</v>
      </c>
      <c r="CJ41" s="2988">
        <f t="shared" si="79"/>
        <v>45038255</v>
      </c>
      <c r="CK41" s="2988"/>
      <c r="CL41" s="2333"/>
      <c r="CM41" s="1668" t="s">
        <v>544</v>
      </c>
      <c r="CN41" s="2762">
        <f>VLOOKUP($B$1,'[1]Bulk Tanks'!$C$3:$V$9967,8,0)</f>
        <v>4988</v>
      </c>
      <c r="CO41" s="2762">
        <f>VLOOKUP($B$1,'[1]Bulk Tanks'!$C$3:$V$9967,9,0)</f>
        <v>7518</v>
      </c>
      <c r="CP41" s="2762">
        <f>VLOOKUP($B$1,'[1]Bulk Tanks'!$C$3:$V$9967,10,0)</f>
        <v>7518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32.661999999999999</v>
      </c>
      <c r="BX42" s="2995"/>
      <c r="BY42" s="908" t="s">
        <v>53</v>
      </c>
      <c r="BZ42" s="908"/>
      <c r="CA42" s="2942">
        <f t="shared" si="81"/>
        <v>4.3650000000000002</v>
      </c>
      <c r="CB42" s="2942"/>
      <c r="CC42" s="499"/>
      <c r="CD42" s="1630" t="s">
        <v>56</v>
      </c>
      <c r="CE42" s="1630"/>
      <c r="CF42" s="1631" t="s">
        <v>54</v>
      </c>
      <c r="CG42" s="2936">
        <f>'16'!CJ42</f>
        <v>10712625</v>
      </c>
      <c r="CH42" s="2936"/>
      <c r="CI42" s="906" t="s">
        <v>55</v>
      </c>
      <c r="CJ42" s="2988">
        <f t="shared" si="79"/>
        <v>10716990</v>
      </c>
      <c r="CK42" s="2988"/>
      <c r="CL42" s="2333"/>
      <c r="CM42" s="2767" t="s">
        <v>545</v>
      </c>
      <c r="CN42" s="2824">
        <f>VLOOKUP($B$1,'[1]Bulk Tanks'!$C$3:$V$9967,11,0)</f>
        <v>12</v>
      </c>
      <c r="CO42" s="2825"/>
      <c r="CP42" s="2824">
        <f>VLOOKUP($B$1,'[1]Bulk Tanks'!$C$3:$V$9967,12,0)</f>
        <v>20.5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1"/>
        <v>11.319000000000001</v>
      </c>
      <c r="CB43" s="2942"/>
      <c r="CC43" s="499"/>
      <c r="CD43" s="1630" t="s">
        <v>495</v>
      </c>
      <c r="CE43" s="1630"/>
      <c r="CF43" s="1631" t="s">
        <v>54</v>
      </c>
      <c r="CG43" s="2936">
        <f>'16'!CJ43</f>
        <v>34856367</v>
      </c>
      <c r="CH43" s="2936"/>
      <c r="CI43" s="906" t="s">
        <v>55</v>
      </c>
      <c r="CJ43" s="2988">
        <f t="shared" si="79"/>
        <v>34867686</v>
      </c>
      <c r="CK43" s="2988"/>
      <c r="CL43" s="2333"/>
      <c r="CM43" s="2767" t="s">
        <v>123</v>
      </c>
      <c r="CN43" s="2917">
        <f>VLOOKUP($B$1,'[1]Bulk Tanks'!$C$3:$V$9967,13,0)</f>
        <v>3814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1"/>
        <v>10.856999999999999</v>
      </c>
      <c r="CB44" s="2942"/>
      <c r="CC44" s="499"/>
      <c r="CD44" s="1630" t="s">
        <v>57</v>
      </c>
      <c r="CE44" s="1630"/>
      <c r="CF44" s="1631" t="s">
        <v>54</v>
      </c>
      <c r="CG44" s="2936">
        <f>'16'!CJ44</f>
        <v>31939914</v>
      </c>
      <c r="CH44" s="2936"/>
      <c r="CI44" s="906" t="s">
        <v>55</v>
      </c>
      <c r="CJ44" s="2988">
        <f t="shared" si="79"/>
        <v>31950771</v>
      </c>
      <c r="CK44" s="2988"/>
      <c r="CL44" s="2333"/>
      <c r="CM44" s="2767" t="s">
        <v>90</v>
      </c>
      <c r="CN44" s="2917">
        <f>VLOOKUP($B$1,'[1]Bulk Tanks'!$C$3:$V$9967,14,0)</f>
        <v>1750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1"/>
        <v>10.852</v>
      </c>
      <c r="CB45" s="2942"/>
      <c r="CC45" s="499"/>
      <c r="CD45" s="1630" t="s">
        <v>58</v>
      </c>
      <c r="CE45" s="1630"/>
      <c r="CF45" s="1631" t="s">
        <v>54</v>
      </c>
      <c r="CG45" s="2936">
        <f>'16'!CJ45</f>
        <v>31903275</v>
      </c>
      <c r="CH45" s="2936"/>
      <c r="CI45" s="906" t="s">
        <v>55</v>
      </c>
      <c r="CJ45" s="2988">
        <f t="shared" si="79"/>
        <v>31914127</v>
      </c>
      <c r="CK45" s="2988"/>
      <c r="CL45" s="2333"/>
      <c r="CM45" s="1668" t="s">
        <v>546</v>
      </c>
      <c r="CN45" s="2928">
        <f>VLOOKUP($B$1,'[1]Bulk Tanks'!$C$3:$V$9967,15,0)</f>
        <v>13.3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1"/>
        <v>10.952999999999999</v>
      </c>
      <c r="CB46" s="2942"/>
      <c r="CC46" s="499"/>
      <c r="CD46" s="1630" t="s">
        <v>59</v>
      </c>
      <c r="CE46" s="1630"/>
      <c r="CF46" s="1631" t="s">
        <v>54</v>
      </c>
      <c r="CG46" s="2936">
        <f>'16'!CJ46</f>
        <v>8537495</v>
      </c>
      <c r="CH46" s="2936"/>
      <c r="CI46" s="906" t="s">
        <v>55</v>
      </c>
      <c r="CJ46" s="2988">
        <f t="shared" si="79"/>
        <v>8548448</v>
      </c>
      <c r="CK46" s="2988"/>
      <c r="CL46" s="2323"/>
      <c r="CM46" s="1668" t="s">
        <v>273</v>
      </c>
      <c r="CN46" s="2917">
        <f>VLOOKUP($B$1,'[1]Bulk Tanks'!$C$3:$V$9967,16,0)</f>
        <v>2470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1"/>
        <v>0.623</v>
      </c>
      <c r="CB47" s="2942"/>
      <c r="CC47" s="499"/>
      <c r="CD47" s="1630" t="s">
        <v>62</v>
      </c>
      <c r="CE47" s="1630"/>
      <c r="CF47" s="1631" t="s">
        <v>54</v>
      </c>
      <c r="CG47" s="2936">
        <f>'16'!CJ47</f>
        <v>1948788</v>
      </c>
      <c r="CH47" s="2936"/>
      <c r="CI47" s="906" t="s">
        <v>55</v>
      </c>
      <c r="CJ47" s="2988">
        <f t="shared" si="79"/>
        <v>1949411</v>
      </c>
      <c r="CK47" s="2988"/>
      <c r="CL47" s="2322"/>
      <c r="CM47" s="1668" t="s">
        <v>270</v>
      </c>
      <c r="CN47" s="2917">
        <f>VLOOKUP($B$1,'[1]Bulk Tanks'!$C$3:$V$9967,17,0)</f>
        <v>22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0.80547999999907915</v>
      </c>
      <c r="CB48" s="2942"/>
      <c r="CC48" s="499"/>
      <c r="CD48" s="1630" t="s">
        <v>496</v>
      </c>
      <c r="CE48" s="1630"/>
      <c r="CF48" s="1631" t="s">
        <v>54</v>
      </c>
      <c r="CG48" s="2936">
        <f>'16'!CJ48</f>
        <v>9253.4271800000006</v>
      </c>
      <c r="CH48" s="2936"/>
      <c r="CI48" s="906" t="s">
        <v>55</v>
      </c>
      <c r="CJ48" s="3005">
        <f t="shared" si="79"/>
        <v>9254.2326599999997</v>
      </c>
      <c r="CK48" s="3005"/>
      <c r="CL48" s="2322"/>
      <c r="CM48" s="1668" t="s">
        <v>264</v>
      </c>
      <c r="CN48" s="2928">
        <f>VLOOKUP($B$1,'[1]Bulk Tanks'!$C$3:$V$9967,18,0)</f>
        <v>7.69</v>
      </c>
      <c r="CO48" s="2929"/>
      <c r="CP48" s="2764" t="s">
        <v>1173</v>
      </c>
      <c r="CQ48" s="2749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555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23827704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45038255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10716990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34867686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31950771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31914127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8548448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1949411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9254.2326599999997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14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B31" sqref="BB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'17'!B1:L1+1</f>
        <v>43573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21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43573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43573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43573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43573.001340972223</v>
      </c>
      <c r="BW8" s="2423" t="s">
        <v>1202</v>
      </c>
      <c r="BX8" s="742">
        <v>50</v>
      </c>
      <c r="BY8" s="743">
        <v>11.8</v>
      </c>
      <c r="BZ8" s="744">
        <v>11.8</v>
      </c>
      <c r="CA8" s="745">
        <v>11.8</v>
      </c>
      <c r="CB8" s="746">
        <v>35.400000000000006</v>
      </c>
      <c r="CC8" s="747">
        <v>11.3</v>
      </c>
      <c r="CD8" s="744">
        <v>11.3</v>
      </c>
      <c r="CE8" s="748">
        <v>11.3</v>
      </c>
      <c r="CF8" s="748">
        <v>33.900000000000006</v>
      </c>
      <c r="CG8" s="749" t="s">
        <v>1200</v>
      </c>
      <c r="CH8" s="748">
        <v>15.360480000000001</v>
      </c>
      <c r="CI8" s="750" t="s">
        <v>1201</v>
      </c>
      <c r="CJ8" s="751">
        <v>16.702560000000002</v>
      </c>
      <c r="CK8" s="745">
        <v>32.063040000000001</v>
      </c>
      <c r="CL8" s="2339">
        <v>2.1134879999999998</v>
      </c>
      <c r="CM8" s="2336">
        <v>43573.001340972223</v>
      </c>
      <c r="CN8" s="2285">
        <v>74.869117179837815</v>
      </c>
      <c r="CO8" s="752">
        <v>7624.4372000000003</v>
      </c>
      <c r="CP8" s="1209">
        <v>0</v>
      </c>
      <c r="CQ8" s="753">
        <v>555.06607929515417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1.9695818379490535</v>
      </c>
      <c r="CY8" s="755">
        <v>2.0483651114670156</v>
      </c>
      <c r="CZ8" s="756">
        <v>1.8120152909131291</v>
      </c>
      <c r="DA8" s="757">
        <v>0.20627118106903264</v>
      </c>
      <c r="DB8" s="757">
        <v>0.21916312988584716</v>
      </c>
      <c r="DC8" s="757">
        <v>0.18048728343540354</v>
      </c>
      <c r="DD8" s="757">
        <v>0.19337923225221806</v>
      </c>
      <c r="DE8" s="757">
        <v>0.15470338580177445</v>
      </c>
      <c r="DF8" s="758">
        <v>0.15470338580177445</v>
      </c>
      <c r="DG8" s="1251">
        <v>2.3778071334214004</v>
      </c>
      <c r="DH8" s="748">
        <v>8</v>
      </c>
      <c r="DI8" s="1233">
        <v>6.9098703338214384E-2</v>
      </c>
      <c r="DJ8" s="757">
        <v>7.0966235860868837E-2</v>
      </c>
      <c r="DK8" s="759">
        <v>7.0032469599541611E-2</v>
      </c>
      <c r="DL8" s="2499">
        <v>1.098565761367104</v>
      </c>
      <c r="DM8" s="757">
        <v>0.49827226613339026</v>
      </c>
      <c r="DN8" s="757">
        <v>0.10229146337359939</v>
      </c>
      <c r="DO8" s="757">
        <v>3.8019516485804821</v>
      </c>
      <c r="DP8" s="757">
        <v>0.71655655216535896</v>
      </c>
      <c r="DQ8" s="759">
        <v>4.8415118976523761</v>
      </c>
      <c r="DR8" s="2499">
        <v>1.098565761367104</v>
      </c>
      <c r="DS8" s="757">
        <v>0.49827226613339026</v>
      </c>
      <c r="DT8" s="757">
        <v>0.10229146337359939</v>
      </c>
      <c r="DU8" s="757">
        <v>3.983983256293691</v>
      </c>
      <c r="DV8" s="757">
        <v>0.76701828119108861</v>
      </c>
      <c r="DW8" s="759">
        <v>8.9083818916803708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3">
        <v>0.38400000000000001</v>
      </c>
      <c r="V9" s="2294">
        <v>5</v>
      </c>
      <c r="W9" s="2295">
        <v>0.69</v>
      </c>
      <c r="X9" s="2296">
        <v>20.7</v>
      </c>
      <c r="Y9" s="2443">
        <v>12</v>
      </c>
      <c r="Z9" s="2297">
        <f>IF(T9&lt;=0,"",GO9+0.12)</f>
        <v>0.45018867924528305</v>
      </c>
      <c r="AA9" s="2526"/>
      <c r="AB9" s="2298">
        <v>6.03</v>
      </c>
      <c r="AC9" s="2733">
        <v>0.315</v>
      </c>
      <c r="AD9" s="2299">
        <v>5</v>
      </c>
      <c r="AE9" s="2634">
        <v>0.59</v>
      </c>
      <c r="AF9" s="2296">
        <v>20.9</v>
      </c>
      <c r="AG9" s="2443">
        <v>12</v>
      </c>
      <c r="AH9" s="2561">
        <f>IF(AE9&lt;=0,"",HA9+0.12)</f>
        <v>0.45018867924528305</v>
      </c>
      <c r="AI9" s="2298">
        <v>6.04</v>
      </c>
      <c r="AJ9" s="2733">
        <v>0.35799999999999998</v>
      </c>
      <c r="AK9" s="2299">
        <v>5</v>
      </c>
      <c r="AL9" s="2295">
        <v>0.77</v>
      </c>
      <c r="AM9" s="2296">
        <v>20.399999999999999</v>
      </c>
      <c r="AN9" s="2443">
        <v>12.3</v>
      </c>
      <c r="AO9" s="2561">
        <f>IF(AI9&lt;=0,"",HM9+0.12)</f>
        <v>0.43888888888888888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7.25</v>
      </c>
      <c r="BD9" s="2295">
        <v>5.5E-2</v>
      </c>
      <c r="BE9" s="2299">
        <v>1</v>
      </c>
      <c r="BF9" s="2295">
        <v>4</v>
      </c>
      <c r="BG9" s="2443">
        <v>20.3</v>
      </c>
      <c r="BH9" s="2537"/>
      <c r="BI9" s="2537"/>
      <c r="BJ9" s="2292"/>
      <c r="BK9" s="2293">
        <v>7.22</v>
      </c>
      <c r="BL9" s="2295">
        <v>5.8999999999999997E-2</v>
      </c>
      <c r="BM9" s="2299">
        <v>1</v>
      </c>
      <c r="BN9" s="2296">
        <v>4.0999999999999996</v>
      </c>
      <c r="BO9" s="2443">
        <v>20.2</v>
      </c>
      <c r="BP9" s="2537"/>
      <c r="BQ9" s="2537"/>
      <c r="BR9" s="2519"/>
      <c r="BS9" s="2459">
        <v>3.9</v>
      </c>
      <c r="BT9" s="2443">
        <v>3.3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10840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500</v>
      </c>
      <c r="CY9" s="2269">
        <v>520</v>
      </c>
      <c r="CZ9" s="2273">
        <v>460</v>
      </c>
      <c r="DA9" s="2280">
        <v>640</v>
      </c>
      <c r="DB9" s="2280">
        <v>680</v>
      </c>
      <c r="DC9" s="2280">
        <v>560</v>
      </c>
      <c r="DD9" s="2280">
        <v>600</v>
      </c>
      <c r="DE9" s="2280">
        <v>480</v>
      </c>
      <c r="DF9" s="2281">
        <v>480</v>
      </c>
      <c r="DG9" s="2280">
        <v>1250</v>
      </c>
      <c r="DH9" s="2282"/>
      <c r="DI9" s="2283">
        <v>1480</v>
      </c>
      <c r="DJ9" s="2280">
        <v>1520</v>
      </c>
      <c r="DK9" s="2282">
        <v>1500</v>
      </c>
      <c r="DL9" s="2500">
        <v>108</v>
      </c>
      <c r="DM9" s="2280">
        <v>130</v>
      </c>
      <c r="DN9" s="2280">
        <v>16</v>
      </c>
      <c r="DO9" s="2280">
        <v>1730</v>
      </c>
      <c r="DP9" s="2280">
        <v>355</v>
      </c>
      <c r="DQ9" s="2282">
        <v>375</v>
      </c>
      <c r="DR9" s="2275">
        <v>54</v>
      </c>
      <c r="DS9" s="2280">
        <v>65</v>
      </c>
      <c r="DT9" s="2280">
        <v>8</v>
      </c>
      <c r="DU9" s="2280">
        <v>920</v>
      </c>
      <c r="DV9" s="2280">
        <v>190</v>
      </c>
      <c r="DW9" s="2282">
        <v>345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0.69</v>
      </c>
      <c r="GF9" s="1700">
        <f t="shared" si="0"/>
        <v>12</v>
      </c>
      <c r="GG9" s="1686">
        <f t="shared" si="1"/>
        <v>21.2</v>
      </c>
      <c r="GH9" s="1684">
        <f t="shared" si="2"/>
        <v>14.627999999999998</v>
      </c>
      <c r="GI9" s="1701">
        <f t="shared" si="3"/>
        <v>6.01</v>
      </c>
      <c r="GJ9" s="1701">
        <f t="shared" si="4"/>
        <v>20.7</v>
      </c>
      <c r="GK9" s="1687">
        <f t="shared" si="5"/>
        <v>7</v>
      </c>
      <c r="GL9" s="1688">
        <f t="shared" si="6"/>
        <v>2.0897142857142854</v>
      </c>
      <c r="GM9" s="1689">
        <f t="shared" si="7"/>
        <v>20</v>
      </c>
      <c r="GN9" s="1689">
        <f t="shared" si="8"/>
        <v>6.5</v>
      </c>
      <c r="GO9" s="1690">
        <f t="shared" si="9"/>
        <v>0.33018867924528306</v>
      </c>
      <c r="GP9" s="1512">
        <v>4.1666666666666664E-2</v>
      </c>
      <c r="GQ9" s="1691">
        <f t="shared" ref="GQ9:GQ31" si="31">IF(AE9&lt;=0,"",AE9)</f>
        <v>0.59</v>
      </c>
      <c r="GR9" s="1692">
        <f t="shared" si="10"/>
        <v>12</v>
      </c>
      <c r="GS9" s="1693">
        <f t="shared" si="11"/>
        <v>21.2</v>
      </c>
      <c r="GT9" s="1694">
        <f t="shared" si="12"/>
        <v>12.507999999999999</v>
      </c>
      <c r="GU9" s="1693">
        <f t="shared" si="13"/>
        <v>6.03</v>
      </c>
      <c r="GV9" s="1693">
        <f t="shared" si="14"/>
        <v>20.9</v>
      </c>
      <c r="GW9" s="1695">
        <f t="shared" si="15"/>
        <v>7</v>
      </c>
      <c r="GX9" s="1688">
        <f t="shared" si="16"/>
        <v>1.7868571428571427</v>
      </c>
      <c r="GY9" s="1696">
        <f t="shared" si="17"/>
        <v>20</v>
      </c>
      <c r="GZ9" s="1696">
        <f t="shared" si="18"/>
        <v>6.5</v>
      </c>
      <c r="HA9" s="1697">
        <f t="shared" si="19"/>
        <v>0.33018867924528306</v>
      </c>
      <c r="HB9" s="1512">
        <v>4.1666666666666664E-2</v>
      </c>
      <c r="HC9" s="1691">
        <f t="shared" ref="HC9:HC31" si="32">IF(AL9&lt;=0,"",AL9)</f>
        <v>0.77</v>
      </c>
      <c r="HD9" s="1692">
        <f t="shared" si="20"/>
        <v>12.3</v>
      </c>
      <c r="HE9" s="1693">
        <f t="shared" si="21"/>
        <v>21.95121951219512</v>
      </c>
      <c r="HF9" s="1694">
        <f t="shared" si="22"/>
        <v>16.902439024390244</v>
      </c>
      <c r="HG9" s="1693">
        <f t="shared" si="23"/>
        <v>6.04</v>
      </c>
      <c r="HH9" s="1693">
        <f t="shared" si="24"/>
        <v>20.399999999999999</v>
      </c>
      <c r="HI9" s="1695">
        <f t="shared" si="25"/>
        <v>7</v>
      </c>
      <c r="HJ9" s="1694">
        <f t="shared" si="26"/>
        <v>2.4146341463414633</v>
      </c>
      <c r="HK9" s="1698">
        <f t="shared" si="27"/>
        <v>20</v>
      </c>
      <c r="HL9" s="1698">
        <f t="shared" si="28"/>
        <v>6.5</v>
      </c>
      <c r="HM9" s="1699">
        <f t="shared" si="29"/>
        <v>0.31888888888888889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49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43573.295671874999</v>
      </c>
      <c r="BW10" s="2423" t="s">
        <v>1202</v>
      </c>
      <c r="BX10" s="742">
        <v>50</v>
      </c>
      <c r="BY10" s="743">
        <v>11.8</v>
      </c>
      <c r="BZ10" s="744">
        <v>11.8</v>
      </c>
      <c r="CA10" s="745">
        <v>11.8</v>
      </c>
      <c r="CB10" s="746">
        <v>35.400000000000006</v>
      </c>
      <c r="CC10" s="747">
        <v>11.3</v>
      </c>
      <c r="CD10" s="744">
        <v>11.3</v>
      </c>
      <c r="CE10" s="748">
        <v>11.3</v>
      </c>
      <c r="CF10" s="748">
        <v>33.900000000000006</v>
      </c>
      <c r="CG10" s="749" t="s">
        <v>1200</v>
      </c>
      <c r="CH10" s="748">
        <v>15.360480000000001</v>
      </c>
      <c r="CI10" s="750" t="s">
        <v>1201</v>
      </c>
      <c r="CJ10" s="751">
        <v>16.702560000000002</v>
      </c>
      <c r="CK10" s="745">
        <v>32.063040000000001</v>
      </c>
      <c r="CL10" s="2341" t="e">
        <v>#VALUE!</v>
      </c>
      <c r="CM10" s="2338">
        <v>43573.295671874999</v>
      </c>
      <c r="CN10" s="2285">
        <v>74.040307764562868</v>
      </c>
      <c r="CO10" s="752">
        <v>7685.9246000000003</v>
      </c>
      <c r="CP10" s="1209">
        <v>0</v>
      </c>
      <c r="CQ10" s="753">
        <v>586.78414096916299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1.8907985644310914</v>
      </c>
      <c r="CY10" s="755">
        <v>1.9695818379490535</v>
      </c>
      <c r="CZ10" s="756">
        <v>1.8120152909131291</v>
      </c>
      <c r="DA10" s="757">
        <v>0.19982520666062534</v>
      </c>
      <c r="DB10" s="757">
        <v>0.2256091042942544</v>
      </c>
      <c r="DC10" s="757">
        <v>0.17404130902699627</v>
      </c>
      <c r="DD10" s="757">
        <v>0.18693325784381082</v>
      </c>
      <c r="DE10" s="757">
        <v>0.15470338580177445</v>
      </c>
      <c r="DF10" s="758">
        <v>0.15470338580177445</v>
      </c>
      <c r="DG10" s="1251">
        <v>1.4076618229854692</v>
      </c>
      <c r="DH10" s="748">
        <v>6.5</v>
      </c>
      <c r="DI10" s="1233">
        <v>7.0032469599541611E-2</v>
      </c>
      <c r="DJ10" s="757">
        <v>7.0499352730205217E-2</v>
      </c>
      <c r="DK10" s="759">
        <v>6.8164937076887158E-2</v>
      </c>
      <c r="DL10" s="2499">
        <v>1.098565761367104</v>
      </c>
      <c r="DM10" s="757">
        <v>0.49827226613339026</v>
      </c>
      <c r="DN10" s="757">
        <v>0.10229146337359939</v>
      </c>
      <c r="DO10" s="757">
        <v>3.887505723411357</v>
      </c>
      <c r="DP10" s="757">
        <v>0.70646420636021301</v>
      </c>
      <c r="DQ10" s="759">
        <v>4.8415118976523761</v>
      </c>
      <c r="DR10" s="2499">
        <v>1.098565761367104</v>
      </c>
      <c r="DS10" s="757">
        <v>0.52126944764723904</v>
      </c>
      <c r="DT10" s="757">
        <v>0.10229146337359939</v>
      </c>
      <c r="DU10" s="757">
        <v>3.6710281905290225</v>
      </c>
      <c r="DV10" s="757">
        <v>0.72664889797050491</v>
      </c>
      <c r="DW10" s="759">
        <v>8.9083818916803708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6.54</v>
      </c>
      <c r="C11" s="1138">
        <v>18</v>
      </c>
      <c r="D11" s="1138">
        <v>17</v>
      </c>
      <c r="E11" s="1137">
        <v>4.6900000000000004</v>
      </c>
      <c r="F11" s="1138">
        <v>102</v>
      </c>
      <c r="G11" s="1138">
        <v>137</v>
      </c>
      <c r="H11" s="1148">
        <v>19.8</v>
      </c>
      <c r="I11" s="1139">
        <v>0.42</v>
      </c>
      <c r="J11" s="2240"/>
      <c r="K11" s="1562">
        <v>6.05</v>
      </c>
      <c r="L11" s="921">
        <v>11</v>
      </c>
      <c r="M11" s="1124">
        <v>9.6000000000000002E-2</v>
      </c>
      <c r="N11" s="1562">
        <v>6.1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49" t="str">
        <f t="shared" si="33"/>
        <v/>
      </c>
      <c r="AA11" s="2528">
        <v>5.3999999999999999E-2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3.6999999999999998E-2</v>
      </c>
      <c r="AQ11" s="921">
        <v>1</v>
      </c>
      <c r="AR11" s="1574">
        <v>0.28000000000000003</v>
      </c>
      <c r="AS11" s="2240"/>
      <c r="AT11" s="2229">
        <v>5.0999999999999997E-2</v>
      </c>
      <c r="AU11" s="2528">
        <v>5.8999999999999997E-2</v>
      </c>
      <c r="AV11" s="921">
        <v>1</v>
      </c>
      <c r="AW11" s="1574">
        <v>0.39</v>
      </c>
      <c r="AX11" s="2240"/>
      <c r="AY11" s="2528">
        <v>6.3E-2</v>
      </c>
      <c r="AZ11" s="921">
        <v>1</v>
      </c>
      <c r="BA11" s="1574">
        <v>0.28000000000000003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10720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480</v>
      </c>
      <c r="CY11" s="2269">
        <v>500</v>
      </c>
      <c r="CZ11" s="2273">
        <v>460</v>
      </c>
      <c r="DA11" s="2280">
        <v>620</v>
      </c>
      <c r="DB11" s="2280">
        <v>700</v>
      </c>
      <c r="DC11" s="2280">
        <v>540</v>
      </c>
      <c r="DD11" s="2280">
        <v>580</v>
      </c>
      <c r="DE11" s="2280">
        <v>480</v>
      </c>
      <c r="DF11" s="2281">
        <v>480</v>
      </c>
      <c r="DG11" s="2280">
        <v>740</v>
      </c>
      <c r="DH11" s="2282"/>
      <c r="DI11" s="2283">
        <v>1500</v>
      </c>
      <c r="DJ11" s="2280">
        <v>1510</v>
      </c>
      <c r="DK11" s="2282">
        <v>1460</v>
      </c>
      <c r="DL11" s="2500">
        <v>108</v>
      </c>
      <c r="DM11" s="2280">
        <v>130</v>
      </c>
      <c r="DN11" s="2280">
        <v>16</v>
      </c>
      <c r="DO11" s="2280">
        <v>1760</v>
      </c>
      <c r="DP11" s="2280">
        <v>350</v>
      </c>
      <c r="DQ11" s="2282">
        <v>375</v>
      </c>
      <c r="DR11" s="2275">
        <v>54</v>
      </c>
      <c r="DS11" s="2280">
        <v>68</v>
      </c>
      <c r="DT11" s="2280">
        <v>8</v>
      </c>
      <c r="DU11" s="2280">
        <v>840</v>
      </c>
      <c r="DV11" s="2280">
        <v>180</v>
      </c>
      <c r="DW11" s="2282">
        <v>345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49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43573.851719907405</v>
      </c>
      <c r="BW12" s="2423" t="s">
        <v>1202</v>
      </c>
      <c r="BX12" s="742">
        <v>48</v>
      </c>
      <c r="BY12" s="743">
        <v>11.2</v>
      </c>
      <c r="BZ12" s="744">
        <v>11.2</v>
      </c>
      <c r="CA12" s="745">
        <v>11.2</v>
      </c>
      <c r="CB12" s="746">
        <v>33.599999999999994</v>
      </c>
      <c r="CC12" s="747">
        <v>10.7</v>
      </c>
      <c r="CD12" s="744">
        <v>10.7</v>
      </c>
      <c r="CE12" s="748">
        <v>10.7</v>
      </c>
      <c r="CF12" s="748">
        <v>32.099999999999994</v>
      </c>
      <c r="CG12" s="749" t="s">
        <v>1200</v>
      </c>
      <c r="CH12" s="748">
        <v>14.05584</v>
      </c>
      <c r="CI12" s="750" t="s">
        <v>1201</v>
      </c>
      <c r="CJ12" s="751">
        <v>15.804</v>
      </c>
      <c r="CK12" s="745">
        <v>29.859839999999998</v>
      </c>
      <c r="CL12" s="2341" t="e">
        <v>#VALUE!</v>
      </c>
      <c r="CM12" s="2338">
        <v>43573.851719907405</v>
      </c>
      <c r="CN12" s="2285">
        <v>75.023285597857736</v>
      </c>
      <c r="CO12" s="752">
        <v>7808.8994000000002</v>
      </c>
      <c r="CP12" s="1209">
        <v>0</v>
      </c>
      <c r="CQ12" s="753">
        <v>586.78414096916299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1.9968246521561996</v>
      </c>
      <c r="CY12" s="755">
        <v>2.080025679329375</v>
      </c>
      <c r="CZ12" s="756">
        <v>1.913623624983025</v>
      </c>
      <c r="DA12" s="757">
        <v>0.20373883398001549</v>
      </c>
      <c r="DB12" s="757">
        <v>0.21732142291201656</v>
      </c>
      <c r="DC12" s="757">
        <v>0.17657365611601344</v>
      </c>
      <c r="DD12" s="757">
        <v>0.19015624504801448</v>
      </c>
      <c r="DE12" s="757">
        <v>0.14940847825201137</v>
      </c>
      <c r="DF12" s="758">
        <v>0.14940847825201137</v>
      </c>
      <c r="DG12" s="1251">
        <v>1.9973579920739764</v>
      </c>
      <c r="DH12" s="748">
        <v>1.5</v>
      </c>
      <c r="DI12" s="1233">
        <v>6.902888903830208E-2</v>
      </c>
      <c r="DJ12" s="757">
        <v>7.1001143010824996E-2</v>
      </c>
      <c r="DK12" s="759">
        <v>6.902888903830208E-2</v>
      </c>
      <c r="DL12" s="2499">
        <v>1.074229240519927</v>
      </c>
      <c r="DM12" s="757">
        <v>0.50192602394400188</v>
      </c>
      <c r="DN12" s="757">
        <v>0.1012757187022494</v>
      </c>
      <c r="DO12" s="757">
        <v>3.8019634996826057</v>
      </c>
      <c r="DP12" s="757">
        <v>0.70344593471755279</v>
      </c>
      <c r="DQ12" s="759">
        <v>4.8403052903258583</v>
      </c>
      <c r="DR12" s="2499">
        <v>1.074229240519927</v>
      </c>
      <c r="DS12" s="757">
        <v>0.52621276703806641</v>
      </c>
      <c r="DT12" s="757">
        <v>0.10802743328239936</v>
      </c>
      <c r="DU12" s="757">
        <v>4.02644547792179</v>
      </c>
      <c r="DV12" s="757">
        <v>0.74607902167013163</v>
      </c>
      <c r="DW12" s="759">
        <v>8.8625308132726985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49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7.36</v>
      </c>
      <c r="BD13" s="1574">
        <v>6.2E-2</v>
      </c>
      <c r="BE13" s="921">
        <v>1</v>
      </c>
      <c r="BF13" s="1574">
        <v>4.3</v>
      </c>
      <c r="BG13" s="2445">
        <v>20.399999999999999</v>
      </c>
      <c r="BH13" s="2538"/>
      <c r="BI13" s="2538"/>
      <c r="BJ13" s="2240"/>
      <c r="BK13" s="1562">
        <v>7.28</v>
      </c>
      <c r="BL13" s="1574">
        <v>6.3E-2</v>
      </c>
      <c r="BM13" s="921">
        <v>1</v>
      </c>
      <c r="BN13" s="1563">
        <v>4.0999999999999996</v>
      </c>
      <c r="BO13" s="2445">
        <v>20.100000000000001</v>
      </c>
      <c r="BP13" s="2538"/>
      <c r="BQ13" s="2538"/>
      <c r="BR13" s="2520"/>
      <c r="BS13" s="2461">
        <v>3.9</v>
      </c>
      <c r="BT13" s="2445">
        <v>3.6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10310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480</v>
      </c>
      <c r="CY13" s="2269">
        <v>500</v>
      </c>
      <c r="CZ13" s="2273">
        <v>460</v>
      </c>
      <c r="DA13" s="2280">
        <v>600</v>
      </c>
      <c r="DB13" s="2280">
        <v>640</v>
      </c>
      <c r="DC13" s="2280">
        <v>520</v>
      </c>
      <c r="DD13" s="2280">
        <v>560</v>
      </c>
      <c r="DE13" s="2280">
        <v>440</v>
      </c>
      <c r="DF13" s="2281">
        <v>440</v>
      </c>
      <c r="DG13" s="2280">
        <v>1050</v>
      </c>
      <c r="DH13" s="2282"/>
      <c r="DI13" s="2283">
        <v>1400</v>
      </c>
      <c r="DJ13" s="2280">
        <v>1440</v>
      </c>
      <c r="DK13" s="2282">
        <v>1400</v>
      </c>
      <c r="DL13" s="2500">
        <v>100</v>
      </c>
      <c r="DM13" s="2280">
        <v>124</v>
      </c>
      <c r="DN13" s="2280">
        <v>15</v>
      </c>
      <c r="DO13" s="2280">
        <v>1610</v>
      </c>
      <c r="DP13" s="2280">
        <v>330</v>
      </c>
      <c r="DQ13" s="2282">
        <v>355</v>
      </c>
      <c r="DR13" s="2275">
        <v>50</v>
      </c>
      <c r="DS13" s="2280">
        <v>65</v>
      </c>
      <c r="DT13" s="2280">
        <v>8</v>
      </c>
      <c r="DU13" s="2280">
        <v>860</v>
      </c>
      <c r="DV13" s="2280">
        <v>175</v>
      </c>
      <c r="DW13" s="2282">
        <v>325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49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6.45</v>
      </c>
      <c r="C15" s="1138">
        <v>20</v>
      </c>
      <c r="D15" s="1138">
        <v>18</v>
      </c>
      <c r="E15" s="1137">
        <v>4.68</v>
      </c>
      <c r="F15" s="1138">
        <v>108</v>
      </c>
      <c r="G15" s="1138">
        <v>139</v>
      </c>
      <c r="H15" s="1148">
        <v>20.399999999999999</v>
      </c>
      <c r="I15" s="1139">
        <v>0.44500000000000001</v>
      </c>
      <c r="J15" s="2240"/>
      <c r="K15" s="1562">
        <v>6</v>
      </c>
      <c r="L15" s="921">
        <v>12</v>
      </c>
      <c r="M15" s="1124">
        <v>8.8999999999999996E-2</v>
      </c>
      <c r="N15" s="1562">
        <v>6.04</v>
      </c>
      <c r="O15" s="921">
        <v>12</v>
      </c>
      <c r="P15" s="2240"/>
      <c r="Q15" s="1562">
        <v>5.99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49" t="str">
        <f t="shared" si="33"/>
        <v/>
      </c>
      <c r="AA15" s="2528">
        <v>5.3999999999999999E-2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3.5000000000000003E-2</v>
      </c>
      <c r="AQ15" s="921">
        <v>1</v>
      </c>
      <c r="AR15" s="1574">
        <v>0.26</v>
      </c>
      <c r="AS15" s="2240"/>
      <c r="AT15" s="2229">
        <v>5.2999999999999999E-2</v>
      </c>
      <c r="AU15" s="2528">
        <v>4.4999999999999998E-2</v>
      </c>
      <c r="AV15" s="921">
        <v>1</v>
      </c>
      <c r="AW15" s="1574">
        <v>0.44</v>
      </c>
      <c r="AX15" s="2240"/>
      <c r="AY15" s="2528">
        <v>4.7E-2</v>
      </c>
      <c r="AZ15" s="921">
        <v>1</v>
      </c>
      <c r="BA15" s="1574">
        <v>0.35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49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8.1000000000000003E-2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0.433</v>
      </c>
      <c r="V17" s="1560">
        <v>5</v>
      </c>
      <c r="W17" s="1574">
        <v>0.5</v>
      </c>
      <c r="X17" s="1563">
        <v>19.8</v>
      </c>
      <c r="Y17" s="2445">
        <v>11.8</v>
      </c>
      <c r="Z17" s="2249">
        <f t="shared" si="33"/>
        <v>0.58383647798742144</v>
      </c>
      <c r="AA17" s="2527"/>
      <c r="AB17" s="1475">
        <v>6.15</v>
      </c>
      <c r="AC17" s="2734">
        <v>0.46100000000000002</v>
      </c>
      <c r="AD17" s="921">
        <v>5</v>
      </c>
      <c r="AE17" s="2631">
        <v>0.59</v>
      </c>
      <c r="AF17" s="1563">
        <v>19.8</v>
      </c>
      <c r="AG17" s="2445">
        <v>11.8</v>
      </c>
      <c r="AH17" s="2562">
        <f t="shared" si="34"/>
        <v>0.58383647798742144</v>
      </c>
      <c r="AI17" s="1475">
        <v>6.14</v>
      </c>
      <c r="AJ17" s="2734">
        <v>0.48299999999999998</v>
      </c>
      <c r="AK17" s="921">
        <v>4</v>
      </c>
      <c r="AL17" s="1574">
        <v>0.64</v>
      </c>
      <c r="AM17" s="1563">
        <v>19.7</v>
      </c>
      <c r="AN17" s="2445">
        <v>11.8</v>
      </c>
      <c r="AO17" s="2562">
        <f t="shared" si="35"/>
        <v>0.557037037037037</v>
      </c>
      <c r="AP17" s="2730"/>
      <c r="AQ17" s="2238"/>
      <c r="AR17" s="2237"/>
      <c r="AS17" s="1124">
        <v>4.3999999999999997E-2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7.21</v>
      </c>
      <c r="BD17" s="1574">
        <v>7.0999999999999994E-2</v>
      </c>
      <c r="BE17" s="921">
        <v>2</v>
      </c>
      <c r="BF17" s="1574">
        <v>4.5</v>
      </c>
      <c r="BG17" s="2445">
        <v>19.600000000000001</v>
      </c>
      <c r="BH17" s="2540">
        <v>28</v>
      </c>
      <c r="BI17" s="2540">
        <v>53</v>
      </c>
      <c r="BJ17" s="1124">
        <v>5.2999999999999999E-2</v>
      </c>
      <c r="BK17" s="1562">
        <v>7.55</v>
      </c>
      <c r="BL17" s="1574">
        <v>7.0999999999999994E-2</v>
      </c>
      <c r="BM17" s="921">
        <v>2</v>
      </c>
      <c r="BN17" s="1563">
        <v>4.9000000000000004</v>
      </c>
      <c r="BO17" s="2445">
        <v>19.100000000000001</v>
      </c>
      <c r="BP17" s="2540">
        <v>28</v>
      </c>
      <c r="BQ17" s="2540">
        <v>53</v>
      </c>
      <c r="BR17" s="2521">
        <v>0.04</v>
      </c>
      <c r="BS17" s="2461">
        <v>4.2</v>
      </c>
      <c r="BT17" s="2445">
        <v>3.6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</v>
      </c>
      <c r="GF17" s="1700">
        <f t="shared" si="0"/>
        <v>11.8</v>
      </c>
      <c r="GG17" s="1686">
        <f t="shared" si="1"/>
        <v>21.559322033898304</v>
      </c>
      <c r="GH17" s="1684">
        <f t="shared" si="2"/>
        <v>10.779661016949152</v>
      </c>
      <c r="GI17" s="1701">
        <f t="shared" si="3"/>
        <v>6.12</v>
      </c>
      <c r="GJ17" s="1701">
        <f t="shared" si="4"/>
        <v>19.8</v>
      </c>
      <c r="GK17" s="1687">
        <f t="shared" si="5"/>
        <v>10</v>
      </c>
      <c r="GL17" s="1688">
        <f>IF(GK17&lt;=1,"",GH17/GK17)</f>
        <v>1.0779661016949151</v>
      </c>
      <c r="GM17" s="1689">
        <f t="shared" si="7"/>
        <v>15</v>
      </c>
      <c r="GN17" s="1689">
        <f t="shared" si="8"/>
        <v>6.5</v>
      </c>
      <c r="GO17" s="1690">
        <f t="shared" si="9"/>
        <v>0.46383647798742139</v>
      </c>
      <c r="GP17" s="1512">
        <v>0.375</v>
      </c>
      <c r="GQ17" s="1691">
        <f t="shared" si="31"/>
        <v>0.59</v>
      </c>
      <c r="GR17" s="1692">
        <f t="shared" si="10"/>
        <v>11.8</v>
      </c>
      <c r="GS17" s="1693">
        <f t="shared" si="11"/>
        <v>21.559322033898304</v>
      </c>
      <c r="GT17" s="1694">
        <f t="shared" si="12"/>
        <v>12.719999999999999</v>
      </c>
      <c r="GU17" s="1693">
        <f t="shared" si="13"/>
        <v>6.15</v>
      </c>
      <c r="GV17" s="1693">
        <f t="shared" si="14"/>
        <v>19.8</v>
      </c>
      <c r="GW17" s="1695">
        <f t="shared" si="15"/>
        <v>10</v>
      </c>
      <c r="GX17" s="1688">
        <f t="shared" si="16"/>
        <v>1.2719999999999998</v>
      </c>
      <c r="GY17" s="1696">
        <f t="shared" si="17"/>
        <v>15</v>
      </c>
      <c r="GZ17" s="1696">
        <f t="shared" si="18"/>
        <v>6.5</v>
      </c>
      <c r="HA17" s="1697">
        <f t="shared" si="19"/>
        <v>0.46383647798742139</v>
      </c>
      <c r="HB17" s="1512">
        <v>0.375</v>
      </c>
      <c r="HC17" s="1691">
        <f t="shared" si="32"/>
        <v>0.64</v>
      </c>
      <c r="HD17" s="1692">
        <f t="shared" si="20"/>
        <v>11.8</v>
      </c>
      <c r="HE17" s="1693">
        <f t="shared" si="21"/>
        <v>22.881355932203387</v>
      </c>
      <c r="HF17" s="1694">
        <f t="shared" si="22"/>
        <v>14.644067796610168</v>
      </c>
      <c r="HG17" s="1693">
        <f t="shared" si="23"/>
        <v>6.14</v>
      </c>
      <c r="HH17" s="1693">
        <f t="shared" si="24"/>
        <v>19.7</v>
      </c>
      <c r="HI17" s="1695">
        <f t="shared" si="25"/>
        <v>10</v>
      </c>
      <c r="HJ17" s="1694">
        <f t="shared" si="26"/>
        <v>1.4644067796610167</v>
      </c>
      <c r="HK17" s="1698">
        <f t="shared" si="27"/>
        <v>15</v>
      </c>
      <c r="HL17" s="1698">
        <f t="shared" si="28"/>
        <v>6.5</v>
      </c>
      <c r="HM17" s="1699">
        <f t="shared" si="29"/>
        <v>0.43703703703703706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49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</v>
      </c>
      <c r="C19" s="1138">
        <v>20</v>
      </c>
      <c r="D19" s="1138">
        <v>18</v>
      </c>
      <c r="E19" s="1137">
        <v>4.7</v>
      </c>
      <c r="F19" s="1138">
        <v>111</v>
      </c>
      <c r="G19" s="1138">
        <v>137</v>
      </c>
      <c r="H19" s="1148">
        <v>20.3</v>
      </c>
      <c r="I19" s="1139">
        <v>0.44700000000000001</v>
      </c>
      <c r="J19" s="2240"/>
      <c r="K19" s="1562">
        <v>6.04</v>
      </c>
      <c r="L19" s="921">
        <v>12</v>
      </c>
      <c r="M19" s="1124">
        <v>9.0999999999999998E-2</v>
      </c>
      <c r="N19" s="1562">
        <v>6.08</v>
      </c>
      <c r="O19" s="921">
        <v>12</v>
      </c>
      <c r="P19" s="2240"/>
      <c r="Q19" s="1562">
        <v>6.02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49" t="str">
        <f t="shared" si="33"/>
        <v/>
      </c>
      <c r="AA19" s="2528">
        <v>5.6000000000000001E-2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3.5999999999999997E-2</v>
      </c>
      <c r="AQ19" s="921">
        <v>1</v>
      </c>
      <c r="AR19" s="1574">
        <v>0.3</v>
      </c>
      <c r="AS19" s="2240"/>
      <c r="AT19" s="2229">
        <v>5.5E-2</v>
      </c>
      <c r="AU19" s="2528">
        <v>5.0999999999999997E-2</v>
      </c>
      <c r="AV19" s="921">
        <v>2</v>
      </c>
      <c r="AW19" s="1574">
        <v>0.46</v>
      </c>
      <c r="AX19" s="2240"/>
      <c r="AY19" s="2528">
        <v>5.7000000000000002E-2</v>
      </c>
      <c r="AZ19" s="921">
        <v>2</v>
      </c>
      <c r="BA19" s="1574">
        <v>0.28999999999999998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49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0.33200000000000002</v>
      </c>
      <c r="V21" s="1560">
        <v>4</v>
      </c>
      <c r="W21" s="1574">
        <v>0.52</v>
      </c>
      <c r="X21" s="1563">
        <v>20.2</v>
      </c>
      <c r="Y21" s="2445">
        <v>11.4</v>
      </c>
      <c r="Z21" s="2249">
        <f t="shared" si="33"/>
        <v>0.43367924528301888</v>
      </c>
      <c r="AA21" s="2527"/>
      <c r="AB21" s="1475">
        <v>6.15</v>
      </c>
      <c r="AC21" s="2734">
        <v>0.26900000000000002</v>
      </c>
      <c r="AD21" s="921">
        <v>4</v>
      </c>
      <c r="AE21" s="2631">
        <v>0.56999999999999995</v>
      </c>
      <c r="AF21" s="1563">
        <v>20.5</v>
      </c>
      <c r="AG21" s="2445">
        <v>11.4</v>
      </c>
      <c r="AH21" s="2562">
        <f t="shared" si="34"/>
        <v>0.43367924528301888</v>
      </c>
      <c r="AI21" s="1475">
        <v>6.15</v>
      </c>
      <c r="AJ21" s="2734">
        <v>0.48699999999999999</v>
      </c>
      <c r="AK21" s="921">
        <v>5</v>
      </c>
      <c r="AL21" s="1574">
        <v>0.6</v>
      </c>
      <c r="AM21" s="1563">
        <v>20</v>
      </c>
      <c r="AN21" s="2445">
        <v>11.4</v>
      </c>
      <c r="AO21" s="2562">
        <f t="shared" si="35"/>
        <v>0.41555555555555557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7.19</v>
      </c>
      <c r="BD21" s="1574">
        <v>7.0000000000000007E-2</v>
      </c>
      <c r="BE21" s="921">
        <v>2</v>
      </c>
      <c r="BF21" s="1574">
        <v>4.2</v>
      </c>
      <c r="BG21" s="2445">
        <v>19.7</v>
      </c>
      <c r="BH21" s="2539"/>
      <c r="BI21" s="2539"/>
      <c r="BJ21" s="2240"/>
      <c r="BK21" s="1562">
        <v>7.19</v>
      </c>
      <c r="BL21" s="1574">
        <v>7.0999999999999994E-2</v>
      </c>
      <c r="BM21" s="921">
        <v>2</v>
      </c>
      <c r="BN21" s="1563">
        <v>3.9</v>
      </c>
      <c r="BO21" s="2445">
        <v>19.899999999999999</v>
      </c>
      <c r="BP21" s="2538"/>
      <c r="BQ21" s="2538"/>
      <c r="BR21" s="2520"/>
      <c r="BS21" s="2461">
        <v>4.0999999999999996</v>
      </c>
      <c r="BT21" s="2445">
        <v>3.6</v>
      </c>
      <c r="BU21" s="2515">
        <v>4.5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0.52</v>
      </c>
      <c r="GF21" s="1700">
        <f t="shared" si="0"/>
        <v>11.4</v>
      </c>
      <c r="GG21" s="1686">
        <f t="shared" si="1"/>
        <v>22.315789473684209</v>
      </c>
      <c r="GH21" s="1684">
        <f t="shared" si="2"/>
        <v>11.604210526315789</v>
      </c>
      <c r="GI21" s="1701">
        <f t="shared" si="3"/>
        <v>6.13</v>
      </c>
      <c r="GJ21" s="1701">
        <f t="shared" si="4"/>
        <v>20.2</v>
      </c>
      <c r="GK21" s="1687">
        <f t="shared" si="5"/>
        <v>7</v>
      </c>
      <c r="GL21" s="1688">
        <f t="shared" si="6"/>
        <v>1.6577443609022555</v>
      </c>
      <c r="GM21" s="1689">
        <f t="shared" si="7"/>
        <v>20</v>
      </c>
      <c r="GN21" s="1689">
        <f t="shared" si="8"/>
        <v>6.5</v>
      </c>
      <c r="GO21" s="1690">
        <f t="shared" si="9"/>
        <v>0.31367924528301888</v>
      </c>
      <c r="GP21" s="1512">
        <v>0.54166666666666696</v>
      </c>
      <c r="GQ21" s="1691">
        <f t="shared" si="31"/>
        <v>0.56999999999999995</v>
      </c>
      <c r="GR21" s="1692">
        <f t="shared" si="10"/>
        <v>11.4</v>
      </c>
      <c r="GS21" s="1693">
        <f t="shared" si="11"/>
        <v>22.315789473684209</v>
      </c>
      <c r="GT21" s="1694">
        <f t="shared" si="12"/>
        <v>12.719999999999997</v>
      </c>
      <c r="GU21" s="1693">
        <f t="shared" si="13"/>
        <v>6.15</v>
      </c>
      <c r="GV21" s="1693">
        <f t="shared" si="14"/>
        <v>20.5</v>
      </c>
      <c r="GW21" s="1695">
        <f t="shared" si="15"/>
        <v>7</v>
      </c>
      <c r="GX21" s="1688">
        <f t="shared" si="16"/>
        <v>1.8171428571428567</v>
      </c>
      <c r="GY21" s="1696">
        <f t="shared" si="17"/>
        <v>20</v>
      </c>
      <c r="GZ21" s="1696">
        <f t="shared" si="18"/>
        <v>6.5</v>
      </c>
      <c r="HA21" s="1697">
        <f t="shared" si="19"/>
        <v>0.31367924528301888</v>
      </c>
      <c r="HB21" s="1512">
        <v>0.54166666666666696</v>
      </c>
      <c r="HC21" s="1691">
        <f t="shared" si="32"/>
        <v>0.6</v>
      </c>
      <c r="HD21" s="1692">
        <f t="shared" si="20"/>
        <v>11.4</v>
      </c>
      <c r="HE21" s="1693">
        <f t="shared" si="21"/>
        <v>23.684210526315788</v>
      </c>
      <c r="HF21" s="1694">
        <f t="shared" si="22"/>
        <v>14.210526315789473</v>
      </c>
      <c r="HG21" s="1693">
        <f t="shared" si="23"/>
        <v>6.15</v>
      </c>
      <c r="HH21" s="1693">
        <f t="shared" si="24"/>
        <v>20</v>
      </c>
      <c r="HI21" s="1695">
        <f t="shared" si="25"/>
        <v>7</v>
      </c>
      <c r="HJ21" s="1694">
        <f t="shared" si="26"/>
        <v>2.0300751879699246</v>
      </c>
      <c r="HK21" s="1698">
        <f t="shared" si="27"/>
        <v>20</v>
      </c>
      <c r="HL21" s="1698">
        <f t="shared" si="28"/>
        <v>6.5</v>
      </c>
      <c r="HM21" s="1699">
        <f t="shared" si="29"/>
        <v>0.29555555555555557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49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6.58</v>
      </c>
      <c r="C23" s="1138">
        <v>19</v>
      </c>
      <c r="D23" s="1138">
        <v>18</v>
      </c>
      <c r="E23" s="1137">
        <v>4.49</v>
      </c>
      <c r="F23" s="1138">
        <v>111</v>
      </c>
      <c r="G23" s="1138">
        <v>141</v>
      </c>
      <c r="H23" s="1148">
        <v>20.3</v>
      </c>
      <c r="I23" s="1139">
        <v>0.44600000000000001</v>
      </c>
      <c r="J23" s="2240"/>
      <c r="K23" s="1562">
        <v>6.07</v>
      </c>
      <c r="L23" s="921">
        <v>11</v>
      </c>
      <c r="M23" s="1124">
        <v>8.2000000000000003E-2</v>
      </c>
      <c r="N23" s="1562">
        <v>6.07</v>
      </c>
      <c r="O23" s="921">
        <v>11</v>
      </c>
      <c r="P23" s="2240"/>
      <c r="Q23" s="1562">
        <v>6.04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49" t="str">
        <f t="shared" si="33"/>
        <v/>
      </c>
      <c r="AA23" s="2528">
        <v>5.2999999999999999E-2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3.5000000000000003E-2</v>
      </c>
      <c r="AQ23" s="921">
        <v>1</v>
      </c>
      <c r="AR23" s="1574">
        <v>0.27</v>
      </c>
      <c r="AS23" s="2240"/>
      <c r="AT23" s="2229">
        <v>5.0999999999999997E-2</v>
      </c>
      <c r="AU23" s="2528">
        <v>5.5E-2</v>
      </c>
      <c r="AV23" s="921">
        <v>1</v>
      </c>
      <c r="AW23" s="1574">
        <v>0.49</v>
      </c>
      <c r="AX23" s="2240"/>
      <c r="AY23" s="2528">
        <v>6.5000000000000002E-2</v>
      </c>
      <c r="AZ23" s="921">
        <v>2</v>
      </c>
      <c r="BA23" s="1574">
        <v>0.31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49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49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7.41</v>
      </c>
      <c r="BD25" s="1574">
        <v>6.4000000000000001E-2</v>
      </c>
      <c r="BE25" s="921">
        <v>2</v>
      </c>
      <c r="BF25" s="1574">
        <v>4.8</v>
      </c>
      <c r="BG25" s="2445">
        <v>19.8</v>
      </c>
      <c r="BH25" s="2539"/>
      <c r="BI25" s="2539"/>
      <c r="BJ25" s="2240"/>
      <c r="BK25" s="1562">
        <v>7.49</v>
      </c>
      <c r="BL25" s="1574">
        <v>7.0000000000000007E-2</v>
      </c>
      <c r="BM25" s="921">
        <v>2</v>
      </c>
      <c r="BN25" s="1563">
        <v>4.5</v>
      </c>
      <c r="BO25" s="2445">
        <v>19.899999999999999</v>
      </c>
      <c r="BP25" s="2538"/>
      <c r="BQ25" s="2538"/>
      <c r="BR25" s="2520"/>
      <c r="BS25" s="2461">
        <v>4.0999999999999996</v>
      </c>
      <c r="BT25" s="2445">
        <v>3.7</v>
      </c>
      <c r="BU25" s="2515">
        <v>4.2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49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6.49</v>
      </c>
      <c r="C27" s="1138">
        <v>20</v>
      </c>
      <c r="D27" s="1138">
        <v>17</v>
      </c>
      <c r="E27" s="1137">
        <v>6.15</v>
      </c>
      <c r="F27" s="1138">
        <v>112</v>
      </c>
      <c r="G27" s="1138">
        <v>150</v>
      </c>
      <c r="H27" s="1148">
        <v>21.4</v>
      </c>
      <c r="I27" s="1139">
        <v>0.44800000000000001</v>
      </c>
      <c r="J27" s="2240"/>
      <c r="K27" s="1562">
        <v>6.03</v>
      </c>
      <c r="L27" s="921">
        <v>10</v>
      </c>
      <c r="M27" s="1124">
        <v>0.08</v>
      </c>
      <c r="N27" s="1562">
        <v>6.07</v>
      </c>
      <c r="O27" s="921">
        <v>12</v>
      </c>
      <c r="P27" s="2240"/>
      <c r="Q27" s="1562">
        <v>6.03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49" t="str">
        <f t="shared" si="33"/>
        <v/>
      </c>
      <c r="AA27" s="2528">
        <v>0.05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2.9000000000000001E-2</v>
      </c>
      <c r="AQ27" s="921">
        <v>1</v>
      </c>
      <c r="AR27" s="1574">
        <v>0.34</v>
      </c>
      <c r="AS27" s="2240"/>
      <c r="AT27" s="2229">
        <v>4.9000000000000002E-2</v>
      </c>
      <c r="AU27" s="2528">
        <v>3.3000000000000002E-2</v>
      </c>
      <c r="AV27" s="921">
        <v>1</v>
      </c>
      <c r="AW27" s="1574">
        <v>0.4</v>
      </c>
      <c r="AX27" s="2240"/>
      <c r="AY27" s="2528">
        <v>4.3999999999999997E-2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49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4">
        <v>0.28499999999999998</v>
      </c>
      <c r="V29" s="1560">
        <v>4</v>
      </c>
      <c r="W29" s="1574">
        <v>0.64</v>
      </c>
      <c r="X29" s="1563">
        <v>21.1</v>
      </c>
      <c r="Y29" s="2445">
        <v>11.2</v>
      </c>
      <c r="Z29" s="2249">
        <f t="shared" si="33"/>
        <v>0.4281761006289308</v>
      </c>
      <c r="AA29" s="2527"/>
      <c r="AB29" s="1475">
        <v>6.13</v>
      </c>
      <c r="AC29" s="2734">
        <v>0.25900000000000001</v>
      </c>
      <c r="AD29" s="921">
        <v>5</v>
      </c>
      <c r="AE29" s="2631">
        <v>0.65</v>
      </c>
      <c r="AF29" s="1563">
        <v>21.1</v>
      </c>
      <c r="AG29" s="2445">
        <v>11</v>
      </c>
      <c r="AH29" s="2562">
        <f t="shared" si="34"/>
        <v>0.42267295597484272</v>
      </c>
      <c r="AI29" s="1475">
        <v>6.15</v>
      </c>
      <c r="AJ29" s="2734">
        <v>0.39100000000000001</v>
      </c>
      <c r="AK29" s="921">
        <v>4</v>
      </c>
      <c r="AL29" s="1574">
        <v>0.77</v>
      </c>
      <c r="AM29" s="1563">
        <v>20.6</v>
      </c>
      <c r="AN29" s="2445">
        <v>11.4</v>
      </c>
      <c r="AO29" s="2562">
        <f t="shared" si="35"/>
        <v>0.41555555555555557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7.22</v>
      </c>
      <c r="BD29" s="1574">
        <v>5.5E-2</v>
      </c>
      <c r="BE29" s="921">
        <v>1</v>
      </c>
      <c r="BF29" s="1574">
        <v>4.4000000000000004</v>
      </c>
      <c r="BG29" s="2445">
        <v>20.5</v>
      </c>
      <c r="BH29" s="2540">
        <v>21</v>
      </c>
      <c r="BI29" s="2540">
        <v>39</v>
      </c>
      <c r="BJ29" s="1124">
        <v>1.9E-2</v>
      </c>
      <c r="BK29" s="1562">
        <v>7.26</v>
      </c>
      <c r="BL29" s="1574">
        <v>6.0999999999999999E-2</v>
      </c>
      <c r="BM29" s="921">
        <v>1</v>
      </c>
      <c r="BN29" s="1563">
        <v>3.9</v>
      </c>
      <c r="BO29" s="2445">
        <v>20.9</v>
      </c>
      <c r="BP29" s="2540">
        <v>22</v>
      </c>
      <c r="BQ29" s="2540">
        <v>41</v>
      </c>
      <c r="BR29" s="2521">
        <v>1.4999999999999999E-2</v>
      </c>
      <c r="BS29" s="2461">
        <v>4</v>
      </c>
      <c r="BT29" s="2445">
        <v>3.5</v>
      </c>
      <c r="BU29" s="2515">
        <v>3.9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0.64</v>
      </c>
      <c r="GF29" s="1700">
        <f t="shared" si="0"/>
        <v>11.2</v>
      </c>
      <c r="GG29" s="1686">
        <f t="shared" si="1"/>
        <v>22.714285714285715</v>
      </c>
      <c r="GH29" s="1684">
        <f t="shared" si="2"/>
        <v>14.537142857142857</v>
      </c>
      <c r="GI29" s="1701">
        <f t="shared" si="3"/>
        <v>6.11</v>
      </c>
      <c r="GJ29" s="1701">
        <f t="shared" si="4"/>
        <v>21.1</v>
      </c>
      <c r="GK29" s="1687">
        <f t="shared" si="5"/>
        <v>7</v>
      </c>
      <c r="GL29" s="1688">
        <f t="shared" si="6"/>
        <v>2.0767346938775511</v>
      </c>
      <c r="GM29" s="1689">
        <f t="shared" si="7"/>
        <v>20</v>
      </c>
      <c r="GN29" s="1689">
        <f t="shared" si="8"/>
        <v>6.5</v>
      </c>
      <c r="GO29" s="1690">
        <f t="shared" si="9"/>
        <v>0.3081761006289308</v>
      </c>
      <c r="GP29" s="1512">
        <v>0.875</v>
      </c>
      <c r="GQ29" s="1691">
        <f t="shared" si="31"/>
        <v>0.65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15.032727272727275</v>
      </c>
      <c r="GU29" s="1693">
        <f t="shared" si="13"/>
        <v>6.13</v>
      </c>
      <c r="GV29" s="1693">
        <f t="shared" si="14"/>
        <v>21.1</v>
      </c>
      <c r="GW29" s="1695">
        <f t="shared" si="15"/>
        <v>7</v>
      </c>
      <c r="GX29" s="1688">
        <f t="shared" si="16"/>
        <v>2.1475324675324678</v>
      </c>
      <c r="GY29" s="1696">
        <f t="shared" si="17"/>
        <v>20</v>
      </c>
      <c r="GZ29" s="1696">
        <f t="shared" si="18"/>
        <v>6.5</v>
      </c>
      <c r="HA29" s="1697">
        <f t="shared" si="19"/>
        <v>0.30267295597484273</v>
      </c>
      <c r="HB29" s="1512">
        <v>0.875</v>
      </c>
      <c r="HC29" s="1691">
        <f t="shared" si="32"/>
        <v>0.77</v>
      </c>
      <c r="HD29" s="1692">
        <f t="shared" si="20"/>
        <v>11.4</v>
      </c>
      <c r="HE29" s="1693">
        <f t="shared" si="21"/>
        <v>23.684210526315788</v>
      </c>
      <c r="HF29" s="1694">
        <f t="shared" si="22"/>
        <v>18.236842105263158</v>
      </c>
      <c r="HG29" s="1693">
        <f t="shared" si="23"/>
        <v>6.15</v>
      </c>
      <c r="HH29" s="1693">
        <f t="shared" si="24"/>
        <v>20.6</v>
      </c>
      <c r="HI29" s="1695">
        <f t="shared" si="25"/>
        <v>7</v>
      </c>
      <c r="HJ29" s="1694">
        <f t="shared" si="26"/>
        <v>2.6052631578947367</v>
      </c>
      <c r="HK29" s="1698">
        <f t="shared" si="27"/>
        <v>20</v>
      </c>
      <c r="HL29" s="1698">
        <f t="shared" si="28"/>
        <v>6.5</v>
      </c>
      <c r="HM29" s="1699">
        <f t="shared" si="29"/>
        <v>0.29555555555555557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49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34.799999999999997</v>
      </c>
      <c r="BZ30" s="2411">
        <f>SUM(BZ$8,BZ$10,BZ$12,BZ$14,BZ$16,BZ$18,BZ$20,BZ$22,BZ$24,BZ$26,BZ$28)</f>
        <v>34.799999999999997</v>
      </c>
      <c r="CA30" s="2411">
        <f t="shared" ref="CA30:DW30" si="36">SUM(CA$8,CA$10,CA$12,CA$14,CA$16,CA$18,CA$20,CA$22,CA$24,CA$26,CA$28)</f>
        <v>34.799999999999997</v>
      </c>
      <c r="CB30" s="2411">
        <f t="shared" si="36"/>
        <v>104.4</v>
      </c>
      <c r="CC30" s="2411">
        <f t="shared" si="36"/>
        <v>33.299999999999997</v>
      </c>
      <c r="CD30" s="2411">
        <f t="shared" si="36"/>
        <v>33.299999999999997</v>
      </c>
      <c r="CE30" s="2411">
        <f t="shared" si="36"/>
        <v>33.299999999999997</v>
      </c>
      <c r="CF30" s="2411">
        <f t="shared" si="36"/>
        <v>99.9</v>
      </c>
      <c r="CG30" s="2411">
        <f t="shared" si="36"/>
        <v>0</v>
      </c>
      <c r="CH30" s="2411">
        <f t="shared" si="36"/>
        <v>44.776800000000001</v>
      </c>
      <c r="CI30" s="2411">
        <f t="shared" si="36"/>
        <v>0</v>
      </c>
      <c r="CJ30" s="2411">
        <f t="shared" si="36"/>
        <v>49.209120000000006</v>
      </c>
      <c r="CK30" s="2411">
        <f t="shared" si="36"/>
        <v>93.985919999999993</v>
      </c>
      <c r="CL30" s="2472" t="e">
        <f t="shared" si="36"/>
        <v>#VALUE!</v>
      </c>
      <c r="CM30" s="2511" t="s">
        <v>19</v>
      </c>
      <c r="CN30" s="2483">
        <f t="shared" si="36"/>
        <v>223.93271054225841</v>
      </c>
      <c r="CO30" s="2484">
        <f t="shared" si="36"/>
        <v>23119.261200000001</v>
      </c>
      <c r="CP30" s="2484">
        <f t="shared" si="36"/>
        <v>0</v>
      </c>
      <c r="CQ30" s="2484">
        <f t="shared" si="36"/>
        <v>1728.6343612334801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5.8572050545363448</v>
      </c>
      <c r="CY30" s="2411">
        <f t="shared" si="36"/>
        <v>6.0979726287454445</v>
      </c>
      <c r="CZ30" s="2411">
        <f t="shared" si="36"/>
        <v>5.5376542068092833</v>
      </c>
      <c r="DA30" s="2495">
        <f t="shared" si="36"/>
        <v>0.60983522170967341</v>
      </c>
      <c r="DB30" s="2495">
        <f t="shared" si="36"/>
        <v>0.66209365709211809</v>
      </c>
      <c r="DC30" s="2495">
        <f t="shared" si="36"/>
        <v>0.53110224857841326</v>
      </c>
      <c r="DD30" s="2495">
        <f t="shared" si="36"/>
        <v>0.57046873514404339</v>
      </c>
      <c r="DE30" s="2495">
        <f t="shared" si="36"/>
        <v>0.45881524985556027</v>
      </c>
      <c r="DF30" s="2495">
        <f t="shared" si="36"/>
        <v>0.45881524985556027</v>
      </c>
      <c r="DG30" s="2495">
        <f t="shared" si="36"/>
        <v>5.7828269484808459</v>
      </c>
      <c r="DH30" s="2411">
        <f t="shared" si="36"/>
        <v>16</v>
      </c>
      <c r="DI30" s="2495">
        <f t="shared" si="36"/>
        <v>0.20816006197605808</v>
      </c>
      <c r="DJ30" s="2495">
        <f t="shared" si="36"/>
        <v>0.21246673160189905</v>
      </c>
      <c r="DK30" s="2495">
        <f t="shared" si="36"/>
        <v>0.20722629571473083</v>
      </c>
      <c r="DL30" s="2495">
        <f t="shared" si="36"/>
        <v>3.2713607632541351</v>
      </c>
      <c r="DM30" s="2495">
        <f t="shared" si="36"/>
        <v>1.4984705562107825</v>
      </c>
      <c r="DN30" s="2495">
        <f t="shared" si="36"/>
        <v>0.30585864544944819</v>
      </c>
      <c r="DO30" s="2495">
        <f t="shared" si="36"/>
        <v>11.491420871674444</v>
      </c>
      <c r="DP30" s="2495">
        <f t="shared" si="36"/>
        <v>2.1264666932431249</v>
      </c>
      <c r="DQ30" s="2495">
        <f t="shared" si="36"/>
        <v>14.523329085630611</v>
      </c>
      <c r="DR30" s="2495">
        <f t="shared" si="36"/>
        <v>3.2713607632541351</v>
      </c>
      <c r="DS30" s="2495">
        <f t="shared" si="36"/>
        <v>1.5457544808186956</v>
      </c>
      <c r="DT30" s="2495">
        <f t="shared" si="36"/>
        <v>0.31261036002959813</v>
      </c>
      <c r="DU30" s="2495">
        <f t="shared" si="36"/>
        <v>11.681456924744504</v>
      </c>
      <c r="DV30" s="2495">
        <f t="shared" si="36"/>
        <v>2.2397462008317248</v>
      </c>
      <c r="DW30" s="2495">
        <f t="shared" si="36"/>
        <v>26.67929459663344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6.51</v>
      </c>
      <c r="C31" s="1143">
        <v>21</v>
      </c>
      <c r="D31" s="1143">
        <v>17</v>
      </c>
      <c r="E31" s="1142">
        <v>5.59</v>
      </c>
      <c r="F31" s="1143">
        <v>106</v>
      </c>
      <c r="G31" s="1143">
        <v>140</v>
      </c>
      <c r="H31" s="1149">
        <v>21.4</v>
      </c>
      <c r="I31" s="1144">
        <v>0.40300000000000002</v>
      </c>
      <c r="J31" s="2248"/>
      <c r="K31" s="1164">
        <v>6.04</v>
      </c>
      <c r="L31" s="922">
        <v>11</v>
      </c>
      <c r="M31" s="1165">
        <v>6.8000000000000005E-2</v>
      </c>
      <c r="N31" s="1478">
        <v>6.02</v>
      </c>
      <c r="O31" s="1479">
        <v>11</v>
      </c>
      <c r="P31" s="2244"/>
      <c r="Q31" s="1478">
        <v>6.01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49" t="str">
        <f t="shared" si="33"/>
        <v/>
      </c>
      <c r="AA31" s="2528">
        <v>5.1999999999999998E-2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3.5999999999999997E-2</v>
      </c>
      <c r="AQ31" s="1479">
        <v>1</v>
      </c>
      <c r="AR31" s="2535">
        <v>0.33</v>
      </c>
      <c r="AS31" s="2248"/>
      <c r="AT31" s="2230">
        <v>5.1999999999999998E-2</v>
      </c>
      <c r="AU31" s="2727">
        <v>4.3999999999999997E-2</v>
      </c>
      <c r="AV31" s="1125">
        <v>1</v>
      </c>
      <c r="AW31" s="2534">
        <v>0.45</v>
      </c>
      <c r="AX31" s="2248"/>
      <c r="AY31" s="2727">
        <v>4.7E-2</v>
      </c>
      <c r="AZ31" s="1125">
        <v>1</v>
      </c>
      <c r="BA31" s="2534">
        <v>0.31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11.6</v>
      </c>
      <c r="BZ31" s="2412">
        <f t="shared" ref="BZ31:DW31" si="37">IF(BZ30&gt;=0.1,AVERAGE(BZ$8,BZ$10,BZ$12,BZ$14,BZ$16,BZ$18,BZ$20,BZ$22,BZ$24,BZ$26,BZ$28),"")</f>
        <v>11.6</v>
      </c>
      <c r="CA31" s="2412">
        <f t="shared" si="37"/>
        <v>11.6</v>
      </c>
      <c r="CB31" s="2412">
        <f t="shared" si="37"/>
        <v>34.800000000000004</v>
      </c>
      <c r="CC31" s="2412">
        <f t="shared" si="37"/>
        <v>11.1</v>
      </c>
      <c r="CD31" s="2412">
        <f t="shared" si="37"/>
        <v>11.1</v>
      </c>
      <c r="CE31" s="2412">
        <f t="shared" si="37"/>
        <v>11.1</v>
      </c>
      <c r="CF31" s="2412">
        <f t="shared" si="37"/>
        <v>33.300000000000004</v>
      </c>
      <c r="CG31" s="2412" t="str">
        <f t="shared" si="37"/>
        <v/>
      </c>
      <c r="CH31" s="2412">
        <f t="shared" si="37"/>
        <v>14.925600000000001</v>
      </c>
      <c r="CI31" s="2412" t="str">
        <f t="shared" si="37"/>
        <v/>
      </c>
      <c r="CJ31" s="2412">
        <f t="shared" si="37"/>
        <v>16.403040000000001</v>
      </c>
      <c r="CK31" s="2412">
        <f t="shared" si="37"/>
        <v>31.328639999999996</v>
      </c>
      <c r="CL31" s="2413" t="e">
        <f t="shared" si="37"/>
        <v>#VALUE!</v>
      </c>
      <c r="CM31" s="2511" t="s">
        <v>50</v>
      </c>
      <c r="CN31" s="2483">
        <f t="shared" si="37"/>
        <v>74.644236847419464</v>
      </c>
      <c r="CO31" s="2485">
        <f>AVERAGE(CO$8,CO$10,CO$12,CO$14,CO$16,CO$18,CO$20,CO$22,CO$24,CO$26,CO$28)</f>
        <v>7706.4204</v>
      </c>
      <c r="CP31" s="2485" t="str">
        <f t="shared" si="37"/>
        <v/>
      </c>
      <c r="CQ31" s="2485">
        <f t="shared" si="37"/>
        <v>576.21145374449338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1.9524016848454482</v>
      </c>
      <c r="CY31" s="2412">
        <f t="shared" si="37"/>
        <v>2.0326575429151483</v>
      </c>
      <c r="CZ31" s="2412">
        <f t="shared" si="37"/>
        <v>1.8458847356030945</v>
      </c>
      <c r="DA31" s="2496">
        <f t="shared" si="37"/>
        <v>0.2032784072365578</v>
      </c>
      <c r="DB31" s="2496">
        <f t="shared" si="37"/>
        <v>0.2206978856973727</v>
      </c>
      <c r="DC31" s="2496">
        <f t="shared" si="37"/>
        <v>0.17703408285947109</v>
      </c>
      <c r="DD31" s="2496">
        <f t="shared" si="37"/>
        <v>0.19015624504801446</v>
      </c>
      <c r="DE31" s="2496">
        <f t="shared" si="37"/>
        <v>0.15293841661852009</v>
      </c>
      <c r="DF31" s="2496">
        <f t="shared" si="37"/>
        <v>0.15293841661852009</v>
      </c>
      <c r="DG31" s="2496">
        <f t="shared" si="37"/>
        <v>1.9276089828269487</v>
      </c>
      <c r="DH31" s="2412">
        <f t="shared" si="37"/>
        <v>5.333333333333333</v>
      </c>
      <c r="DI31" s="2496">
        <f t="shared" si="37"/>
        <v>6.9386687325352692E-2</v>
      </c>
      <c r="DJ31" s="2496">
        <f t="shared" si="37"/>
        <v>7.0822243867299683E-2</v>
      </c>
      <c r="DK31" s="2496">
        <f t="shared" si="37"/>
        <v>6.9075431904910278E-2</v>
      </c>
      <c r="DL31" s="2496">
        <f t="shared" si="37"/>
        <v>1.0904535877513784</v>
      </c>
      <c r="DM31" s="2496">
        <f t="shared" si="37"/>
        <v>0.49949018540359419</v>
      </c>
      <c r="DN31" s="2496">
        <f t="shared" si="37"/>
        <v>0.10195288181648272</v>
      </c>
      <c r="DO31" s="2496">
        <f t="shared" si="37"/>
        <v>3.8304736238914816</v>
      </c>
      <c r="DP31" s="2496">
        <f t="shared" si="37"/>
        <v>0.70882223108104159</v>
      </c>
      <c r="DQ31" s="2496">
        <f t="shared" si="37"/>
        <v>4.8411096952102035</v>
      </c>
      <c r="DR31" s="2496">
        <f t="shared" si="37"/>
        <v>1.0904535877513784</v>
      </c>
      <c r="DS31" s="2496">
        <f t="shared" si="37"/>
        <v>0.5152514936062319</v>
      </c>
      <c r="DT31" s="2496">
        <f t="shared" si="37"/>
        <v>0.10420345334319937</v>
      </c>
      <c r="DU31" s="2496">
        <f t="shared" si="37"/>
        <v>3.8938189749148346</v>
      </c>
      <c r="DV31" s="2496">
        <f t="shared" si="37"/>
        <v>0.74658206694390827</v>
      </c>
      <c r="DW31" s="2506">
        <f t="shared" si="37"/>
        <v>8.8930981988778139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39.07</v>
      </c>
      <c r="C32" s="1327">
        <f t="shared" ref="C32:H32" si="40">SUM(C8:C31)</f>
        <v>118</v>
      </c>
      <c r="D32" s="1327">
        <f t="shared" si="40"/>
        <v>105</v>
      </c>
      <c r="E32" s="1327">
        <f t="shared" si="40"/>
        <v>30.3</v>
      </c>
      <c r="F32" s="1327">
        <f t="shared" si="40"/>
        <v>650</v>
      </c>
      <c r="G32" s="1327">
        <f t="shared" si="40"/>
        <v>844</v>
      </c>
      <c r="H32" s="1324">
        <f t="shared" si="40"/>
        <v>123.6</v>
      </c>
      <c r="I32" s="1155">
        <f>SUM(I8:I31)</f>
        <v>2.609</v>
      </c>
      <c r="J32" s="1156">
        <f>SUM(J8:J31)</f>
        <v>0.115</v>
      </c>
      <c r="K32" s="1162">
        <f t="shared" si="39"/>
        <v>36.230000000000004</v>
      </c>
      <c r="L32" s="924">
        <f t="shared" si="39"/>
        <v>67</v>
      </c>
      <c r="M32" s="1163">
        <f t="shared" ref="M32:S32" si="41">SUM(M8:M31)</f>
        <v>0.50600000000000001</v>
      </c>
      <c r="N32" s="1480">
        <f t="shared" si="41"/>
        <v>36.379999999999995</v>
      </c>
      <c r="O32" s="1556">
        <f t="shared" si="41"/>
        <v>69</v>
      </c>
      <c r="P32" s="1481">
        <f t="shared" si="41"/>
        <v>0</v>
      </c>
      <c r="Q32" s="1480">
        <f t="shared" si="41"/>
        <v>36.089999999999996</v>
      </c>
      <c r="R32" s="1556">
        <f t="shared" si="41"/>
        <v>68</v>
      </c>
      <c r="S32" s="1481">
        <f t="shared" si="41"/>
        <v>0</v>
      </c>
      <c r="T32" s="1480">
        <f t="shared" si="39"/>
        <v>24.369999999999997</v>
      </c>
      <c r="U32" s="1480">
        <f t="shared" si="39"/>
        <v>1.4339999999999999</v>
      </c>
      <c r="V32" s="1556">
        <f t="shared" si="39"/>
        <v>18</v>
      </c>
      <c r="W32" s="1480">
        <f t="shared" ref="W32" si="42">SUM(W8:W31)</f>
        <v>2.35</v>
      </c>
      <c r="X32" s="1482">
        <f t="shared" ref="X32:BU32" si="43">SUM(X8:X31)</f>
        <v>81.800000000000011</v>
      </c>
      <c r="Y32" s="1482">
        <f t="shared" si="43"/>
        <v>46.400000000000006</v>
      </c>
      <c r="Z32" s="1480">
        <f t="shared" si="43"/>
        <v>1.8958805031446542</v>
      </c>
      <c r="AA32" s="1481">
        <f t="shared" ref="AA32" si="44">SUM(AA8:AA31)</f>
        <v>0.31900000000000001</v>
      </c>
      <c r="AB32" s="1480">
        <f t="shared" si="43"/>
        <v>24.459999999999997</v>
      </c>
      <c r="AC32" s="1480">
        <f t="shared" si="43"/>
        <v>1.3039999999999998</v>
      </c>
      <c r="AD32" s="1556">
        <f t="shared" si="43"/>
        <v>19</v>
      </c>
      <c r="AE32" s="1480">
        <f t="shared" si="43"/>
        <v>2.4</v>
      </c>
      <c r="AF32" s="1482">
        <f t="shared" si="43"/>
        <v>82.300000000000011</v>
      </c>
      <c r="AG32" s="1482">
        <f t="shared" si="43"/>
        <v>46.2</v>
      </c>
      <c r="AH32" s="1480">
        <f t="shared" si="43"/>
        <v>1.8903773584905661</v>
      </c>
      <c r="AI32" s="1480">
        <f t="shared" si="43"/>
        <v>24.479999999999997</v>
      </c>
      <c r="AJ32" s="1495">
        <f t="shared" si="43"/>
        <v>1.7189999999999999</v>
      </c>
      <c r="AK32" s="1559">
        <f t="shared" si="43"/>
        <v>18</v>
      </c>
      <c r="AL32" s="1495">
        <f t="shared" si="43"/>
        <v>2.7800000000000002</v>
      </c>
      <c r="AM32" s="1496">
        <f t="shared" si="43"/>
        <v>80.699999999999989</v>
      </c>
      <c r="AN32" s="1496">
        <f t="shared" si="43"/>
        <v>46.9</v>
      </c>
      <c r="AO32" s="1495">
        <f t="shared" si="43"/>
        <v>1.8270370370370372</v>
      </c>
      <c r="AP32" s="1497">
        <f t="shared" si="43"/>
        <v>0.20800000000000002</v>
      </c>
      <c r="AQ32" s="1559">
        <f t="shared" si="43"/>
        <v>6</v>
      </c>
      <c r="AR32" s="1495">
        <f t="shared" si="43"/>
        <v>1.7800000000000002</v>
      </c>
      <c r="AS32" s="1489">
        <f t="shared" si="43"/>
        <v>5.7999999999999996E-2</v>
      </c>
      <c r="AT32" s="1489">
        <f t="shared" ref="AT32" si="45">SUM(AT8:AT31)</f>
        <v>0.311</v>
      </c>
      <c r="AU32" s="927">
        <f t="shared" si="43"/>
        <v>0.28699999999999998</v>
      </c>
      <c r="AV32" s="924">
        <f t="shared" si="43"/>
        <v>7</v>
      </c>
      <c r="AW32" s="928">
        <f t="shared" si="43"/>
        <v>2.6300000000000003</v>
      </c>
      <c r="AX32" s="1097">
        <f t="shared" si="43"/>
        <v>0</v>
      </c>
      <c r="AY32" s="927">
        <f t="shared" si="43"/>
        <v>0.32300000000000001</v>
      </c>
      <c r="AZ32" s="924">
        <f t="shared" si="43"/>
        <v>8</v>
      </c>
      <c r="BA32" s="923">
        <f t="shared" si="43"/>
        <v>1.9</v>
      </c>
      <c r="BB32" s="925">
        <f t="shared" si="43"/>
        <v>0</v>
      </c>
      <c r="BC32" s="923">
        <f t="shared" si="43"/>
        <v>43.64</v>
      </c>
      <c r="BD32" s="923">
        <f t="shared" si="43"/>
        <v>0.377</v>
      </c>
      <c r="BE32" s="924">
        <f t="shared" si="43"/>
        <v>9</v>
      </c>
      <c r="BF32" s="928">
        <f t="shared" si="43"/>
        <v>26.200000000000003</v>
      </c>
      <c r="BG32" s="1103">
        <f t="shared" ref="BG32:BI32" si="46">SUM(BG8:BG31)</f>
        <v>120.3</v>
      </c>
      <c r="BH32" s="2542">
        <f t="shared" si="46"/>
        <v>49</v>
      </c>
      <c r="BI32" s="2542">
        <f t="shared" si="46"/>
        <v>92</v>
      </c>
      <c r="BJ32" s="1097">
        <f t="shared" si="43"/>
        <v>7.1999999999999995E-2</v>
      </c>
      <c r="BK32" s="926">
        <f t="shared" si="43"/>
        <v>43.99</v>
      </c>
      <c r="BL32" s="923">
        <f t="shared" si="43"/>
        <v>0.39500000000000002</v>
      </c>
      <c r="BM32" s="924">
        <f t="shared" si="43"/>
        <v>9</v>
      </c>
      <c r="BN32" s="1103">
        <f t="shared" si="43"/>
        <v>25.4</v>
      </c>
      <c r="BO32" s="1103">
        <f t="shared" ref="BO32:BT32" si="47">SUM(BO8:BO31)</f>
        <v>120.1</v>
      </c>
      <c r="BP32" s="2542">
        <f t="shared" si="47"/>
        <v>50</v>
      </c>
      <c r="BQ32" s="2542">
        <f t="shared" si="47"/>
        <v>94</v>
      </c>
      <c r="BR32" s="2419">
        <f t="shared" si="47"/>
        <v>5.5E-2</v>
      </c>
      <c r="BS32" s="2517">
        <f t="shared" si="47"/>
        <v>24.200000000000003</v>
      </c>
      <c r="BT32" s="2517">
        <f t="shared" si="47"/>
        <v>21.3</v>
      </c>
      <c r="BU32" s="2517">
        <f t="shared" si="43"/>
        <v>24.599999999999998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11.2</v>
      </c>
      <c r="BZ32" s="903">
        <f t="shared" ref="BZ32:DW32" si="48">IF(BZ30&gt;=0.1,MIN(BZ$8,BZ$10,BZ$12,BZ$14,BZ$16,BZ$18,BZ$20,BZ$22,BZ$24,BZ$26,BZ$28),"")</f>
        <v>11.2</v>
      </c>
      <c r="CA32" s="903">
        <f t="shared" si="48"/>
        <v>11.2</v>
      </c>
      <c r="CB32" s="903">
        <f t="shared" si="48"/>
        <v>33.599999999999994</v>
      </c>
      <c r="CC32" s="903">
        <f t="shared" si="48"/>
        <v>10.7</v>
      </c>
      <c r="CD32" s="903">
        <f t="shared" si="48"/>
        <v>10.7</v>
      </c>
      <c r="CE32" s="903">
        <f t="shared" si="48"/>
        <v>10.7</v>
      </c>
      <c r="CF32" s="903">
        <f t="shared" si="48"/>
        <v>32.099999999999994</v>
      </c>
      <c r="CG32" s="903" t="str">
        <f t="shared" si="48"/>
        <v/>
      </c>
      <c r="CH32" s="903">
        <f t="shared" si="48"/>
        <v>14.05584</v>
      </c>
      <c r="CI32" s="903" t="str">
        <f t="shared" si="48"/>
        <v/>
      </c>
      <c r="CJ32" s="903">
        <f t="shared" si="48"/>
        <v>15.804</v>
      </c>
      <c r="CK32" s="903">
        <f t="shared" si="48"/>
        <v>29.859839999999998</v>
      </c>
      <c r="CL32" s="2415" t="e">
        <f t="shared" si="48"/>
        <v>#VALUE!</v>
      </c>
      <c r="CM32" s="2511" t="s">
        <v>51</v>
      </c>
      <c r="CN32" s="2486">
        <f t="shared" si="48"/>
        <v>74.040307764562868</v>
      </c>
      <c r="CO32" s="2487">
        <f t="shared" si="48"/>
        <v>7624.4372000000003</v>
      </c>
      <c r="CP32" s="2487" t="str">
        <f t="shared" si="48"/>
        <v/>
      </c>
      <c r="CQ32" s="2487">
        <f t="shared" si="48"/>
        <v>555.06607929515417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1.8907985644310914</v>
      </c>
      <c r="CY32" s="903">
        <f t="shared" si="48"/>
        <v>1.9695818379490535</v>
      </c>
      <c r="CZ32" s="903">
        <f t="shared" si="48"/>
        <v>1.8120152909131291</v>
      </c>
      <c r="DA32" s="2497">
        <f t="shared" si="48"/>
        <v>0.19982520666062534</v>
      </c>
      <c r="DB32" s="2497">
        <f t="shared" si="48"/>
        <v>0.21732142291201656</v>
      </c>
      <c r="DC32" s="2497">
        <f t="shared" si="48"/>
        <v>0.17404130902699627</v>
      </c>
      <c r="DD32" s="2497">
        <f t="shared" si="48"/>
        <v>0.18693325784381082</v>
      </c>
      <c r="DE32" s="2497">
        <f t="shared" si="48"/>
        <v>0.14940847825201137</v>
      </c>
      <c r="DF32" s="2497">
        <f t="shared" si="48"/>
        <v>0.14940847825201137</v>
      </c>
      <c r="DG32" s="2497">
        <f t="shared" si="48"/>
        <v>1.4076618229854692</v>
      </c>
      <c r="DH32" s="903">
        <f t="shared" si="48"/>
        <v>1.5</v>
      </c>
      <c r="DI32" s="2497">
        <f t="shared" si="48"/>
        <v>6.902888903830208E-2</v>
      </c>
      <c r="DJ32" s="2497">
        <f t="shared" si="48"/>
        <v>7.0499352730205217E-2</v>
      </c>
      <c r="DK32" s="2497">
        <f t="shared" si="48"/>
        <v>6.8164937076887158E-2</v>
      </c>
      <c r="DL32" s="2497">
        <f t="shared" si="48"/>
        <v>1.074229240519927</v>
      </c>
      <c r="DM32" s="2497">
        <f t="shared" si="48"/>
        <v>0.49827226613339026</v>
      </c>
      <c r="DN32" s="2497">
        <f t="shared" si="48"/>
        <v>0.1012757187022494</v>
      </c>
      <c r="DO32" s="2497">
        <f t="shared" si="48"/>
        <v>3.8019516485804821</v>
      </c>
      <c r="DP32" s="2497">
        <f t="shared" si="48"/>
        <v>0.70344593471755279</v>
      </c>
      <c r="DQ32" s="2497">
        <f t="shared" si="48"/>
        <v>4.8403052903258583</v>
      </c>
      <c r="DR32" s="2497">
        <f t="shared" si="48"/>
        <v>1.074229240519927</v>
      </c>
      <c r="DS32" s="2497">
        <f t="shared" si="48"/>
        <v>0.49827226613339026</v>
      </c>
      <c r="DT32" s="2497">
        <f t="shared" si="48"/>
        <v>0.10229146337359939</v>
      </c>
      <c r="DU32" s="2497">
        <f t="shared" si="48"/>
        <v>3.6710281905290225</v>
      </c>
      <c r="DV32" s="2497">
        <f t="shared" si="48"/>
        <v>0.72664889797050491</v>
      </c>
      <c r="DW32" s="2507">
        <f t="shared" si="48"/>
        <v>8.8625308132726985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21.559322033898304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10.779661016949152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1.0779661016949151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662">
        <f t="shared" si="49"/>
        <v>11.8</v>
      </c>
      <c r="GS32" s="1662">
        <f t="shared" si="49"/>
        <v>21.559322033898304</v>
      </c>
      <c r="GT32" s="1662">
        <f t="shared" si="49"/>
        <v>12.719999999999999</v>
      </c>
      <c r="GU32" s="1662">
        <f t="shared" si="49"/>
        <v>6.15</v>
      </c>
      <c r="GV32" s="1662">
        <f t="shared" si="49"/>
        <v>19.8</v>
      </c>
      <c r="GW32" s="1662">
        <f t="shared" si="49"/>
        <v>10</v>
      </c>
      <c r="GX32" s="1553">
        <f>MIN(GX8:GX31)</f>
        <v>1.2719999999999998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662">
        <f t="shared" si="50"/>
        <v>11.8</v>
      </c>
      <c r="HE32" s="1662">
        <f t="shared" si="50"/>
        <v>22.881355932203387</v>
      </c>
      <c r="HF32" s="1662">
        <f t="shared" si="50"/>
        <v>14.644067796610168</v>
      </c>
      <c r="HG32" s="1662">
        <f t="shared" si="50"/>
        <v>6.14</v>
      </c>
      <c r="HH32" s="1662">
        <f t="shared" si="50"/>
        <v>19.7</v>
      </c>
      <c r="HI32" s="1662">
        <f t="shared" si="50"/>
        <v>10</v>
      </c>
      <c r="HJ32" s="1553">
        <f>MIN(HJ8:HJ31)</f>
        <v>1.4644067796610167</v>
      </c>
      <c r="HK32" s="1534"/>
      <c r="HL32" s="1534"/>
      <c r="HM32" s="1535"/>
      <c r="HN32" s="1535">
        <f>MIN(HJ32,GX32,GL32)</f>
        <v>1.0779661016949151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6.5116666666666667</v>
      </c>
      <c r="C33" s="1328">
        <f t="shared" ref="C33:V33" si="51">IF(C32&lt;=0,"",AVERAGE(C8:C31))</f>
        <v>19.666666666666668</v>
      </c>
      <c r="D33" s="1328">
        <f t="shared" si="51"/>
        <v>17.5</v>
      </c>
      <c r="E33" s="1157">
        <f t="shared" si="51"/>
        <v>5.05</v>
      </c>
      <c r="F33" s="1328">
        <f t="shared" si="51"/>
        <v>108.33333333333333</v>
      </c>
      <c r="G33" s="1328">
        <f t="shared" si="51"/>
        <v>140.66666666666666</v>
      </c>
      <c r="H33" s="1325">
        <f t="shared" si="51"/>
        <v>20.599999999999998</v>
      </c>
      <c r="I33" s="1369">
        <f t="shared" si="51"/>
        <v>0.43483333333333335</v>
      </c>
      <c r="J33" s="1369">
        <f>IF(J32&lt;=0.0001,"",AVERAGE(J8:J31))</f>
        <v>5.7500000000000002E-2</v>
      </c>
      <c r="K33" s="1157">
        <f t="shared" si="51"/>
        <v>6.038333333333334</v>
      </c>
      <c r="L33" s="1328">
        <f t="shared" si="51"/>
        <v>11.166666666666666</v>
      </c>
      <c r="M33" s="1369">
        <f t="shared" si="51"/>
        <v>8.433333333333333E-2</v>
      </c>
      <c r="N33" s="1484">
        <f t="shared" si="51"/>
        <v>6.0633333333333326</v>
      </c>
      <c r="O33" s="1557">
        <f t="shared" si="51"/>
        <v>11.5</v>
      </c>
      <c r="P33" s="1476" t="str">
        <f t="shared" si="51"/>
        <v/>
      </c>
      <c r="Q33" s="1484">
        <f t="shared" si="51"/>
        <v>6.0149999999999997</v>
      </c>
      <c r="R33" s="1557">
        <f t="shared" si="51"/>
        <v>11.333333333333334</v>
      </c>
      <c r="S33" s="1476" t="str">
        <f t="shared" si="51"/>
        <v/>
      </c>
      <c r="T33" s="1484">
        <f t="shared" si="51"/>
        <v>6.0924999999999994</v>
      </c>
      <c r="U33" s="1484">
        <f t="shared" si="51"/>
        <v>0.35849999999999999</v>
      </c>
      <c r="V33" s="1557">
        <f t="shared" si="51"/>
        <v>4.5</v>
      </c>
      <c r="W33" s="1484">
        <f t="shared" ref="W33" si="52">IF(W32&lt;=0,"",AVERAGE(W8:W31))</f>
        <v>0.58750000000000002</v>
      </c>
      <c r="X33" s="1476">
        <f t="shared" ref="X33:AR33" si="53">IF(X32&lt;=0,"",AVERAGE(X8:X31))</f>
        <v>20.450000000000003</v>
      </c>
      <c r="Y33" s="1476">
        <f t="shared" si="53"/>
        <v>11.600000000000001</v>
      </c>
      <c r="Z33" s="1484">
        <f t="shared" si="53"/>
        <v>0.47397012578616354</v>
      </c>
      <c r="AA33" s="1483">
        <f t="shared" ref="AA33" si="54">IF(AA32&lt;=0,"",AVERAGE(AA8:AA31))</f>
        <v>5.3166666666666668E-2</v>
      </c>
      <c r="AB33" s="1484">
        <f t="shared" si="53"/>
        <v>6.1149999999999993</v>
      </c>
      <c r="AC33" s="1484">
        <f t="shared" si="53"/>
        <v>0.32599999999999996</v>
      </c>
      <c r="AD33" s="1557">
        <f t="shared" si="53"/>
        <v>4.75</v>
      </c>
      <c r="AE33" s="1484">
        <f t="shared" si="53"/>
        <v>0.6</v>
      </c>
      <c r="AF33" s="1476">
        <f t="shared" si="53"/>
        <v>20.575000000000003</v>
      </c>
      <c r="AG33" s="1476">
        <f t="shared" si="53"/>
        <v>11.55</v>
      </c>
      <c r="AH33" s="1484">
        <f t="shared" si="53"/>
        <v>0.47259433962264152</v>
      </c>
      <c r="AI33" s="1484">
        <f t="shared" si="53"/>
        <v>6.1199999999999992</v>
      </c>
      <c r="AJ33" s="1495">
        <f t="shared" si="53"/>
        <v>0.42974999999999997</v>
      </c>
      <c r="AK33" s="1559">
        <f t="shared" si="53"/>
        <v>4.5</v>
      </c>
      <c r="AL33" s="1495">
        <f t="shared" si="53"/>
        <v>0.69500000000000006</v>
      </c>
      <c r="AM33" s="1496">
        <f t="shared" si="53"/>
        <v>20.174999999999997</v>
      </c>
      <c r="AN33" s="1496">
        <f t="shared" si="53"/>
        <v>11.725</v>
      </c>
      <c r="AO33" s="1495">
        <f t="shared" si="53"/>
        <v>0.45675925925925931</v>
      </c>
      <c r="AP33" s="1497">
        <f t="shared" si="53"/>
        <v>3.4666666666666672E-2</v>
      </c>
      <c r="AQ33" s="1559">
        <f t="shared" si="53"/>
        <v>1</v>
      </c>
      <c r="AR33" s="1495">
        <f t="shared" si="53"/>
        <v>0.29666666666666669</v>
      </c>
      <c r="AS33" s="2529">
        <f>IF(AS32&lt;=0.01,"",AVERAGE(AS8:AS31))</f>
        <v>2.8999999999999998E-2</v>
      </c>
      <c r="AT33" s="2529">
        <f>IF(AT32&lt;=0.01,"",AVERAGE(AT8:AT31))</f>
        <v>5.1833333333333335E-2</v>
      </c>
      <c r="AU33" s="1157">
        <f>IF(AU32&lt;=0,"",AVERAGE(AU8:AU31))</f>
        <v>4.7833333333333332E-2</v>
      </c>
      <c r="AV33" s="1328">
        <f>IF(AV32&lt;=0,"",AVERAGE(AV8:AV31))</f>
        <v>1.1666666666666667</v>
      </c>
      <c r="AW33" s="1157">
        <f>IF(AW32&lt;=0,"",AVERAGE(AW8:AW31))</f>
        <v>0.43833333333333341</v>
      </c>
      <c r="AX33" s="1369" t="str">
        <f>IF(AX32&lt;=0.01,"",AVERAGE(AX8:AX31))</f>
        <v/>
      </c>
      <c r="AY33" s="1157">
        <f>IF(AY32&lt;=0,"",AVERAGE(AY8:AY31))</f>
        <v>5.3833333333333337E-2</v>
      </c>
      <c r="AZ33" s="1328">
        <f>IF(AZ32&lt;=0,"",AVERAGE(AZ8:AZ31))</f>
        <v>1.3333333333333333</v>
      </c>
      <c r="BA33" s="1157">
        <f>IF(BA32&lt;=0,"",AVERAGE(BA8:BA31))</f>
        <v>0.31666666666666665</v>
      </c>
      <c r="BB33" s="1369" t="str">
        <f>IF(BB32&lt;=0.01,"",AVERAGE(BB8:BB31))</f>
        <v/>
      </c>
      <c r="BC33" s="1157">
        <f>IF(BC32&lt;=0,"",AVERAGE(BC8:BC31))</f>
        <v>7.2733333333333334</v>
      </c>
      <c r="BD33" s="1157">
        <f>IF(BD32&lt;=0,"",AVERAGE(BD8:BD31))</f>
        <v>6.2833333333333338E-2</v>
      </c>
      <c r="BE33" s="1328">
        <f>IF(BE32&lt;=0,"",AVERAGE(BE8:BE31))</f>
        <v>1.5</v>
      </c>
      <c r="BF33" s="1157">
        <f>IF(BF32&lt;=0,"",AVERAGE(BF8:BF31))</f>
        <v>4.3666666666666671</v>
      </c>
      <c r="BG33" s="1325">
        <f t="shared" ref="BG33:BI33" si="55">IF(BG32&lt;=0,"",AVERAGE(BG8:BG31))</f>
        <v>20.05</v>
      </c>
      <c r="BH33" s="1328">
        <f t="shared" si="55"/>
        <v>24.5</v>
      </c>
      <c r="BI33" s="1328">
        <f t="shared" si="55"/>
        <v>46</v>
      </c>
      <c r="BJ33" s="1369">
        <f>IF(BJ32&lt;=0.01,"",AVERAGE(BJ8:BJ31))</f>
        <v>3.5999999999999997E-2</v>
      </c>
      <c r="BK33" s="1157">
        <f>IF(BK32&lt;=0,"",AVERAGE(BK8:BK31))</f>
        <v>7.331666666666667</v>
      </c>
      <c r="BL33" s="1157">
        <f>IF(BL32&lt;=0,"",AVERAGE(BL8:BL31))</f>
        <v>6.5833333333333341E-2</v>
      </c>
      <c r="BM33" s="1328">
        <f>IF(BM32&lt;=0,"",AVERAGE(BM8:BM31))</f>
        <v>1.5</v>
      </c>
      <c r="BN33" s="1325">
        <f>IF(BN32&lt;=0,"",AVERAGE(BN8:BN31))</f>
        <v>4.2333333333333334</v>
      </c>
      <c r="BO33" s="1325">
        <f t="shared" ref="BO33:BQ33" si="56">IF(BO32&lt;=0,"",AVERAGE(BO8:BO31))</f>
        <v>20.016666666666666</v>
      </c>
      <c r="BP33" s="1328">
        <f t="shared" si="56"/>
        <v>25</v>
      </c>
      <c r="BQ33" s="1328">
        <f t="shared" si="56"/>
        <v>47</v>
      </c>
      <c r="BR33" s="2523">
        <f t="shared" ref="BR33:BT33" si="57">IF(BR32&lt;=0.01,"",AVERAGE(BR8:BR31))</f>
        <v>2.75E-2</v>
      </c>
      <c r="BS33" s="2420">
        <f t="shared" si="57"/>
        <v>4.0333333333333341</v>
      </c>
      <c r="BT33" s="2420">
        <f t="shared" si="57"/>
        <v>3.5500000000000003</v>
      </c>
      <c r="BU33" s="2420">
        <f>IF(BU32&lt;=0.01,"",AVERAGE(BU8:BU31))</f>
        <v>4.0999999999999996</v>
      </c>
      <c r="BV33" s="2947"/>
      <c r="BW33" s="2948"/>
      <c r="BX33" s="2434" t="s">
        <v>52</v>
      </c>
      <c r="BY33" s="2416">
        <f>IF(BY30&gt;=0.1,MAX(BY8,BY10,BY12,BY14,BY16,BY18,BY20,BY22,BY24,BY26,BY28),"")</f>
        <v>11.8</v>
      </c>
      <c r="BZ33" s="2417">
        <f t="shared" ref="BZ33:DW33" si="58">IF(BZ30&gt;=0.1,MAX(BZ$8,BZ$10,BZ$12,BZ$14,BZ$16,BZ$18,BZ$20,BZ$22,BZ$24,BZ$26,BZ$28),"")</f>
        <v>11.8</v>
      </c>
      <c r="CA33" s="2417">
        <f t="shared" si="58"/>
        <v>11.8</v>
      </c>
      <c r="CB33" s="2417">
        <f t="shared" si="58"/>
        <v>35.400000000000006</v>
      </c>
      <c r="CC33" s="2417">
        <f t="shared" si="58"/>
        <v>11.3</v>
      </c>
      <c r="CD33" s="2417">
        <f t="shared" si="58"/>
        <v>11.3</v>
      </c>
      <c r="CE33" s="2417">
        <f t="shared" si="58"/>
        <v>11.3</v>
      </c>
      <c r="CF33" s="2417">
        <f t="shared" si="58"/>
        <v>33.900000000000006</v>
      </c>
      <c r="CG33" s="2417" t="str">
        <f t="shared" si="58"/>
        <v/>
      </c>
      <c r="CH33" s="2417">
        <f t="shared" si="58"/>
        <v>15.360480000000001</v>
      </c>
      <c r="CI33" s="2417" t="str">
        <f t="shared" si="58"/>
        <v/>
      </c>
      <c r="CJ33" s="2417">
        <f t="shared" si="58"/>
        <v>16.702560000000002</v>
      </c>
      <c r="CK33" s="2417">
        <f t="shared" si="58"/>
        <v>32.063040000000001</v>
      </c>
      <c r="CL33" s="2418" t="e">
        <f t="shared" si="58"/>
        <v>#VALUE!</v>
      </c>
      <c r="CM33" s="2511" t="s">
        <v>52</v>
      </c>
      <c r="CN33" s="2488">
        <f t="shared" si="58"/>
        <v>75.023285597857736</v>
      </c>
      <c r="CO33" s="2489">
        <f t="shared" si="58"/>
        <v>7808.8994000000002</v>
      </c>
      <c r="CP33" s="2489" t="str">
        <f t="shared" si="58"/>
        <v/>
      </c>
      <c r="CQ33" s="2489">
        <f t="shared" si="58"/>
        <v>586.78414096916299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1.9968246521561996</v>
      </c>
      <c r="CY33" s="2417">
        <f t="shared" si="58"/>
        <v>2.080025679329375</v>
      </c>
      <c r="CZ33" s="2417">
        <f t="shared" si="58"/>
        <v>1.913623624983025</v>
      </c>
      <c r="DA33" s="2498">
        <f t="shared" si="58"/>
        <v>0.20627118106903264</v>
      </c>
      <c r="DB33" s="2498">
        <f t="shared" si="58"/>
        <v>0.2256091042942544</v>
      </c>
      <c r="DC33" s="2498">
        <f t="shared" si="58"/>
        <v>0.18048728343540354</v>
      </c>
      <c r="DD33" s="2498">
        <f t="shared" si="58"/>
        <v>0.19337923225221806</v>
      </c>
      <c r="DE33" s="2498">
        <f t="shared" si="58"/>
        <v>0.15470338580177445</v>
      </c>
      <c r="DF33" s="2498">
        <f t="shared" si="58"/>
        <v>0.15470338580177445</v>
      </c>
      <c r="DG33" s="2498">
        <f t="shared" si="58"/>
        <v>2.3778071334214004</v>
      </c>
      <c r="DH33" s="2417">
        <f t="shared" si="58"/>
        <v>8</v>
      </c>
      <c r="DI33" s="2498">
        <f t="shared" si="58"/>
        <v>7.0032469599541611E-2</v>
      </c>
      <c r="DJ33" s="2498">
        <f t="shared" si="58"/>
        <v>7.1001143010824996E-2</v>
      </c>
      <c r="DK33" s="2498">
        <f t="shared" si="58"/>
        <v>7.0032469599541611E-2</v>
      </c>
      <c r="DL33" s="2498">
        <f t="shared" si="58"/>
        <v>1.098565761367104</v>
      </c>
      <c r="DM33" s="2498">
        <f t="shared" si="58"/>
        <v>0.50192602394400188</v>
      </c>
      <c r="DN33" s="2498">
        <f t="shared" si="58"/>
        <v>0.10229146337359939</v>
      </c>
      <c r="DO33" s="2498">
        <f t="shared" si="58"/>
        <v>3.887505723411357</v>
      </c>
      <c r="DP33" s="2498">
        <f t="shared" si="58"/>
        <v>0.71655655216535896</v>
      </c>
      <c r="DQ33" s="2498">
        <f t="shared" si="58"/>
        <v>4.8415118976523761</v>
      </c>
      <c r="DR33" s="2498">
        <f t="shared" si="58"/>
        <v>1.098565761367104</v>
      </c>
      <c r="DS33" s="2498">
        <f t="shared" si="58"/>
        <v>0.52621276703806641</v>
      </c>
      <c r="DT33" s="2498">
        <f t="shared" si="58"/>
        <v>0.10802743328239936</v>
      </c>
      <c r="DU33" s="2498">
        <f t="shared" si="58"/>
        <v>4.02644547792179</v>
      </c>
      <c r="DV33" s="2498">
        <f t="shared" si="58"/>
        <v>0.76701828119108861</v>
      </c>
      <c r="DW33" s="2508">
        <f t="shared" si="58"/>
        <v>8.9083818916803708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6.45</v>
      </c>
      <c r="C34" s="1328">
        <f t="shared" ref="C34:V34" si="59">IF(C32&lt;=0,"",MIN(C8:C31))</f>
        <v>18</v>
      </c>
      <c r="D34" s="1328">
        <f t="shared" si="59"/>
        <v>17</v>
      </c>
      <c r="E34" s="1157">
        <f t="shared" si="59"/>
        <v>4.49</v>
      </c>
      <c r="F34" s="1328">
        <f t="shared" si="59"/>
        <v>102</v>
      </c>
      <c r="G34" s="1328">
        <f t="shared" si="59"/>
        <v>137</v>
      </c>
      <c r="H34" s="1325">
        <f t="shared" si="59"/>
        <v>19.8</v>
      </c>
      <c r="I34" s="1369">
        <f t="shared" si="59"/>
        <v>0.40300000000000002</v>
      </c>
      <c r="J34" s="1369">
        <f>IF(J32&lt;=0.001,"",MIN(J8:J31))</f>
        <v>3.4000000000000002E-2</v>
      </c>
      <c r="K34" s="1157">
        <f t="shared" si="59"/>
        <v>6</v>
      </c>
      <c r="L34" s="1328">
        <f t="shared" si="59"/>
        <v>10</v>
      </c>
      <c r="M34" s="1369">
        <f t="shared" si="59"/>
        <v>6.8000000000000005E-2</v>
      </c>
      <c r="N34" s="1484">
        <f t="shared" si="59"/>
        <v>6.02</v>
      </c>
      <c r="O34" s="1557">
        <f t="shared" si="59"/>
        <v>11</v>
      </c>
      <c r="P34" s="1476" t="str">
        <f t="shared" si="59"/>
        <v/>
      </c>
      <c r="Q34" s="1484">
        <f t="shared" si="59"/>
        <v>5.99</v>
      </c>
      <c r="R34" s="1557">
        <f t="shared" si="59"/>
        <v>11</v>
      </c>
      <c r="S34" s="1476" t="str">
        <f t="shared" si="59"/>
        <v/>
      </c>
      <c r="T34" s="1484">
        <f t="shared" si="59"/>
        <v>6.01</v>
      </c>
      <c r="U34" s="1484">
        <f t="shared" si="59"/>
        <v>0.28499999999999998</v>
      </c>
      <c r="V34" s="1557">
        <f t="shared" si="59"/>
        <v>4</v>
      </c>
      <c r="W34" s="1484">
        <f t="shared" ref="W34" si="60">IF(W32&lt;=0,"",MIN(W8:W31))</f>
        <v>0.5</v>
      </c>
      <c r="X34" s="1476">
        <f t="shared" ref="X34:AR34" si="61">IF(X32&lt;=0,"",MIN(X8:X31))</f>
        <v>19.8</v>
      </c>
      <c r="Y34" s="1476">
        <f t="shared" si="61"/>
        <v>11.2</v>
      </c>
      <c r="Z34" s="1484">
        <f t="shared" si="61"/>
        <v>0.4281761006289308</v>
      </c>
      <c r="AA34" s="1483">
        <f t="shared" ref="AA34" si="62">IF(AA32&lt;=0,"",MIN(AA8:AA31))</f>
        <v>0.05</v>
      </c>
      <c r="AB34" s="1484">
        <f t="shared" si="61"/>
        <v>6.03</v>
      </c>
      <c r="AC34" s="1484">
        <f t="shared" si="61"/>
        <v>0.25900000000000001</v>
      </c>
      <c r="AD34" s="1557">
        <f t="shared" si="61"/>
        <v>4</v>
      </c>
      <c r="AE34" s="1484">
        <f t="shared" si="61"/>
        <v>0.56999999999999995</v>
      </c>
      <c r="AF34" s="1476">
        <f t="shared" si="61"/>
        <v>19.8</v>
      </c>
      <c r="AG34" s="1476">
        <f t="shared" si="61"/>
        <v>11</v>
      </c>
      <c r="AH34" s="1484">
        <f t="shared" si="61"/>
        <v>0.42267295597484272</v>
      </c>
      <c r="AI34" s="1484">
        <f t="shared" si="61"/>
        <v>6.04</v>
      </c>
      <c r="AJ34" s="1495">
        <f t="shared" si="61"/>
        <v>0.35799999999999998</v>
      </c>
      <c r="AK34" s="1559">
        <f t="shared" si="61"/>
        <v>4</v>
      </c>
      <c r="AL34" s="1495">
        <f t="shared" si="61"/>
        <v>0.6</v>
      </c>
      <c r="AM34" s="1496">
        <f t="shared" si="61"/>
        <v>19.7</v>
      </c>
      <c r="AN34" s="1496">
        <f t="shared" si="61"/>
        <v>11.4</v>
      </c>
      <c r="AO34" s="1495">
        <f t="shared" si="61"/>
        <v>0.41555555555555557</v>
      </c>
      <c r="AP34" s="1497">
        <f t="shared" si="61"/>
        <v>2.9000000000000001E-2</v>
      </c>
      <c r="AQ34" s="1559">
        <f t="shared" si="61"/>
        <v>1</v>
      </c>
      <c r="AR34" s="1495">
        <f t="shared" si="61"/>
        <v>0.26</v>
      </c>
      <c r="AS34" s="2529">
        <f>IF(AS32&lt;=0.01,"",MIN(AS8:AS31))</f>
        <v>1.4E-2</v>
      </c>
      <c r="AT34" s="2529">
        <f>IF(AT32&lt;=0.01,"",MIN(AT8:AT31))</f>
        <v>4.9000000000000002E-2</v>
      </c>
      <c r="AU34" s="1157">
        <f>IF(AU32&lt;=0,"",MIN(AU8:AU31))</f>
        <v>3.3000000000000002E-2</v>
      </c>
      <c r="AV34" s="1328">
        <f>IF(AV32&lt;=0,"",MIN(AV8:AV31))</f>
        <v>1</v>
      </c>
      <c r="AW34" s="1157">
        <f>IF(AW32&lt;=0,"",MIN(AW8:AW31))</f>
        <v>0.39</v>
      </c>
      <c r="AX34" s="1369" t="str">
        <f>IF(AX32&lt;=0.01,"",MIN(AX8:AX31))</f>
        <v/>
      </c>
      <c r="AY34" s="1157">
        <f>IF(AY32&lt;=0,"",MIN(AY8:AY31))</f>
        <v>4.3999999999999997E-2</v>
      </c>
      <c r="AZ34" s="1328">
        <f>IF(AZ32&lt;=0,"",MIN(AZ8:AZ31))</f>
        <v>1</v>
      </c>
      <c r="BA34" s="1157">
        <f>IF(BA32&lt;=0,"",MIN(BA8:BA31))</f>
        <v>0.28000000000000003</v>
      </c>
      <c r="BB34" s="1369" t="str">
        <f>IF(BB32&lt;=0.01,"",MIN(BB8:BB31))</f>
        <v/>
      </c>
      <c r="BC34" s="1157">
        <f>IF(BC32&lt;=0,"",MIN(BC8:BC31))</f>
        <v>7.19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19.600000000000001</v>
      </c>
      <c r="BH34" s="1328">
        <f t="shared" si="63"/>
        <v>21</v>
      </c>
      <c r="BI34" s="1328">
        <f t="shared" si="63"/>
        <v>39</v>
      </c>
      <c r="BJ34" s="1369">
        <f>IF(BJ32&lt;=0.01,"",MIN(BJ8:BJ31))</f>
        <v>1.9E-2</v>
      </c>
      <c r="BK34" s="1157">
        <f>IF(BK32&lt;=0,"",MIN(BK8:BK31))</f>
        <v>7.19</v>
      </c>
      <c r="BL34" s="1157">
        <f>IF(BL32&lt;=0,"",MIN(BL8:BL31))</f>
        <v>5.8999999999999997E-2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4">IF(BO32&lt;=0,"",MIN(BO8:BO31))</f>
        <v>19.100000000000001</v>
      </c>
      <c r="BP34" s="1328">
        <f t="shared" si="64"/>
        <v>22</v>
      </c>
      <c r="BQ34" s="1328">
        <f t="shared" si="64"/>
        <v>41</v>
      </c>
      <c r="BR34" s="2523">
        <f t="shared" ref="BR34:BT34" si="65">IF(BR32&lt;=0.01,"",MIN(BR8:BR31))</f>
        <v>1.4999999999999999E-2</v>
      </c>
      <c r="BS34" s="2420">
        <f t="shared" si="65"/>
        <v>3.9</v>
      </c>
      <c r="BT34" s="2420">
        <f t="shared" si="65"/>
        <v>3.3</v>
      </c>
      <c r="BU34" s="2476">
        <f>IF(BU32&lt;=0.01,"",MIN(BU8:BU31))</f>
        <v>3.9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31870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1460</v>
      </c>
      <c r="CY34" s="2440">
        <f t="shared" si="66"/>
        <v>1520</v>
      </c>
      <c r="CZ34" s="2440">
        <f t="shared" si="66"/>
        <v>1380</v>
      </c>
      <c r="DA34" s="2440">
        <f t="shared" si="66"/>
        <v>1860</v>
      </c>
      <c r="DB34" s="2440">
        <f t="shared" si="66"/>
        <v>2020</v>
      </c>
      <c r="DC34" s="2440">
        <f t="shared" si="66"/>
        <v>1620</v>
      </c>
      <c r="DD34" s="2440">
        <f t="shared" si="66"/>
        <v>1740</v>
      </c>
      <c r="DE34" s="2440">
        <f t="shared" si="66"/>
        <v>1400</v>
      </c>
      <c r="DF34" s="2440">
        <f t="shared" si="66"/>
        <v>1400</v>
      </c>
      <c r="DG34" s="2440">
        <f t="shared" si="66"/>
        <v>3040</v>
      </c>
      <c r="DH34" s="2440">
        <f t="shared" si="66"/>
        <v>0</v>
      </c>
      <c r="DI34" s="2440">
        <f t="shared" si="66"/>
        <v>4380</v>
      </c>
      <c r="DJ34" s="2440">
        <f t="shared" si="66"/>
        <v>4470</v>
      </c>
      <c r="DK34" s="2440">
        <f t="shared" si="66"/>
        <v>4360</v>
      </c>
      <c r="DL34" s="2502">
        <f t="shared" si="66"/>
        <v>316</v>
      </c>
      <c r="DM34" s="2440">
        <f t="shared" si="66"/>
        <v>384</v>
      </c>
      <c r="DN34" s="2440">
        <f t="shared" si="66"/>
        <v>47</v>
      </c>
      <c r="DO34" s="2440">
        <f t="shared" si="66"/>
        <v>5100</v>
      </c>
      <c r="DP34" s="2440">
        <f t="shared" si="66"/>
        <v>1035</v>
      </c>
      <c r="DQ34" s="2440">
        <f t="shared" si="66"/>
        <v>1105</v>
      </c>
      <c r="DR34" s="2440">
        <f t="shared" si="66"/>
        <v>158</v>
      </c>
      <c r="DS34" s="2440">
        <f t="shared" si="66"/>
        <v>198</v>
      </c>
      <c r="DT34" s="2440">
        <f t="shared" si="66"/>
        <v>24</v>
      </c>
      <c r="DU34" s="2440">
        <f t="shared" si="66"/>
        <v>2620</v>
      </c>
      <c r="DV34" s="2440">
        <f t="shared" si="66"/>
        <v>545</v>
      </c>
      <c r="DW34" s="2440">
        <f t="shared" si="66"/>
        <v>1015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67">IF(C32&lt;=0,"",MAX(C8:C31))</f>
        <v>21</v>
      </c>
      <c r="D35" s="1329">
        <f t="shared" si="67"/>
        <v>18</v>
      </c>
      <c r="E35" s="1158">
        <f t="shared" si="67"/>
        <v>6.15</v>
      </c>
      <c r="F35" s="1329">
        <f t="shared" si="67"/>
        <v>112</v>
      </c>
      <c r="G35" s="1329">
        <f t="shared" si="67"/>
        <v>150</v>
      </c>
      <c r="H35" s="1326">
        <f t="shared" si="67"/>
        <v>21.4</v>
      </c>
      <c r="I35" s="1370">
        <f t="shared" si="67"/>
        <v>0.44800000000000001</v>
      </c>
      <c r="J35" s="1370">
        <f>IF(J32&lt;=0.001,"",MAX(J8:J31))</f>
        <v>8.1000000000000003E-2</v>
      </c>
      <c r="K35" s="1158">
        <f t="shared" si="67"/>
        <v>6.07</v>
      </c>
      <c r="L35" s="1329">
        <f t="shared" si="67"/>
        <v>12</v>
      </c>
      <c r="M35" s="1370">
        <f t="shared" si="67"/>
        <v>9.6000000000000002E-2</v>
      </c>
      <c r="N35" s="1485">
        <f t="shared" si="67"/>
        <v>6.1</v>
      </c>
      <c r="O35" s="1558">
        <f t="shared" si="67"/>
        <v>12</v>
      </c>
      <c r="P35" s="1477" t="str">
        <f t="shared" si="67"/>
        <v/>
      </c>
      <c r="Q35" s="1485">
        <f t="shared" si="67"/>
        <v>6.04</v>
      </c>
      <c r="R35" s="1558">
        <f t="shared" si="67"/>
        <v>12</v>
      </c>
      <c r="S35" s="1477" t="str">
        <f t="shared" si="67"/>
        <v/>
      </c>
      <c r="T35" s="1485">
        <f t="shared" si="67"/>
        <v>6.13</v>
      </c>
      <c r="U35" s="1485">
        <f t="shared" si="67"/>
        <v>0.433</v>
      </c>
      <c r="V35" s="1558">
        <f t="shared" si="67"/>
        <v>5</v>
      </c>
      <c r="W35" s="1485">
        <f t="shared" ref="W35" si="68">IF(W32&lt;=0,"",MAX(W8:W31))</f>
        <v>0.69</v>
      </c>
      <c r="X35" s="1477">
        <f t="shared" ref="X35:AR35" si="69">IF(X32&lt;=0,"",MAX(X8:X31))</f>
        <v>21.1</v>
      </c>
      <c r="Y35" s="1477">
        <f t="shared" si="69"/>
        <v>12</v>
      </c>
      <c r="Z35" s="1485">
        <f t="shared" si="69"/>
        <v>0.58383647798742144</v>
      </c>
      <c r="AA35" s="1486">
        <f t="shared" ref="AA35" si="70">IF(AA32&lt;=0,"",MAX(AA8:AA31))</f>
        <v>5.6000000000000001E-2</v>
      </c>
      <c r="AB35" s="1485">
        <f t="shared" si="69"/>
        <v>6.15</v>
      </c>
      <c r="AC35" s="1485">
        <f t="shared" si="69"/>
        <v>0.46100000000000002</v>
      </c>
      <c r="AD35" s="1558">
        <f t="shared" si="69"/>
        <v>5</v>
      </c>
      <c r="AE35" s="1485">
        <f t="shared" si="69"/>
        <v>0.65</v>
      </c>
      <c r="AF35" s="1477">
        <f t="shared" si="69"/>
        <v>21.1</v>
      </c>
      <c r="AG35" s="1477">
        <f t="shared" si="69"/>
        <v>12</v>
      </c>
      <c r="AH35" s="1485">
        <f t="shared" si="69"/>
        <v>0.58383647798742144</v>
      </c>
      <c r="AI35" s="1485">
        <f t="shared" si="69"/>
        <v>6.15</v>
      </c>
      <c r="AJ35" s="1495">
        <f t="shared" si="69"/>
        <v>0.48699999999999999</v>
      </c>
      <c r="AK35" s="1559">
        <f t="shared" si="69"/>
        <v>5</v>
      </c>
      <c r="AL35" s="1495">
        <f t="shared" si="69"/>
        <v>0.77</v>
      </c>
      <c r="AM35" s="1496">
        <f t="shared" si="69"/>
        <v>20.6</v>
      </c>
      <c r="AN35" s="1496">
        <f t="shared" si="69"/>
        <v>12.3</v>
      </c>
      <c r="AO35" s="1495">
        <f t="shared" si="69"/>
        <v>0.557037037037037</v>
      </c>
      <c r="AP35" s="1497">
        <f t="shared" si="69"/>
        <v>3.6999999999999998E-2</v>
      </c>
      <c r="AQ35" s="1559">
        <f t="shared" si="69"/>
        <v>1</v>
      </c>
      <c r="AR35" s="1495">
        <f t="shared" si="69"/>
        <v>0.34</v>
      </c>
      <c r="AS35" s="2530">
        <f>IF(AS32&lt;=0.01,"",MAX(AS8:AS31))</f>
        <v>4.3999999999999997E-2</v>
      </c>
      <c r="AT35" s="2530">
        <f>IF(AT32&lt;=0.01,"",MAX(AT8:AT31))</f>
        <v>5.5E-2</v>
      </c>
      <c r="AU35" s="1158">
        <f>IF(AU32&lt;=0,"",MAX(AU8:AU31))</f>
        <v>5.8999999999999997E-2</v>
      </c>
      <c r="AV35" s="1329">
        <f>IF(AV32&lt;=0,"",MAX(AV8:AV31))</f>
        <v>2</v>
      </c>
      <c r="AW35" s="1158">
        <f>IF(AW32&lt;=0,"",MAX(AW8:AW31))</f>
        <v>0.49</v>
      </c>
      <c r="AX35" s="1370" t="str">
        <f>IF(AX32&lt;=0.01,"",MAX(AX8:AX31))</f>
        <v/>
      </c>
      <c r="AY35" s="1158">
        <f>IF(AY32&lt;=0,"",MAX(AY8:AY31))</f>
        <v>6.5000000000000002E-2</v>
      </c>
      <c r="AZ35" s="1329">
        <f>IF(AZ32&lt;=0,"",MAX(AZ8:AZ31))</f>
        <v>2</v>
      </c>
      <c r="BA35" s="1158">
        <f>IF(BA32&lt;=0,"",MAX(BA8:BA31))</f>
        <v>0.36</v>
      </c>
      <c r="BB35" s="1370" t="str">
        <f>IF(BB32&lt;=0.01,"",MAX(BB8:BB31))</f>
        <v/>
      </c>
      <c r="BC35" s="1158">
        <f>IF(BC32&lt;=0,"",MAX(BC8:BC31))</f>
        <v>7.41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4.8</v>
      </c>
      <c r="BG35" s="1326">
        <f t="shared" ref="BG35:BI35" si="71">IF(BG32&lt;=0,"",MAX(BG8:BG31))</f>
        <v>20.5</v>
      </c>
      <c r="BH35" s="1329">
        <f t="shared" si="71"/>
        <v>28</v>
      </c>
      <c r="BI35" s="1329">
        <f t="shared" si="71"/>
        <v>53</v>
      </c>
      <c r="BJ35" s="1370">
        <f>IF(BJ32&lt;=0.01,"",MAX(BJ8:BJ31))</f>
        <v>5.2999999999999999E-2</v>
      </c>
      <c r="BK35" s="1158">
        <f>IF(BK32&lt;=0,"",MAX(BK8:BK31))</f>
        <v>7.55</v>
      </c>
      <c r="BL35" s="1158">
        <f>IF(BL32&lt;=0,"",MAX(BL8:BL31))</f>
        <v>7.0999999999999994E-2</v>
      </c>
      <c r="BM35" s="1329">
        <f>IF(BM32&lt;=0,"",MAX(BM8:BM31))</f>
        <v>2</v>
      </c>
      <c r="BN35" s="1326">
        <f>IF(BN32&lt;=0,"",MAX(BN8:BN31))</f>
        <v>4.9000000000000004</v>
      </c>
      <c r="BO35" s="1326">
        <f t="shared" ref="BO35:BQ35" si="72">IF(BO32&lt;=0,"",MAX(BO8:BO31))</f>
        <v>20.9</v>
      </c>
      <c r="BP35" s="1329">
        <f t="shared" si="72"/>
        <v>28</v>
      </c>
      <c r="BQ35" s="1329">
        <f t="shared" si="72"/>
        <v>53</v>
      </c>
      <c r="BR35" s="2524">
        <f t="shared" ref="BR35:BT35" si="73">IF(BR32&lt;=0.01,"",MAX(BR8:BR31))</f>
        <v>0.04</v>
      </c>
      <c r="BS35" s="2421">
        <f t="shared" si="73"/>
        <v>4.2</v>
      </c>
      <c r="BT35" s="2421">
        <f t="shared" si="73"/>
        <v>3.7</v>
      </c>
      <c r="BU35" s="2477">
        <f>IF(BU32&lt;=0.01,"",MAX(BU8:BU31))</f>
        <v>4.5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10623.333333333334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486.66666666666669</v>
      </c>
      <c r="CY35" s="2438">
        <f t="shared" si="74"/>
        <v>506.66666666666669</v>
      </c>
      <c r="CZ35" s="2438">
        <f t="shared" si="74"/>
        <v>460</v>
      </c>
      <c r="DA35" s="2438">
        <f t="shared" si="74"/>
        <v>620</v>
      </c>
      <c r="DB35" s="2438">
        <f t="shared" si="74"/>
        <v>673.33333333333337</v>
      </c>
      <c r="DC35" s="2438">
        <f t="shared" si="74"/>
        <v>540</v>
      </c>
      <c r="DD35" s="2438">
        <f t="shared" si="74"/>
        <v>580</v>
      </c>
      <c r="DE35" s="2438">
        <f t="shared" si="74"/>
        <v>466.66666666666669</v>
      </c>
      <c r="DF35" s="2438">
        <f t="shared" si="74"/>
        <v>466.66666666666669</v>
      </c>
      <c r="DG35" s="2438">
        <f t="shared" si="74"/>
        <v>1013.3333333333334</v>
      </c>
      <c r="DH35" s="2438" t="str">
        <f t="shared" si="74"/>
        <v/>
      </c>
      <c r="DI35" s="2438">
        <f t="shared" si="74"/>
        <v>1460</v>
      </c>
      <c r="DJ35" s="2438">
        <f t="shared" si="74"/>
        <v>1490</v>
      </c>
      <c r="DK35" s="2438">
        <f t="shared" si="74"/>
        <v>1453.3333333333333</v>
      </c>
      <c r="DL35" s="2503">
        <f t="shared" si="74"/>
        <v>105.33333333333333</v>
      </c>
      <c r="DM35" s="2438">
        <f t="shared" si="74"/>
        <v>128</v>
      </c>
      <c r="DN35" s="2438">
        <f t="shared" si="74"/>
        <v>15.666666666666666</v>
      </c>
      <c r="DO35" s="2438">
        <f t="shared" si="74"/>
        <v>1700</v>
      </c>
      <c r="DP35" s="2438">
        <f t="shared" si="74"/>
        <v>345</v>
      </c>
      <c r="DQ35" s="2438">
        <f t="shared" si="74"/>
        <v>368.33333333333331</v>
      </c>
      <c r="DR35" s="2438">
        <f t="shared" si="74"/>
        <v>52.666666666666664</v>
      </c>
      <c r="DS35" s="2438">
        <f t="shared" si="74"/>
        <v>66</v>
      </c>
      <c r="DT35" s="2438">
        <f t="shared" si="74"/>
        <v>8</v>
      </c>
      <c r="DU35" s="2438">
        <f t="shared" si="74"/>
        <v>873.33333333333337</v>
      </c>
      <c r="DV35" s="2438">
        <f t="shared" si="74"/>
        <v>181.66666666666666</v>
      </c>
      <c r="DW35" s="2468">
        <f t="shared" si="74"/>
        <v>338.33333333333331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6.0388888888888888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11.333333333333334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0.48699999999999999</v>
      </c>
      <c r="Z36" s="931"/>
      <c r="AA36" s="931"/>
      <c r="AB36" s="1623" t="s">
        <v>515</v>
      </c>
      <c r="AC36" s="1624"/>
      <c r="AD36" s="1624"/>
      <c r="AE36" s="2968">
        <f>MIN(AE34,W34,AL34)</f>
        <v>0.5</v>
      </c>
      <c r="AF36" s="2968"/>
      <c r="AG36" s="2968"/>
      <c r="AH36" s="2968"/>
      <c r="AI36" s="2968"/>
      <c r="AJ36" s="2969"/>
      <c r="AK36" s="1491">
        <f>IF(T32&lt;=0,"",AVERAGE(T33,AB33,AI33))</f>
        <v>6.1091666666666669</v>
      </c>
      <c r="AL36" s="1492"/>
      <c r="AM36" s="1625"/>
      <c r="AN36" s="1625"/>
      <c r="AO36" s="1625"/>
      <c r="AP36" s="1493">
        <f>MAX(AP35,AU35,AY35)</f>
        <v>6.5000000000000002E-2</v>
      </c>
      <c r="AQ36" s="1494"/>
      <c r="AR36" s="1494"/>
      <c r="AS36" s="934"/>
      <c r="AT36" s="934"/>
      <c r="AU36" s="1260">
        <f>IF(W32&lt;=0,"",MIN(AE34,W34,AL34))</f>
        <v>0.5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6.5000000000000002E-2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10310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480</v>
      </c>
      <c r="CY36" s="2439">
        <f t="shared" si="75"/>
        <v>500</v>
      </c>
      <c r="CZ36" s="2439">
        <f t="shared" si="75"/>
        <v>460</v>
      </c>
      <c r="DA36" s="2439">
        <f t="shared" si="75"/>
        <v>600</v>
      </c>
      <c r="DB36" s="2439">
        <f t="shared" si="75"/>
        <v>640</v>
      </c>
      <c r="DC36" s="2439">
        <f t="shared" si="75"/>
        <v>520</v>
      </c>
      <c r="DD36" s="2439">
        <f t="shared" si="75"/>
        <v>560</v>
      </c>
      <c r="DE36" s="2439">
        <f t="shared" si="75"/>
        <v>440</v>
      </c>
      <c r="DF36" s="2439">
        <f t="shared" si="75"/>
        <v>440</v>
      </c>
      <c r="DG36" s="2439">
        <f t="shared" si="75"/>
        <v>740</v>
      </c>
      <c r="DH36" s="2439" t="str">
        <f t="shared" si="75"/>
        <v/>
      </c>
      <c r="DI36" s="2439">
        <f t="shared" si="75"/>
        <v>1400</v>
      </c>
      <c r="DJ36" s="2439">
        <f t="shared" si="75"/>
        <v>1440</v>
      </c>
      <c r="DK36" s="2439">
        <f t="shared" si="75"/>
        <v>1400</v>
      </c>
      <c r="DL36" s="2504">
        <f t="shared" si="75"/>
        <v>100</v>
      </c>
      <c r="DM36" s="2439">
        <f t="shared" si="75"/>
        <v>124</v>
      </c>
      <c r="DN36" s="2439">
        <f t="shared" si="75"/>
        <v>15</v>
      </c>
      <c r="DO36" s="2439">
        <f t="shared" si="75"/>
        <v>1610</v>
      </c>
      <c r="DP36" s="2439">
        <f t="shared" si="75"/>
        <v>330</v>
      </c>
      <c r="DQ36" s="2439">
        <f t="shared" si="75"/>
        <v>355</v>
      </c>
      <c r="DR36" s="2439">
        <f t="shared" si="75"/>
        <v>50</v>
      </c>
      <c r="DS36" s="2439">
        <f t="shared" si="75"/>
        <v>65</v>
      </c>
      <c r="DT36" s="2439">
        <f t="shared" si="75"/>
        <v>8</v>
      </c>
      <c r="DU36" s="2439">
        <f t="shared" si="75"/>
        <v>840</v>
      </c>
      <c r="DV36" s="2439">
        <f t="shared" si="75"/>
        <v>175</v>
      </c>
      <c r="DW36" s="2469">
        <f t="shared" si="75"/>
        <v>325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10840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500</v>
      </c>
      <c r="CY37" s="2441">
        <f t="shared" si="76"/>
        <v>520</v>
      </c>
      <c r="CZ37" s="2441">
        <f t="shared" si="76"/>
        <v>460</v>
      </c>
      <c r="DA37" s="2441">
        <f t="shared" si="76"/>
        <v>640</v>
      </c>
      <c r="DB37" s="2441">
        <f t="shared" si="76"/>
        <v>700</v>
      </c>
      <c r="DC37" s="2441">
        <f t="shared" si="76"/>
        <v>560</v>
      </c>
      <c r="DD37" s="2441">
        <f t="shared" si="76"/>
        <v>600</v>
      </c>
      <c r="DE37" s="2441">
        <f t="shared" si="76"/>
        <v>480</v>
      </c>
      <c r="DF37" s="2441">
        <f t="shared" si="76"/>
        <v>480</v>
      </c>
      <c r="DG37" s="2441">
        <f t="shared" si="76"/>
        <v>1250</v>
      </c>
      <c r="DH37" s="2441" t="str">
        <f t="shared" si="76"/>
        <v/>
      </c>
      <c r="DI37" s="2441">
        <f t="shared" si="76"/>
        <v>1500</v>
      </c>
      <c r="DJ37" s="2441">
        <f t="shared" si="76"/>
        <v>1520</v>
      </c>
      <c r="DK37" s="2441">
        <f t="shared" si="76"/>
        <v>1500</v>
      </c>
      <c r="DL37" s="2505">
        <f t="shared" si="76"/>
        <v>108</v>
      </c>
      <c r="DM37" s="2441">
        <f t="shared" si="76"/>
        <v>130</v>
      </c>
      <c r="DN37" s="2441">
        <f t="shared" si="76"/>
        <v>16</v>
      </c>
      <c r="DO37" s="2441">
        <f t="shared" si="76"/>
        <v>1760</v>
      </c>
      <c r="DP37" s="2441">
        <f t="shared" si="76"/>
        <v>355</v>
      </c>
      <c r="DQ37" s="2441">
        <f t="shared" si="76"/>
        <v>375</v>
      </c>
      <c r="DR37" s="2441">
        <f t="shared" si="76"/>
        <v>54</v>
      </c>
      <c r="DS37" s="2441">
        <f t="shared" si="76"/>
        <v>68</v>
      </c>
      <c r="DT37" s="2441">
        <f t="shared" si="76"/>
        <v>8</v>
      </c>
      <c r="DU37" s="2441">
        <f t="shared" si="76"/>
        <v>920</v>
      </c>
      <c r="DV37" s="2441">
        <f t="shared" si="76"/>
        <v>190</v>
      </c>
      <c r="DW37" s="2470">
        <f t="shared" si="76"/>
        <v>345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13.945</v>
      </c>
      <c r="BX40" s="2994"/>
      <c r="BY40" s="905" t="s">
        <v>53</v>
      </c>
      <c r="BZ40" s="905"/>
      <c r="CA40" s="2942">
        <f>(CJ40-CG40)/1000</f>
        <v>3.0000000000000001E-3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'17'!CJ40</f>
        <v>23827704</v>
      </c>
      <c r="CH40" s="2936"/>
      <c r="CI40" s="906" t="s">
        <v>55</v>
      </c>
      <c r="CJ40" s="2988">
        <f t="shared" ref="CJ40:CJ48" si="77">CQ51</f>
        <v>23827707</v>
      </c>
      <c r="CK40" s="2988"/>
      <c r="CL40" s="2333"/>
      <c r="CM40" s="1667" t="s">
        <v>543</v>
      </c>
      <c r="CN40" s="2761">
        <f>VLOOKUP($B$1,'[1]Bulk Tanks'!$C$3:$V$9967,2,0)</f>
        <v>4882</v>
      </c>
      <c r="CO40" s="2761">
        <f>VLOOKUP($B$1,'[1]Bulk Tanks'!$C$3:$V$9967,3,0)</f>
        <v>8287</v>
      </c>
      <c r="CP40" s="2761">
        <f>VLOOKUP($B$1,'[1]Bulk Tanks'!$C$3:$V$9967,4,0)</f>
        <v>8287</v>
      </c>
      <c r="CQ40" s="2761">
        <f>VLOOKUP($B$1,'[1]Bulk Tanks'!$C$3:$V$9967,5,0)</f>
        <v>5502</v>
      </c>
      <c r="CR40" s="2761">
        <f>VLOOKUP($B$1,'[1]Bulk Tanks'!$C$3:$V$9967,6,0)</f>
        <v>5502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</v>
      </c>
      <c r="GR40" s="1664">
        <f t="shared" ref="GR40:GX40" si="78">IF($GL$32=$HN$32,GF32,IF($GX$32=$HN$32,GR32,IF($HJ$32=$HN$32,HD32,"")))</f>
        <v>11.8</v>
      </c>
      <c r="GS40" s="1664">
        <f t="shared" si="78"/>
        <v>21.559322033898304</v>
      </c>
      <c r="GT40" s="1664">
        <f t="shared" si="78"/>
        <v>10.779661016949152</v>
      </c>
      <c r="GU40" s="1664">
        <f t="shared" si="78"/>
        <v>6.12</v>
      </c>
      <c r="GV40" s="1664">
        <f t="shared" si="78"/>
        <v>19.8</v>
      </c>
      <c r="GW40" s="1664">
        <f t="shared" si="78"/>
        <v>10</v>
      </c>
      <c r="GX40" s="1665">
        <f t="shared" si="78"/>
        <v>1.0779661016949151</v>
      </c>
    </row>
    <row r="41" spans="1:208" ht="34.5" customHeight="1" thickBot="1" x14ac:dyDescent="0.35">
      <c r="BV41" s="533" t="s">
        <v>48</v>
      </c>
      <c r="BW41" s="2995">
        <f>CA42+CA43</f>
        <v>17.706</v>
      </c>
      <c r="BX41" s="2995"/>
      <c r="BY41" s="908" t="s">
        <v>53</v>
      </c>
      <c r="BZ41" s="908"/>
      <c r="CA41" s="2942">
        <f t="shared" ref="CA41:CA47" si="79">(CJ41-CG41)/1000</f>
        <v>13.942</v>
      </c>
      <c r="CB41" s="2942"/>
      <c r="CC41" s="499"/>
      <c r="CD41" s="1630" t="s">
        <v>494</v>
      </c>
      <c r="CE41" s="1630"/>
      <c r="CF41" s="909" t="s">
        <v>54</v>
      </c>
      <c r="CG41" s="2936">
        <f>'17'!CJ41</f>
        <v>45038255</v>
      </c>
      <c r="CH41" s="2936"/>
      <c r="CI41" s="906" t="s">
        <v>55</v>
      </c>
      <c r="CJ41" s="2988">
        <f t="shared" si="77"/>
        <v>45052197</v>
      </c>
      <c r="CK41" s="2988"/>
      <c r="CL41" s="2333"/>
      <c r="CM41" s="1668" t="s">
        <v>544</v>
      </c>
      <c r="CN41" s="2762">
        <f>VLOOKUP($B$1,'[1]Bulk Tanks'!$C$3:$V$9967,8,0)</f>
        <v>4865</v>
      </c>
      <c r="CO41" s="2762">
        <f>VLOOKUP($B$1,'[1]Bulk Tanks'!$C$3:$V$9967,9,0)</f>
        <v>7461</v>
      </c>
      <c r="CP41" s="2762">
        <f>VLOOKUP($B$1,'[1]Bulk Tanks'!$C$3:$V$9967,10,0)</f>
        <v>7461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34.596000000000004</v>
      </c>
      <c r="BX42" s="2995"/>
      <c r="BY42" s="908" t="s">
        <v>53</v>
      </c>
      <c r="BZ42" s="908"/>
      <c r="CA42" s="2942">
        <f t="shared" si="79"/>
        <v>5.391</v>
      </c>
      <c r="CB42" s="2942"/>
      <c r="CC42" s="499"/>
      <c r="CD42" s="1630" t="s">
        <v>56</v>
      </c>
      <c r="CE42" s="1630"/>
      <c r="CF42" s="1631" t="s">
        <v>54</v>
      </c>
      <c r="CG42" s="2936">
        <f>'17'!CJ42</f>
        <v>10716990</v>
      </c>
      <c r="CH42" s="2936"/>
      <c r="CI42" s="906" t="s">
        <v>55</v>
      </c>
      <c r="CJ42" s="2988">
        <f t="shared" si="77"/>
        <v>10722381</v>
      </c>
      <c r="CK42" s="2988"/>
      <c r="CL42" s="2333"/>
      <c r="CM42" s="2767" t="s">
        <v>545</v>
      </c>
      <c r="CN42" s="2824">
        <f>VLOOKUP($B$1,'[1]Bulk Tanks'!$C$3:$V$9967,11,0)</f>
        <v>9</v>
      </c>
      <c r="CO42" s="2825"/>
      <c r="CP42" s="2824">
        <f>VLOOKUP($B$1,'[1]Bulk Tanks'!$C$3:$V$9967,12,0)</f>
        <v>20.5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12.315</v>
      </c>
      <c r="CB43" s="2942"/>
      <c r="CC43" s="499"/>
      <c r="CD43" s="1630" t="s">
        <v>495</v>
      </c>
      <c r="CE43" s="1630"/>
      <c r="CF43" s="1631" t="s">
        <v>54</v>
      </c>
      <c r="CG43" s="2936">
        <f>'17'!CJ43</f>
        <v>34867686</v>
      </c>
      <c r="CH43" s="2936"/>
      <c r="CI43" s="906" t="s">
        <v>55</v>
      </c>
      <c r="CJ43" s="2988">
        <f t="shared" si="77"/>
        <v>34880001</v>
      </c>
      <c r="CK43" s="2988"/>
      <c r="CL43" s="2333"/>
      <c r="CM43" s="2767" t="s">
        <v>123</v>
      </c>
      <c r="CN43" s="2917">
        <f>VLOOKUP($B$1,'[1]Bulk Tanks'!$C$3:$V$9967,13,0)</f>
        <v>3719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11.446</v>
      </c>
      <c r="CB44" s="2942"/>
      <c r="CC44" s="499"/>
      <c r="CD44" s="1630" t="s">
        <v>57</v>
      </c>
      <c r="CE44" s="1630"/>
      <c r="CF44" s="1631" t="s">
        <v>54</v>
      </c>
      <c r="CG44" s="2936">
        <f>'17'!CJ44</f>
        <v>31950771</v>
      </c>
      <c r="CH44" s="2936"/>
      <c r="CI44" s="906" t="s">
        <v>55</v>
      </c>
      <c r="CJ44" s="2988">
        <f t="shared" si="77"/>
        <v>31962217</v>
      </c>
      <c r="CK44" s="2988"/>
      <c r="CL44" s="2333"/>
      <c r="CM44" s="2767" t="s">
        <v>90</v>
      </c>
      <c r="CN44" s="2917">
        <f>VLOOKUP($B$1,'[1]Bulk Tanks'!$C$3:$V$9967,14,0)</f>
        <v>1750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11.407999999999999</v>
      </c>
      <c r="CB45" s="2942"/>
      <c r="CC45" s="499"/>
      <c r="CD45" s="1630" t="s">
        <v>58</v>
      </c>
      <c r="CE45" s="1630"/>
      <c r="CF45" s="1631" t="s">
        <v>54</v>
      </c>
      <c r="CG45" s="2936">
        <f>'17'!CJ45</f>
        <v>31914127</v>
      </c>
      <c r="CH45" s="2936"/>
      <c r="CI45" s="906" t="s">
        <v>55</v>
      </c>
      <c r="CJ45" s="2988">
        <f t="shared" si="77"/>
        <v>31925535</v>
      </c>
      <c r="CK45" s="2988"/>
      <c r="CL45" s="2333"/>
      <c r="CM45" s="1668" t="s">
        <v>546</v>
      </c>
      <c r="CN45" s="2928">
        <f>VLOOKUP($B$1,'[1]Bulk Tanks'!$C$3:$V$9967,15,0)</f>
        <v>9.7799999999999994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11.742000000000001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'17'!CJ46</f>
        <v>8548448</v>
      </c>
      <c r="CH46" s="2936"/>
      <c r="CI46" s="906" t="s">
        <v>55</v>
      </c>
      <c r="CJ46" s="2988">
        <f t="shared" si="77"/>
        <v>8560190</v>
      </c>
      <c r="CK46" s="2988"/>
      <c r="CL46" s="2323"/>
      <c r="CM46" s="1668" t="s">
        <v>273</v>
      </c>
      <c r="CN46" s="2917">
        <f>VLOOKUP($B$1,'[1]Bulk Tanks'!$C$3:$V$9967,16,0)</f>
        <v>2466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0.90700000000000003</v>
      </c>
      <c r="CB47" s="2942"/>
      <c r="CC47" s="499"/>
      <c r="CD47" s="1630" t="s">
        <v>62</v>
      </c>
      <c r="CE47" s="1630"/>
      <c r="CF47" s="1631" t="s">
        <v>54</v>
      </c>
      <c r="CG47" s="2936">
        <f>'17'!CJ47</f>
        <v>1949411</v>
      </c>
      <c r="CH47" s="2936"/>
      <c r="CI47" s="906" t="s">
        <v>55</v>
      </c>
      <c r="CJ47" s="2988">
        <f t="shared" si="77"/>
        <v>1950318</v>
      </c>
      <c r="CK47" s="2988"/>
      <c r="CL47" s="2322"/>
      <c r="CM47" s="1668" t="s">
        <v>270</v>
      </c>
      <c r="CN47" s="2917">
        <f>VLOOKUP($B$1,'[1]Bulk Tanks'!$C$3:$V$9967,17,0)</f>
        <v>22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1.1752200000009907</v>
      </c>
      <c r="CB48" s="2942"/>
      <c r="CC48" s="499"/>
      <c r="CD48" s="1630" t="s">
        <v>496</v>
      </c>
      <c r="CE48" s="1630"/>
      <c r="CF48" s="1631" t="s">
        <v>54</v>
      </c>
      <c r="CG48" s="2936">
        <f>'17'!CJ48</f>
        <v>9254.2326599999997</v>
      </c>
      <c r="CH48" s="2936"/>
      <c r="CI48" s="906" t="s">
        <v>55</v>
      </c>
      <c r="CJ48" s="3005">
        <f t="shared" si="77"/>
        <v>9255.4078800000007</v>
      </c>
      <c r="CK48" s="3005"/>
      <c r="CL48" s="2322"/>
      <c r="CM48" s="1668" t="s">
        <v>264</v>
      </c>
      <c r="CN48" s="2928">
        <f>VLOOKUP($B$1,'[1]Bulk Tanks'!$C$3:$V$9967,18,0)</f>
        <v>7.45</v>
      </c>
      <c r="CO48" s="2929"/>
      <c r="CP48" s="2764" t="s">
        <v>1173</v>
      </c>
      <c r="CQ48" s="2749">
        <f>VLOOKUP($B$1,'[1]Bulk Tanks'!$C$3:$AA$9967,21,0)</f>
        <v>1050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587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23827707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45052197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10722381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34880001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31962217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31925535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8560190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1950318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9255.4078800000007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11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X22" sqref="CX22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'18'!B1:L1+1</f>
        <v>43574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21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43574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43574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43574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43574.009477546293</v>
      </c>
      <c r="BW8" s="2423" t="s">
        <v>1202</v>
      </c>
      <c r="BX8" s="742">
        <v>48</v>
      </c>
      <c r="BY8" s="743">
        <v>10.6</v>
      </c>
      <c r="BZ8" s="744">
        <v>10.6</v>
      </c>
      <c r="CA8" s="745">
        <v>10.6</v>
      </c>
      <c r="CB8" s="746">
        <v>31.799999999999997</v>
      </c>
      <c r="CC8" s="747">
        <v>10.1</v>
      </c>
      <c r="CD8" s="744">
        <v>10.1</v>
      </c>
      <c r="CE8" s="748">
        <v>10.1</v>
      </c>
      <c r="CF8" s="748">
        <v>30.299999999999997</v>
      </c>
      <c r="CG8" s="749" t="s">
        <v>1200</v>
      </c>
      <c r="CH8" s="748">
        <v>14.05584</v>
      </c>
      <c r="CI8" s="750" t="s">
        <v>1201</v>
      </c>
      <c r="CJ8" s="751">
        <v>15.804</v>
      </c>
      <c r="CK8" s="745">
        <v>29.859839999999998</v>
      </c>
      <c r="CL8" s="2339">
        <v>1.5310079999999999</v>
      </c>
      <c r="CM8" s="2336">
        <v>43574.009477546293</v>
      </c>
      <c r="CN8" s="2285">
        <v>75.041134228291142</v>
      </c>
      <c r="CO8" s="752">
        <v>7300</v>
      </c>
      <c r="CP8" s="1209">
        <v>0</v>
      </c>
      <c r="CQ8" s="753">
        <v>586.78414096916299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2.0273042363681548</v>
      </c>
      <c r="CY8" s="755">
        <v>2.1154478988189442</v>
      </c>
      <c r="CZ8" s="756">
        <v>1.9391605739173654</v>
      </c>
      <c r="DA8" s="757">
        <v>0.2009198060884681</v>
      </c>
      <c r="DB8" s="757">
        <v>0.21527122080907296</v>
      </c>
      <c r="DC8" s="757">
        <v>0.17221697664725838</v>
      </c>
      <c r="DD8" s="757">
        <v>0.17221697664725838</v>
      </c>
      <c r="DE8" s="757">
        <v>0.14351414720604863</v>
      </c>
      <c r="DF8" s="758">
        <v>0.14351414720604863</v>
      </c>
      <c r="DG8" s="1251">
        <v>1.9973579920739764</v>
      </c>
      <c r="DH8" s="748">
        <v>1.5</v>
      </c>
      <c r="DI8" s="1233">
        <v>7.1040197544934347E-2</v>
      </c>
      <c r="DJ8" s="757">
        <v>7.1040197544934347E-2</v>
      </c>
      <c r="DK8" s="759">
        <v>7.1040197544934347E-2</v>
      </c>
      <c r="DL8" s="2499">
        <v>1.1152839421873222</v>
      </c>
      <c r="DM8" s="757">
        <v>0.5017256382749089</v>
      </c>
      <c r="DN8" s="757">
        <v>0.10013929149568949</v>
      </c>
      <c r="DO8" s="757">
        <v>3.8025966643403177</v>
      </c>
      <c r="DP8" s="757">
        <v>0.70006905654309093</v>
      </c>
      <c r="DQ8" s="759">
        <v>4.9111785374997829</v>
      </c>
      <c r="DR8" s="2499">
        <v>1.0925230454079891</v>
      </c>
      <c r="DS8" s="757">
        <v>0.51459039823067565</v>
      </c>
      <c r="DT8" s="757">
        <v>0.10013929149568949</v>
      </c>
      <c r="DU8" s="757">
        <v>3.9732596466740184</v>
      </c>
      <c r="DV8" s="757">
        <v>0.74523480212651627</v>
      </c>
      <c r="DW8" s="759">
        <v>8.9556785095584281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0.27400000000000002</v>
      </c>
      <c r="V9" s="2294">
        <v>4</v>
      </c>
      <c r="W9" s="2295">
        <v>0.77</v>
      </c>
      <c r="X9" s="2296">
        <v>21.1</v>
      </c>
      <c r="Y9" s="2443">
        <v>10.199999999999999</v>
      </c>
      <c r="Z9" s="2297">
        <f>IF(T9&lt;=0,"",GO9+0.12)</f>
        <v>0.40066037735849053</v>
      </c>
      <c r="AA9" s="2526"/>
      <c r="AB9" s="2298">
        <v>6.15</v>
      </c>
      <c r="AC9" s="2733">
        <v>0.255</v>
      </c>
      <c r="AD9" s="2299">
        <v>5</v>
      </c>
      <c r="AE9" s="2634">
        <v>0.72</v>
      </c>
      <c r="AF9" s="2296">
        <v>21.1</v>
      </c>
      <c r="AG9" s="2443">
        <v>10.199999999999999</v>
      </c>
      <c r="AH9" s="2561">
        <f>IF(AE9&lt;=0,"",HA9+0.12)</f>
        <v>0.40066037735849053</v>
      </c>
      <c r="AI9" s="2298">
        <v>6.19</v>
      </c>
      <c r="AJ9" s="2733">
        <v>0.31</v>
      </c>
      <c r="AK9" s="2299">
        <v>4</v>
      </c>
      <c r="AL9" s="2295">
        <v>0.73</v>
      </c>
      <c r="AM9" s="2296">
        <v>20.7</v>
      </c>
      <c r="AN9" s="2443">
        <v>10.4</v>
      </c>
      <c r="AO9" s="2561">
        <f>IF(AI9&lt;=0,"",HM9+0.12)</f>
        <v>0.38962962962962966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7.53</v>
      </c>
      <c r="BD9" s="2295">
        <v>5.3999999999999999E-2</v>
      </c>
      <c r="BE9" s="2299">
        <v>1</v>
      </c>
      <c r="BF9" s="2295">
        <v>4.4000000000000004</v>
      </c>
      <c r="BG9" s="2443">
        <v>20.399999999999999</v>
      </c>
      <c r="BH9" s="2537"/>
      <c r="BI9" s="2537"/>
      <c r="BJ9" s="2292"/>
      <c r="BK9" s="2293">
        <v>7.24</v>
      </c>
      <c r="BL9" s="2295">
        <v>5.8999999999999997E-2</v>
      </c>
      <c r="BM9" s="2299">
        <v>1</v>
      </c>
      <c r="BN9" s="2296">
        <v>3.9</v>
      </c>
      <c r="BO9" s="2443">
        <v>20.5</v>
      </c>
      <c r="BP9" s="2537"/>
      <c r="BQ9" s="2537"/>
      <c r="BR9" s="2519"/>
      <c r="BS9" s="2459">
        <v>4.2</v>
      </c>
      <c r="BT9" s="2443">
        <v>3.7</v>
      </c>
      <c r="BU9" s="2513">
        <v>1.8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9760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460</v>
      </c>
      <c r="CY9" s="2269">
        <v>480</v>
      </c>
      <c r="CZ9" s="2273">
        <v>440</v>
      </c>
      <c r="DA9" s="2280">
        <v>560</v>
      </c>
      <c r="DB9" s="2280">
        <v>600</v>
      </c>
      <c r="DC9" s="2280">
        <v>480</v>
      </c>
      <c r="DD9" s="2280">
        <v>480</v>
      </c>
      <c r="DE9" s="2280">
        <v>400</v>
      </c>
      <c r="DF9" s="2281">
        <v>400</v>
      </c>
      <c r="DG9" s="2280">
        <v>1050</v>
      </c>
      <c r="DH9" s="2282"/>
      <c r="DI9" s="2283">
        <v>1360</v>
      </c>
      <c r="DJ9" s="2280">
        <v>1360</v>
      </c>
      <c r="DK9" s="2282">
        <v>1360</v>
      </c>
      <c r="DL9" s="2500">
        <v>98</v>
      </c>
      <c r="DM9" s="2280">
        <v>117</v>
      </c>
      <c r="DN9" s="2280">
        <v>14</v>
      </c>
      <c r="DO9" s="2280">
        <v>1520</v>
      </c>
      <c r="DP9" s="2280">
        <v>310</v>
      </c>
      <c r="DQ9" s="2282">
        <v>340</v>
      </c>
      <c r="DR9" s="2275">
        <v>48</v>
      </c>
      <c r="DS9" s="2280">
        <v>60</v>
      </c>
      <c r="DT9" s="2280">
        <v>7</v>
      </c>
      <c r="DU9" s="2280">
        <v>800</v>
      </c>
      <c r="DV9" s="2280">
        <v>165</v>
      </c>
      <c r="DW9" s="2282">
        <v>310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0.77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19.204705882352943</v>
      </c>
      <c r="GI9" s="1701">
        <f t="shared" si="3"/>
        <v>6.14</v>
      </c>
      <c r="GJ9" s="1701">
        <f t="shared" si="4"/>
        <v>21.1</v>
      </c>
      <c r="GK9" s="1687">
        <f t="shared" si="5"/>
        <v>7</v>
      </c>
      <c r="GL9" s="1688">
        <f t="shared" si="6"/>
        <v>2.743529411764706</v>
      </c>
      <c r="GM9" s="1689">
        <f t="shared" si="7"/>
        <v>20</v>
      </c>
      <c r="GN9" s="1689">
        <f t="shared" si="8"/>
        <v>6.5</v>
      </c>
      <c r="GO9" s="1690">
        <f t="shared" si="9"/>
        <v>0.28066037735849053</v>
      </c>
      <c r="GP9" s="1512">
        <v>4.1666666666666664E-2</v>
      </c>
      <c r="GQ9" s="1691">
        <f t="shared" ref="GQ9:GQ31" si="31">IF(AE9&lt;=0,"",AE9)</f>
        <v>0.72</v>
      </c>
      <c r="GR9" s="1692">
        <f t="shared" si="10"/>
        <v>10.199999999999999</v>
      </c>
      <c r="GS9" s="1693">
        <f t="shared" si="11"/>
        <v>24.941176470588239</v>
      </c>
      <c r="GT9" s="1694">
        <f t="shared" si="12"/>
        <v>17.957647058823532</v>
      </c>
      <c r="GU9" s="1693">
        <f t="shared" si="13"/>
        <v>6.15</v>
      </c>
      <c r="GV9" s="1693">
        <f t="shared" si="14"/>
        <v>21.1</v>
      </c>
      <c r="GW9" s="1695">
        <f t="shared" si="15"/>
        <v>7</v>
      </c>
      <c r="GX9" s="1688">
        <f t="shared" si="16"/>
        <v>2.5653781512605045</v>
      </c>
      <c r="GY9" s="1696">
        <f t="shared" si="17"/>
        <v>20</v>
      </c>
      <c r="GZ9" s="1696">
        <f t="shared" si="18"/>
        <v>6.5</v>
      </c>
      <c r="HA9" s="1697">
        <f t="shared" si="19"/>
        <v>0.28066037735849053</v>
      </c>
      <c r="HB9" s="1512">
        <v>4.1666666666666664E-2</v>
      </c>
      <c r="HC9" s="1691">
        <f t="shared" ref="HC9:HC31" si="32">IF(AL9&lt;=0,"",AL9)</f>
        <v>0.73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18.951923076923077</v>
      </c>
      <c r="HG9" s="1693">
        <f t="shared" si="23"/>
        <v>6.19</v>
      </c>
      <c r="HH9" s="1693">
        <f t="shared" si="24"/>
        <v>20.7</v>
      </c>
      <c r="HI9" s="1695">
        <f t="shared" si="25"/>
        <v>7</v>
      </c>
      <c r="HJ9" s="1694">
        <f t="shared" si="26"/>
        <v>2.7074175824175826</v>
      </c>
      <c r="HK9" s="1698">
        <f t="shared" si="27"/>
        <v>20</v>
      </c>
      <c r="HL9" s="1698">
        <f t="shared" si="28"/>
        <v>6.5</v>
      </c>
      <c r="HM9" s="1699">
        <f t="shared" si="29"/>
        <v>0.26962962962962966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43574.346662384261</v>
      </c>
      <c r="BW10" s="2423" t="s">
        <v>1202</v>
      </c>
      <c r="BX10" s="742">
        <v>48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10.8</v>
      </c>
      <c r="CF10" s="748">
        <v>32.400000000000006</v>
      </c>
      <c r="CG10" s="749" t="s">
        <v>1200</v>
      </c>
      <c r="CH10" s="748">
        <v>14.05584</v>
      </c>
      <c r="CI10" s="750" t="s">
        <v>1201</v>
      </c>
      <c r="CJ10" s="751">
        <v>15.804</v>
      </c>
      <c r="CK10" s="745">
        <v>29.859839999999998</v>
      </c>
      <c r="CL10" s="2341">
        <v>1.5310079999999999</v>
      </c>
      <c r="CM10" s="2338">
        <v>43574.346662384261</v>
      </c>
      <c r="CN10" s="2285">
        <v>75.729709847025973</v>
      </c>
      <c r="CO10" s="752">
        <v>7255.5128000000004</v>
      </c>
      <c r="CP10" s="1209">
        <v>0</v>
      </c>
      <c r="CQ10" s="753">
        <v>570.92511013215858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1.9783355350066045</v>
      </c>
      <c r="CY10" s="755">
        <v>2.0607661822985466</v>
      </c>
      <c r="CZ10" s="756">
        <v>1.8959048877146631</v>
      </c>
      <c r="DA10" s="757">
        <v>0.20193583544921886</v>
      </c>
      <c r="DB10" s="757">
        <v>0.20193583544921886</v>
      </c>
      <c r="DC10" s="757">
        <v>0.17164546013183604</v>
      </c>
      <c r="DD10" s="757">
        <v>0.17501105738932304</v>
      </c>
      <c r="DE10" s="757">
        <v>0.15481747384440114</v>
      </c>
      <c r="DF10" s="758">
        <v>0.13798948755696622</v>
      </c>
      <c r="DG10" s="1251">
        <v>1.5217965653896963</v>
      </c>
      <c r="DH10" s="748">
        <v>7</v>
      </c>
      <c r="DI10" s="1233">
        <v>6.8389732658317784E-2</v>
      </c>
      <c r="DJ10" s="757">
        <v>6.8878230748734337E-2</v>
      </c>
      <c r="DK10" s="759">
        <v>6.8389732658317784E-2</v>
      </c>
      <c r="DL10" s="2499">
        <v>1.0855683269476375</v>
      </c>
      <c r="DM10" s="757">
        <v>0.50128887173320069</v>
      </c>
      <c r="DN10" s="757">
        <v>0.10033798056611745</v>
      </c>
      <c r="DO10" s="757">
        <v>3.6934710514283422</v>
      </c>
      <c r="DP10" s="757">
        <v>0.63357504221193706</v>
      </c>
      <c r="DQ10" s="759">
        <v>4.9710970556043552</v>
      </c>
      <c r="DR10" s="2499">
        <v>1.1068539804171988</v>
      </c>
      <c r="DS10" s="757">
        <v>0.48123731686387261</v>
      </c>
      <c r="DT10" s="757">
        <v>9.3648781861709607E-2</v>
      </c>
      <c r="DU10" s="757">
        <v>3.8335435640919235</v>
      </c>
      <c r="DV10" s="757">
        <v>0.67581337835939959</v>
      </c>
      <c r="DW10" s="759">
        <v>9.1857228201384817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18</v>
      </c>
      <c r="D11" s="1138">
        <v>15</v>
      </c>
      <c r="E11" s="1137">
        <v>5.44</v>
      </c>
      <c r="F11" s="1138">
        <v>109</v>
      </c>
      <c r="G11" s="1138">
        <v>141</v>
      </c>
      <c r="H11" s="1148">
        <v>20.7</v>
      </c>
      <c r="I11" s="1139">
        <v>0.44</v>
      </c>
      <c r="J11" s="2240"/>
      <c r="K11" s="1562">
        <v>6.12</v>
      </c>
      <c r="L11" s="921">
        <v>12</v>
      </c>
      <c r="M11" s="1124">
        <v>7.1999999999999995E-2</v>
      </c>
      <c r="N11" s="1562">
        <v>6.14</v>
      </c>
      <c r="O11" s="921">
        <v>12</v>
      </c>
      <c r="P11" s="2240"/>
      <c r="Q11" s="1562">
        <v>6.11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3.4000000000000002E-2</v>
      </c>
      <c r="AQ11" s="921">
        <v>1</v>
      </c>
      <c r="AR11" s="1574">
        <v>0.38</v>
      </c>
      <c r="AS11" s="2240"/>
      <c r="AT11" s="2229">
        <v>5.1999999999999998E-2</v>
      </c>
      <c r="AU11" s="2528">
        <v>3.5999999999999997E-2</v>
      </c>
      <c r="AV11" s="921">
        <v>1</v>
      </c>
      <c r="AW11" s="1574">
        <v>0.47</v>
      </c>
      <c r="AX11" s="2240"/>
      <c r="AY11" s="2528">
        <v>5.0999999999999997E-2</v>
      </c>
      <c r="AZ11" s="921">
        <v>1</v>
      </c>
      <c r="BA11" s="1574">
        <v>0.36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480</v>
      </c>
      <c r="CY11" s="2269">
        <v>500</v>
      </c>
      <c r="CZ11" s="2273">
        <v>460</v>
      </c>
      <c r="DA11" s="2280">
        <v>600</v>
      </c>
      <c r="DB11" s="2280">
        <v>600</v>
      </c>
      <c r="DC11" s="2280">
        <v>510</v>
      </c>
      <c r="DD11" s="2280">
        <v>520</v>
      </c>
      <c r="DE11" s="2280">
        <v>460</v>
      </c>
      <c r="DF11" s="2281">
        <v>410</v>
      </c>
      <c r="DG11" s="2280">
        <v>800</v>
      </c>
      <c r="DH11" s="2282"/>
      <c r="DI11" s="2283">
        <v>1400</v>
      </c>
      <c r="DJ11" s="2280">
        <v>1410</v>
      </c>
      <c r="DK11" s="2282">
        <v>1400</v>
      </c>
      <c r="DL11" s="2500">
        <v>102</v>
      </c>
      <c r="DM11" s="2280">
        <v>125</v>
      </c>
      <c r="DN11" s="2280">
        <v>15</v>
      </c>
      <c r="DO11" s="2280">
        <v>1550</v>
      </c>
      <c r="DP11" s="2280">
        <v>300</v>
      </c>
      <c r="DQ11" s="2282">
        <v>368</v>
      </c>
      <c r="DR11" s="2275">
        <v>52</v>
      </c>
      <c r="DS11" s="2280">
        <v>60</v>
      </c>
      <c r="DT11" s="2280">
        <v>7</v>
      </c>
      <c r="DU11" s="2280">
        <v>820</v>
      </c>
      <c r="DV11" s="2280">
        <v>160</v>
      </c>
      <c r="DW11" s="2282">
        <v>340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43574.506054861115</v>
      </c>
      <c r="BW12" s="2423" t="s">
        <v>1203</v>
      </c>
      <c r="BX12" s="742">
        <v>48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9.5</v>
      </c>
      <c r="CF12" s="748">
        <v>28.5</v>
      </c>
      <c r="CG12" s="749" t="s">
        <v>1200</v>
      </c>
      <c r="CH12" s="748">
        <v>14.05584</v>
      </c>
      <c r="CI12" s="750" t="s">
        <v>1201</v>
      </c>
      <c r="CJ12" s="751">
        <v>15.804</v>
      </c>
      <c r="CK12" s="745">
        <v>29.859839999999998</v>
      </c>
      <c r="CL12" s="2341">
        <v>1.5310079999999999</v>
      </c>
      <c r="CM12" s="2338">
        <v>43574.506054861115</v>
      </c>
      <c r="CN12" s="2285">
        <v>74.97962510187449</v>
      </c>
      <c r="CO12" s="752">
        <v>7132.5379999999996</v>
      </c>
      <c r="CP12" s="1209">
        <v>0</v>
      </c>
      <c r="CQ12" s="753">
        <v>507.48898678414099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2.1084891886254606</v>
      </c>
      <c r="CY12" s="755">
        <v>2.1084891886254606</v>
      </c>
      <c r="CZ12" s="756">
        <v>2.0616338733226725</v>
      </c>
      <c r="DA12" s="757">
        <v>0.21297499445377616</v>
      </c>
      <c r="DB12" s="757">
        <v>0.21297499445377616</v>
      </c>
      <c r="DC12" s="757">
        <v>0.19015624504801446</v>
      </c>
      <c r="DD12" s="757">
        <v>0.19776249484993502</v>
      </c>
      <c r="DE12" s="757">
        <v>0.171140620543213</v>
      </c>
      <c r="DF12" s="758">
        <v>0.15592812093937183</v>
      </c>
      <c r="DG12" s="1251">
        <v>1.5217965653896963</v>
      </c>
      <c r="DH12" s="748">
        <v>0</v>
      </c>
      <c r="DI12" s="1233">
        <v>6.9418149690773701E-2</v>
      </c>
      <c r="DJ12" s="757">
        <v>6.9418149690773701E-2</v>
      </c>
      <c r="DK12" s="759">
        <v>6.9418149690773701E-2</v>
      </c>
      <c r="DL12" s="2499">
        <v>1.0889292196007259</v>
      </c>
      <c r="DM12" s="757">
        <v>0.50149994073182524</v>
      </c>
      <c r="DN12" s="757">
        <v>0.10646387832699619</v>
      </c>
      <c r="DO12" s="757">
        <v>3.5892090532538163</v>
      </c>
      <c r="DP12" s="757">
        <v>0.60022898735867736</v>
      </c>
      <c r="DQ12" s="759">
        <v>5.2213582346050318</v>
      </c>
      <c r="DR12" s="2499">
        <v>1.0889292196007259</v>
      </c>
      <c r="DS12" s="757">
        <v>0.50149994073182524</v>
      </c>
      <c r="DT12" s="757">
        <v>0.10646387832699619</v>
      </c>
      <c r="DU12" s="757">
        <v>3.971373924152064</v>
      </c>
      <c r="DV12" s="757">
        <v>0.62423814685302448</v>
      </c>
      <c r="DW12" s="759">
        <v>9.8284390298447661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7.32</v>
      </c>
      <c r="BD13" s="1574">
        <v>5.5E-2</v>
      </c>
      <c r="BE13" s="921">
        <v>1</v>
      </c>
      <c r="BF13" s="1574">
        <v>4.2</v>
      </c>
      <c r="BG13" s="2445">
        <v>20.6</v>
      </c>
      <c r="BH13" s="2538"/>
      <c r="BI13" s="2538"/>
      <c r="BJ13" s="2240"/>
      <c r="BK13" s="1562">
        <v>7.33</v>
      </c>
      <c r="BL13" s="1574">
        <v>0.06</v>
      </c>
      <c r="BM13" s="921">
        <v>1</v>
      </c>
      <c r="BN13" s="1563">
        <v>4</v>
      </c>
      <c r="BO13" s="2445">
        <v>20.5</v>
      </c>
      <c r="BP13" s="2538"/>
      <c r="BQ13" s="2538"/>
      <c r="BR13" s="2520"/>
      <c r="BS13" s="2461">
        <v>4.2</v>
      </c>
      <c r="BT13" s="2445">
        <v>3.7</v>
      </c>
      <c r="BU13" s="2515">
        <v>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450</v>
      </c>
      <c r="CY13" s="2269">
        <v>450</v>
      </c>
      <c r="CZ13" s="2273">
        <v>440</v>
      </c>
      <c r="DA13" s="2280">
        <v>560</v>
      </c>
      <c r="DB13" s="2280">
        <v>560</v>
      </c>
      <c r="DC13" s="2280">
        <v>500</v>
      </c>
      <c r="DD13" s="2280">
        <v>520</v>
      </c>
      <c r="DE13" s="2280">
        <v>450</v>
      </c>
      <c r="DF13" s="2281">
        <v>410</v>
      </c>
      <c r="DG13" s="2280">
        <v>800</v>
      </c>
      <c r="DH13" s="2282"/>
      <c r="DI13" s="2283">
        <v>1250</v>
      </c>
      <c r="DJ13" s="2280">
        <v>1250</v>
      </c>
      <c r="DK13" s="2282">
        <v>1250</v>
      </c>
      <c r="DL13" s="2500">
        <v>90</v>
      </c>
      <c r="DM13" s="2280">
        <v>110</v>
      </c>
      <c r="DN13" s="2280">
        <v>14</v>
      </c>
      <c r="DO13" s="2280">
        <v>1320</v>
      </c>
      <c r="DP13" s="2280">
        <v>250</v>
      </c>
      <c r="DQ13" s="2282">
        <v>340</v>
      </c>
      <c r="DR13" s="2275">
        <v>45</v>
      </c>
      <c r="DS13" s="2280">
        <v>55</v>
      </c>
      <c r="DT13" s="2280">
        <v>7</v>
      </c>
      <c r="DU13" s="2280">
        <v>750</v>
      </c>
      <c r="DV13" s="2280">
        <v>130</v>
      </c>
      <c r="DW13" s="2282">
        <v>320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43574.641564004633</v>
      </c>
      <c r="BW14" s="2423" t="s">
        <v>1203</v>
      </c>
      <c r="BX14" s="742">
        <v>48</v>
      </c>
      <c r="BY14" s="743">
        <v>9</v>
      </c>
      <c r="BZ14" s="744">
        <v>9</v>
      </c>
      <c r="CA14" s="745">
        <v>9</v>
      </c>
      <c r="CB14" s="746">
        <v>27</v>
      </c>
      <c r="CC14" s="747">
        <v>8.5</v>
      </c>
      <c r="CD14" s="744">
        <v>8.5</v>
      </c>
      <c r="CE14" s="748">
        <v>8.5</v>
      </c>
      <c r="CF14" s="748">
        <v>25.5</v>
      </c>
      <c r="CG14" s="749" t="s">
        <v>1200</v>
      </c>
      <c r="CH14" s="748">
        <v>14.05584</v>
      </c>
      <c r="CI14" s="750" t="s">
        <v>1201</v>
      </c>
      <c r="CJ14" s="751">
        <v>15.804</v>
      </c>
      <c r="CK14" s="745">
        <v>29.859839999999998</v>
      </c>
      <c r="CL14" s="2341">
        <v>1.5310079999999999</v>
      </c>
      <c r="CM14" s="2338">
        <v>43574.641564004633</v>
      </c>
      <c r="CN14" s="2285">
        <v>76.066286335234992</v>
      </c>
      <c r="CO14" s="752">
        <v>7009.5631999999996</v>
      </c>
      <c r="CP14" s="1209">
        <v>0</v>
      </c>
      <c r="CQ14" s="753">
        <v>459.91189427312776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2.0947082135364052</v>
      </c>
      <c r="CY14" s="755">
        <v>2.0947082135364052</v>
      </c>
      <c r="CZ14" s="756">
        <v>2.3041790348900459</v>
      </c>
      <c r="DA14" s="757">
        <v>0.2028333280512154</v>
      </c>
      <c r="DB14" s="757">
        <v>0.21128471672001606</v>
      </c>
      <c r="DC14" s="757">
        <v>0.20072048088401526</v>
      </c>
      <c r="DD14" s="757">
        <v>0.19015624504801446</v>
      </c>
      <c r="DE14" s="757">
        <v>0.17959200921201365</v>
      </c>
      <c r="DF14" s="758">
        <v>0.16902777337601282</v>
      </c>
      <c r="DG14" s="1251">
        <v>1.5217965653896963</v>
      </c>
      <c r="DH14" s="748">
        <v>0</v>
      </c>
      <c r="DI14" s="1233">
        <v>7.0757511637748641E-2</v>
      </c>
      <c r="DJ14" s="757">
        <v>7.0757511637748641E-2</v>
      </c>
      <c r="DK14" s="759">
        <v>6.8274791931160955E-2</v>
      </c>
      <c r="DL14" s="2499">
        <v>1.0818120351588913</v>
      </c>
      <c r="DM14" s="757">
        <v>0.49935448643992436</v>
      </c>
      <c r="DN14" s="757">
        <v>0.10199060612838291</v>
      </c>
      <c r="DO14" s="757">
        <v>3.5572156137860707</v>
      </c>
      <c r="DP14" s="757">
        <v>0.61717662935468709</v>
      </c>
      <c r="DQ14" s="759">
        <v>5.4923629872661932</v>
      </c>
      <c r="DR14" s="2499">
        <v>1.1088573360378635</v>
      </c>
      <c r="DS14" s="757">
        <v>0.5095453943264534</v>
      </c>
      <c r="DT14" s="757">
        <v>0.10199060612838291</v>
      </c>
      <c r="DU14" s="757">
        <v>4.0320571771660294</v>
      </c>
      <c r="DV14" s="757">
        <v>0.64401039584836917</v>
      </c>
      <c r="DW14" s="759">
        <v>10.298180601124113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20</v>
      </c>
      <c r="D15" s="1138">
        <v>17</v>
      </c>
      <c r="E15" s="1137">
        <v>5.9</v>
      </c>
      <c r="F15" s="1138">
        <v>112</v>
      </c>
      <c r="G15" s="1138">
        <v>146</v>
      </c>
      <c r="H15" s="1148">
        <v>20.7</v>
      </c>
      <c r="I15" s="1139">
        <v>0.44400000000000001</v>
      </c>
      <c r="J15" s="2240"/>
      <c r="K15" s="1562">
        <v>6.02</v>
      </c>
      <c r="L15" s="921">
        <v>12</v>
      </c>
      <c r="M15" s="1124">
        <v>7.0000000000000007E-2</v>
      </c>
      <c r="N15" s="1562">
        <v>6.01</v>
      </c>
      <c r="O15" s="921">
        <v>12</v>
      </c>
      <c r="P15" s="2240"/>
      <c r="Q15" s="1562">
        <v>5.99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4.9000000000000002E-2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6.6000000000000003E-2</v>
      </c>
      <c r="AQ15" s="921">
        <v>2</v>
      </c>
      <c r="AR15" s="1574">
        <v>0.42</v>
      </c>
      <c r="AS15" s="2240"/>
      <c r="AT15" s="2229">
        <v>4.8000000000000001E-2</v>
      </c>
      <c r="AU15" s="2528">
        <v>6.8000000000000005E-2</v>
      </c>
      <c r="AV15" s="921">
        <v>2</v>
      </c>
      <c r="AW15" s="1574">
        <v>0.56999999999999995</v>
      </c>
      <c r="AX15" s="2240"/>
      <c r="AY15" s="2528">
        <v>7.2999999999999995E-2</v>
      </c>
      <c r="AZ15" s="921">
        <v>2</v>
      </c>
      <c r="BA15" s="1574">
        <v>0.41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400</v>
      </c>
      <c r="CZ15" s="2273">
        <v>440</v>
      </c>
      <c r="DA15" s="2280">
        <v>480</v>
      </c>
      <c r="DB15" s="2280">
        <v>500</v>
      </c>
      <c r="DC15" s="2280">
        <v>475</v>
      </c>
      <c r="DD15" s="2280">
        <v>450</v>
      </c>
      <c r="DE15" s="2280">
        <v>425</v>
      </c>
      <c r="DF15" s="2281">
        <v>400</v>
      </c>
      <c r="DG15" s="2280">
        <v>800</v>
      </c>
      <c r="DH15" s="2282"/>
      <c r="DI15" s="2283">
        <v>1140</v>
      </c>
      <c r="DJ15" s="2280">
        <v>1140</v>
      </c>
      <c r="DK15" s="2282">
        <v>1100</v>
      </c>
      <c r="DL15" s="2500">
        <v>80</v>
      </c>
      <c r="DM15" s="2280">
        <v>98</v>
      </c>
      <c r="DN15" s="2280">
        <v>12</v>
      </c>
      <c r="DO15" s="2280">
        <v>1130</v>
      </c>
      <c r="DP15" s="2280">
        <v>230</v>
      </c>
      <c r="DQ15" s="2282">
        <v>320</v>
      </c>
      <c r="DR15" s="2275">
        <v>41</v>
      </c>
      <c r="DS15" s="2280">
        <v>50</v>
      </c>
      <c r="DT15" s="2280">
        <v>6</v>
      </c>
      <c r="DU15" s="2280">
        <v>660</v>
      </c>
      <c r="DV15" s="2280">
        <v>120</v>
      </c>
      <c r="DW15" s="2282">
        <v>300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43574.842850578701</v>
      </c>
      <c r="BW16" s="2423" t="s">
        <v>1203</v>
      </c>
      <c r="BX16" s="742">
        <v>40</v>
      </c>
      <c r="BY16" s="743">
        <v>9</v>
      </c>
      <c r="BZ16" s="744">
        <v>9</v>
      </c>
      <c r="CA16" s="745">
        <v>9</v>
      </c>
      <c r="CB16" s="746">
        <v>27</v>
      </c>
      <c r="CC16" s="747">
        <v>8.5</v>
      </c>
      <c r="CD16" s="744">
        <v>8.5</v>
      </c>
      <c r="CE16" s="748">
        <v>8.5</v>
      </c>
      <c r="CF16" s="748">
        <v>25.5</v>
      </c>
      <c r="CG16" s="749" t="s">
        <v>1200</v>
      </c>
      <c r="CH16" s="748">
        <v>9.3974399999999996</v>
      </c>
      <c r="CI16" s="750" t="s">
        <v>1201</v>
      </c>
      <c r="CJ16" s="751">
        <v>15.45984</v>
      </c>
      <c r="CK16" s="745">
        <v>24.857279999999999</v>
      </c>
      <c r="CL16" s="2341">
        <v>1.5310079999999999</v>
      </c>
      <c r="CM16" s="2338">
        <v>43574.842850578701</v>
      </c>
      <c r="CN16" s="2285">
        <v>75.160735307434578</v>
      </c>
      <c r="CO16" s="752">
        <v>6271.7143999999998</v>
      </c>
      <c r="CP16" s="1209">
        <v>0</v>
      </c>
      <c r="CQ16" s="753">
        <v>459.91189427312776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2.0947082135364052</v>
      </c>
      <c r="CY16" s="755">
        <v>2.3041790348900459</v>
      </c>
      <c r="CZ16" s="756">
        <v>2.0947082135364052</v>
      </c>
      <c r="DA16" s="757">
        <v>0.2028333280512154</v>
      </c>
      <c r="DB16" s="757">
        <v>0.21973610538881669</v>
      </c>
      <c r="DC16" s="757">
        <v>0.16902777337601282</v>
      </c>
      <c r="DD16" s="757">
        <v>0.16902777337601282</v>
      </c>
      <c r="DE16" s="757">
        <v>0.16902777337601282</v>
      </c>
      <c r="DF16" s="758">
        <v>0.16902777337601282</v>
      </c>
      <c r="DG16" s="1251">
        <v>2.1875825627476884</v>
      </c>
      <c r="DH16" s="748">
        <v>6</v>
      </c>
      <c r="DI16" s="1233">
        <v>6.9516151784454791E-2</v>
      </c>
      <c r="DJ16" s="757">
        <v>6.9516151784454791E-2</v>
      </c>
      <c r="DK16" s="759">
        <v>6.9516151784454791E-2</v>
      </c>
      <c r="DL16" s="2499">
        <v>1.0818120351588913</v>
      </c>
      <c r="DM16" s="757">
        <v>0.49935448643992436</v>
      </c>
      <c r="DN16" s="757">
        <v>0.10199060612838291</v>
      </c>
      <c r="DO16" s="757">
        <v>3.8123870452165733</v>
      </c>
      <c r="DP16" s="757">
        <v>0.67084416234205113</v>
      </c>
      <c r="DQ16" s="759">
        <v>5.4923629872661932</v>
      </c>
      <c r="DR16" s="2499">
        <v>1.0818120351588913</v>
      </c>
      <c r="DS16" s="757">
        <v>0.5095453943264534</v>
      </c>
      <c r="DT16" s="757">
        <v>0.1189890404831134</v>
      </c>
      <c r="DU16" s="757">
        <v>4.0093922431407583</v>
      </c>
      <c r="DV16" s="757">
        <v>0.75134546182309736</v>
      </c>
      <c r="DW16" s="759">
        <v>10.298180601124113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5.7000000000000002E-2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4">
        <v>0.31</v>
      </c>
      <c r="V17" s="1560">
        <v>5</v>
      </c>
      <c r="W17" s="1574">
        <v>0.68</v>
      </c>
      <c r="X17" s="1563">
        <v>20.6</v>
      </c>
      <c r="Y17" s="2445">
        <v>11.3</v>
      </c>
      <c r="Z17" s="2252">
        <f t="shared" si="33"/>
        <v>0.43092767295597484</v>
      </c>
      <c r="AA17" s="2527"/>
      <c r="AB17" s="1475">
        <v>6.2</v>
      </c>
      <c r="AC17" s="2734">
        <v>0.35199999999999998</v>
      </c>
      <c r="AD17" s="921">
        <v>5</v>
      </c>
      <c r="AE17" s="2631">
        <v>0.75</v>
      </c>
      <c r="AF17" s="1563">
        <v>20.6</v>
      </c>
      <c r="AG17" s="2445">
        <v>11.3</v>
      </c>
      <c r="AH17" s="2562">
        <f t="shared" si="34"/>
        <v>0.43092767295597484</v>
      </c>
      <c r="AI17" s="1475">
        <v>6.2</v>
      </c>
      <c r="AJ17" s="2734">
        <v>0.45</v>
      </c>
      <c r="AK17" s="921">
        <v>5</v>
      </c>
      <c r="AL17" s="1574">
        <v>0.85</v>
      </c>
      <c r="AM17" s="1563">
        <v>20.399999999999999</v>
      </c>
      <c r="AN17" s="2445">
        <v>11.3</v>
      </c>
      <c r="AO17" s="2562">
        <f t="shared" si="35"/>
        <v>0.41296296296296298</v>
      </c>
      <c r="AP17" s="2730"/>
      <c r="AQ17" s="2238"/>
      <c r="AR17" s="2237"/>
      <c r="AS17" s="1124">
        <v>3.5999999999999997E-2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7.37</v>
      </c>
      <c r="BD17" s="1574">
        <v>6.8000000000000005E-2</v>
      </c>
      <c r="BE17" s="921">
        <v>2</v>
      </c>
      <c r="BF17" s="1574">
        <v>4.4000000000000004</v>
      </c>
      <c r="BG17" s="2445">
        <v>19.899999999999999</v>
      </c>
      <c r="BH17" s="2540">
        <v>30</v>
      </c>
      <c r="BI17" s="2540">
        <v>55</v>
      </c>
      <c r="BJ17" s="1124">
        <v>3.5999999999999997E-2</v>
      </c>
      <c r="BK17" s="1562">
        <v>7.35</v>
      </c>
      <c r="BL17" s="1574">
        <v>7.0000000000000007E-2</v>
      </c>
      <c r="BM17" s="921">
        <v>2</v>
      </c>
      <c r="BN17" s="1563">
        <v>4.0999999999999996</v>
      </c>
      <c r="BO17" s="2445">
        <v>19.7</v>
      </c>
      <c r="BP17" s="2540">
        <v>29</v>
      </c>
      <c r="BQ17" s="2540">
        <v>50</v>
      </c>
      <c r="BR17" s="2521">
        <v>2.9000000000000001E-2</v>
      </c>
      <c r="BS17" s="2461">
        <v>4.2</v>
      </c>
      <c r="BT17" s="2445">
        <v>3.5</v>
      </c>
      <c r="BU17" s="2515">
        <v>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8300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400</v>
      </c>
      <c r="CY17" s="2269">
        <v>440</v>
      </c>
      <c r="CZ17" s="2273">
        <v>400</v>
      </c>
      <c r="DA17" s="2280">
        <v>480</v>
      </c>
      <c r="DB17" s="2280">
        <v>520</v>
      </c>
      <c r="DC17" s="2280">
        <v>400</v>
      </c>
      <c r="DD17" s="2280">
        <v>400</v>
      </c>
      <c r="DE17" s="2280">
        <v>400</v>
      </c>
      <c r="DF17" s="2281">
        <v>400</v>
      </c>
      <c r="DG17" s="2280">
        <v>1150</v>
      </c>
      <c r="DH17" s="2282"/>
      <c r="DI17" s="2283">
        <v>1120</v>
      </c>
      <c r="DJ17" s="2280">
        <v>1120</v>
      </c>
      <c r="DK17" s="2282">
        <v>1120</v>
      </c>
      <c r="DL17" s="2500">
        <v>80</v>
      </c>
      <c r="DM17" s="2280">
        <v>98</v>
      </c>
      <c r="DN17" s="2280">
        <v>12</v>
      </c>
      <c r="DO17" s="2280">
        <v>1240</v>
      </c>
      <c r="DP17" s="2280">
        <v>250</v>
      </c>
      <c r="DQ17" s="2282">
        <v>320</v>
      </c>
      <c r="DR17" s="2275">
        <v>40</v>
      </c>
      <c r="DS17" s="2280">
        <v>50</v>
      </c>
      <c r="DT17" s="2280">
        <v>7</v>
      </c>
      <c r="DU17" s="2280">
        <v>680</v>
      </c>
      <c r="DV17" s="2280">
        <v>140</v>
      </c>
      <c r="DW17" s="2282">
        <v>300</v>
      </c>
      <c r="DX17" s="914"/>
      <c r="GD17" s="1637">
        <v>0.375</v>
      </c>
      <c r="GE17" s="1684">
        <f t="shared" si="30"/>
        <v>0.68</v>
      </c>
      <c r="GF17" s="1700">
        <f t="shared" si="0"/>
        <v>11.3</v>
      </c>
      <c r="GG17" s="1686">
        <f t="shared" si="1"/>
        <v>22.513274336283185</v>
      </c>
      <c r="GH17" s="1684">
        <f t="shared" si="2"/>
        <v>15.309026548672566</v>
      </c>
      <c r="GI17" s="1701">
        <f t="shared" si="3"/>
        <v>6.16</v>
      </c>
      <c r="GJ17" s="1701">
        <f t="shared" si="4"/>
        <v>20.6</v>
      </c>
      <c r="GK17" s="1687">
        <f t="shared" si="5"/>
        <v>7</v>
      </c>
      <c r="GL17" s="1688">
        <f>IF(GK17&lt;=1,"",GH17/GK17)</f>
        <v>2.1870037926675097</v>
      </c>
      <c r="GM17" s="1689">
        <f t="shared" si="7"/>
        <v>20</v>
      </c>
      <c r="GN17" s="1689">
        <f t="shared" si="8"/>
        <v>6.5</v>
      </c>
      <c r="GO17" s="1690">
        <f t="shared" si="9"/>
        <v>0.31092767295597484</v>
      </c>
      <c r="GP17" s="1512">
        <v>0.375</v>
      </c>
      <c r="GQ17" s="1691">
        <f t="shared" si="31"/>
        <v>0.75</v>
      </c>
      <c r="GR17" s="1692">
        <f t="shared" si="10"/>
        <v>11.3</v>
      </c>
      <c r="GS17" s="1693">
        <f t="shared" si="11"/>
        <v>22.513274336283185</v>
      </c>
      <c r="GT17" s="1694">
        <f t="shared" si="12"/>
        <v>16.884955752212388</v>
      </c>
      <c r="GU17" s="1693">
        <f t="shared" si="13"/>
        <v>6.2</v>
      </c>
      <c r="GV17" s="1693">
        <f t="shared" si="14"/>
        <v>20.6</v>
      </c>
      <c r="GW17" s="1695">
        <f t="shared" si="15"/>
        <v>7</v>
      </c>
      <c r="GX17" s="1688">
        <f t="shared" si="16"/>
        <v>2.4121365360303413</v>
      </c>
      <c r="GY17" s="1696">
        <f t="shared" si="17"/>
        <v>20</v>
      </c>
      <c r="GZ17" s="1696">
        <f t="shared" si="18"/>
        <v>6.5</v>
      </c>
      <c r="HA17" s="1697">
        <f t="shared" si="19"/>
        <v>0.31092767295597484</v>
      </c>
      <c r="HB17" s="1512">
        <v>0.375</v>
      </c>
      <c r="HC17" s="1691">
        <f t="shared" si="32"/>
        <v>0.85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20.309734513274332</v>
      </c>
      <c r="HG17" s="1693">
        <f t="shared" si="23"/>
        <v>6.2</v>
      </c>
      <c r="HH17" s="1693">
        <f t="shared" si="24"/>
        <v>20.399999999999999</v>
      </c>
      <c r="HI17" s="1695">
        <f t="shared" si="25"/>
        <v>7</v>
      </c>
      <c r="HJ17" s="1694">
        <f t="shared" si="26"/>
        <v>2.9013906447534761</v>
      </c>
      <c r="HK17" s="1698">
        <f t="shared" si="27"/>
        <v>20</v>
      </c>
      <c r="HL17" s="1698">
        <f t="shared" si="28"/>
        <v>6.5</v>
      </c>
      <c r="HM17" s="1699">
        <f t="shared" si="29"/>
        <v>0.29296296296296298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20</v>
      </c>
      <c r="D19" s="1138">
        <v>18</v>
      </c>
      <c r="E19" s="1137">
        <v>5.79</v>
      </c>
      <c r="F19" s="1138">
        <v>112</v>
      </c>
      <c r="G19" s="1138">
        <v>145</v>
      </c>
      <c r="H19" s="1148">
        <v>20.7</v>
      </c>
      <c r="I19" s="1139">
        <v>0.45200000000000001</v>
      </c>
      <c r="J19" s="2240"/>
      <c r="K19" s="1562">
        <v>6.01</v>
      </c>
      <c r="L19" s="921">
        <v>14</v>
      </c>
      <c r="M19" s="1124">
        <v>7.0999999999999994E-2</v>
      </c>
      <c r="N19" s="1562">
        <v>6.05</v>
      </c>
      <c r="O19" s="921">
        <v>14</v>
      </c>
      <c r="P19" s="2240"/>
      <c r="Q19" s="1562">
        <v>5.98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4.9000000000000002E-2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6.2E-2</v>
      </c>
      <c r="AQ19" s="921">
        <v>1</v>
      </c>
      <c r="AR19" s="1574">
        <v>0.45</v>
      </c>
      <c r="AS19" s="2240"/>
      <c r="AT19" s="2229">
        <v>4.9000000000000002E-2</v>
      </c>
      <c r="AU19" s="2528">
        <v>3.3000000000000002E-2</v>
      </c>
      <c r="AV19" s="921">
        <v>1</v>
      </c>
      <c r="AW19" s="1574">
        <v>0.56000000000000005</v>
      </c>
      <c r="AX19" s="2240"/>
      <c r="AY19" s="2528">
        <v>0.04</v>
      </c>
      <c r="AZ19" s="921">
        <v>1</v>
      </c>
      <c r="BA19" s="1574">
        <v>0.43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0.24199999999999999</v>
      </c>
      <c r="V21" s="1560">
        <v>3</v>
      </c>
      <c r="W21" s="1574">
        <v>0.83</v>
      </c>
      <c r="X21" s="1563">
        <v>20.5</v>
      </c>
      <c r="Y21" s="2445">
        <v>10</v>
      </c>
      <c r="Z21" s="2252">
        <f t="shared" si="33"/>
        <v>0.39515723270440251</v>
      </c>
      <c r="AA21" s="2527"/>
      <c r="AB21" s="1475">
        <v>6.16</v>
      </c>
      <c r="AC21" s="2734">
        <v>0.20499999999999999</v>
      </c>
      <c r="AD21" s="921">
        <v>3</v>
      </c>
      <c r="AE21" s="2631">
        <v>0.82</v>
      </c>
      <c r="AF21" s="1563">
        <v>20.2</v>
      </c>
      <c r="AG21" s="2445">
        <v>10</v>
      </c>
      <c r="AH21" s="2562">
        <f t="shared" si="34"/>
        <v>0.39515723270440251</v>
      </c>
      <c r="AI21" s="1475">
        <v>6.19</v>
      </c>
      <c r="AJ21" s="2734">
        <v>0.40400000000000003</v>
      </c>
      <c r="AK21" s="921">
        <v>3</v>
      </c>
      <c r="AL21" s="1574">
        <v>0.68</v>
      </c>
      <c r="AM21" s="1563">
        <v>20.6</v>
      </c>
      <c r="AN21" s="2445">
        <v>10</v>
      </c>
      <c r="AO21" s="2562">
        <f t="shared" si="35"/>
        <v>0.37925925925925924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7.27</v>
      </c>
      <c r="BD21" s="1574">
        <v>5.8999999999999997E-2</v>
      </c>
      <c r="BE21" s="921">
        <v>1</v>
      </c>
      <c r="BF21" s="1574">
        <v>4.5999999999999996</v>
      </c>
      <c r="BG21" s="2445">
        <v>20.2</v>
      </c>
      <c r="BH21" s="2539"/>
      <c r="BI21" s="2539"/>
      <c r="BJ21" s="2240"/>
      <c r="BK21" s="1562">
        <v>7.2</v>
      </c>
      <c r="BL21" s="1574">
        <v>5.3999999999999999E-2</v>
      </c>
      <c r="BM21" s="921">
        <v>1</v>
      </c>
      <c r="BN21" s="1563">
        <v>3.7</v>
      </c>
      <c r="BO21" s="2445">
        <v>19.899999999999999</v>
      </c>
      <c r="BP21" s="2538"/>
      <c r="BQ21" s="2538"/>
      <c r="BR21" s="2520"/>
      <c r="BS21" s="2461">
        <v>4.2</v>
      </c>
      <c r="BT21" s="2445">
        <v>3.5</v>
      </c>
      <c r="BU21" s="2515">
        <v>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0.83</v>
      </c>
      <c r="GF21" s="1700">
        <f t="shared" si="0"/>
        <v>10</v>
      </c>
      <c r="GG21" s="1686">
        <f t="shared" si="1"/>
        <v>25.44</v>
      </c>
      <c r="GH21" s="1684">
        <f t="shared" si="2"/>
        <v>21.115200000000002</v>
      </c>
      <c r="GI21" s="1701">
        <f t="shared" si="3"/>
        <v>6.06</v>
      </c>
      <c r="GJ21" s="1701">
        <f t="shared" si="4"/>
        <v>20.5</v>
      </c>
      <c r="GK21" s="1687">
        <f t="shared" si="5"/>
        <v>7</v>
      </c>
      <c r="GL21" s="1688">
        <f t="shared" si="6"/>
        <v>3.0164571428571429</v>
      </c>
      <c r="GM21" s="1689">
        <f t="shared" si="7"/>
        <v>20</v>
      </c>
      <c r="GN21" s="1689">
        <f t="shared" si="8"/>
        <v>6.5</v>
      </c>
      <c r="GO21" s="1690">
        <f t="shared" si="9"/>
        <v>0.27515723270440251</v>
      </c>
      <c r="GP21" s="1512">
        <v>0.54166666666666696</v>
      </c>
      <c r="GQ21" s="1691">
        <f t="shared" si="31"/>
        <v>0.82</v>
      </c>
      <c r="GR21" s="1692">
        <f t="shared" si="10"/>
        <v>10</v>
      </c>
      <c r="GS21" s="1693">
        <f t="shared" si="11"/>
        <v>25.44</v>
      </c>
      <c r="GT21" s="1694">
        <f t="shared" si="12"/>
        <v>20.860800000000001</v>
      </c>
      <c r="GU21" s="1693">
        <f t="shared" si="13"/>
        <v>6.16</v>
      </c>
      <c r="GV21" s="1693">
        <f t="shared" si="14"/>
        <v>20.2</v>
      </c>
      <c r="GW21" s="1695">
        <f t="shared" si="15"/>
        <v>7</v>
      </c>
      <c r="GX21" s="1688">
        <f t="shared" si="16"/>
        <v>2.9801142857142859</v>
      </c>
      <c r="GY21" s="1696">
        <f t="shared" si="17"/>
        <v>20</v>
      </c>
      <c r="GZ21" s="1696">
        <f t="shared" si="18"/>
        <v>6.5</v>
      </c>
      <c r="HA21" s="1697">
        <f t="shared" si="19"/>
        <v>0.27515723270440251</v>
      </c>
      <c r="HB21" s="1512">
        <v>0.54166666666666696</v>
      </c>
      <c r="HC21" s="1691">
        <f t="shared" si="32"/>
        <v>0.68</v>
      </c>
      <c r="HD21" s="1692">
        <f t="shared" si="20"/>
        <v>10</v>
      </c>
      <c r="HE21" s="1693">
        <f t="shared" si="21"/>
        <v>27</v>
      </c>
      <c r="HF21" s="1694">
        <f t="shared" si="22"/>
        <v>18.360000000000003</v>
      </c>
      <c r="HG21" s="1693">
        <f t="shared" si="23"/>
        <v>6.19</v>
      </c>
      <c r="HH21" s="1693">
        <f t="shared" si="24"/>
        <v>20.6</v>
      </c>
      <c r="HI21" s="1695">
        <f t="shared" si="25"/>
        <v>7</v>
      </c>
      <c r="HJ21" s="1694">
        <f t="shared" si="26"/>
        <v>2.6228571428571432</v>
      </c>
      <c r="HK21" s="1698">
        <f t="shared" si="27"/>
        <v>20</v>
      </c>
      <c r="HL21" s="1698">
        <f t="shared" si="28"/>
        <v>6.5</v>
      </c>
      <c r="HM21" s="1699">
        <f t="shared" si="29"/>
        <v>0.25925925925925924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20</v>
      </c>
      <c r="D23" s="1138">
        <v>17</v>
      </c>
      <c r="E23" s="1137">
        <v>5.46</v>
      </c>
      <c r="F23" s="1138">
        <v>107</v>
      </c>
      <c r="G23" s="1138">
        <v>137</v>
      </c>
      <c r="H23" s="1148">
        <v>20.7</v>
      </c>
      <c r="I23" s="1139">
        <v>0.46</v>
      </c>
      <c r="J23" s="2240"/>
      <c r="K23" s="1562">
        <v>6.2</v>
      </c>
      <c r="L23" s="921">
        <v>12</v>
      </c>
      <c r="M23" s="1124">
        <v>6.4000000000000001E-2</v>
      </c>
      <c r="N23" s="1562">
        <v>6.13</v>
      </c>
      <c r="O23" s="921">
        <v>12</v>
      </c>
      <c r="P23" s="2240" t="s">
        <v>96</v>
      </c>
      <c r="Q23" s="1562">
        <v>6.06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4.4999999999999998E-2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6.7000000000000004E-2</v>
      </c>
      <c r="AQ23" s="921">
        <v>1</v>
      </c>
      <c r="AR23" s="1574">
        <v>0.49</v>
      </c>
      <c r="AS23" s="2240"/>
      <c r="AT23" s="2229">
        <v>4.5999999999999999E-2</v>
      </c>
      <c r="AU23" s="2528">
        <v>5.0999999999999997E-2</v>
      </c>
      <c r="AV23" s="921">
        <v>1</v>
      </c>
      <c r="AW23" s="1574">
        <v>0.56000000000000005</v>
      </c>
      <c r="AX23" s="2240"/>
      <c r="AY23" s="2528">
        <v>3.2000000000000001E-2</v>
      </c>
      <c r="AZ23" s="921">
        <v>1</v>
      </c>
      <c r="BA23" s="1574">
        <v>0.49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7.43</v>
      </c>
      <c r="BD25" s="1574">
        <v>5.2999999999999999E-2</v>
      </c>
      <c r="BE25" s="921">
        <v>1</v>
      </c>
      <c r="BF25" s="1574">
        <v>4.5</v>
      </c>
      <c r="BG25" s="2445">
        <v>19.899999999999999</v>
      </c>
      <c r="BH25" s="2539"/>
      <c r="BI25" s="2539"/>
      <c r="BJ25" s="2240"/>
      <c r="BK25" s="1562">
        <v>7.33</v>
      </c>
      <c r="BL25" s="1574">
        <v>5.7000000000000002E-2</v>
      </c>
      <c r="BM25" s="921">
        <v>1</v>
      </c>
      <c r="BN25" s="1563">
        <v>3.9</v>
      </c>
      <c r="BO25" s="2445">
        <v>19.8</v>
      </c>
      <c r="BP25" s="2538"/>
      <c r="BQ25" s="2538"/>
      <c r="BR25" s="2520"/>
      <c r="BS25" s="2461">
        <v>4.2</v>
      </c>
      <c r="BT25" s="2445">
        <v>3.5</v>
      </c>
      <c r="BU25" s="2515">
        <v>3.9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19</v>
      </c>
      <c r="D27" s="1138">
        <v>19</v>
      </c>
      <c r="E27" s="1137">
        <v>5.34</v>
      </c>
      <c r="F27" s="1138">
        <v>110</v>
      </c>
      <c r="G27" s="1138">
        <v>141</v>
      </c>
      <c r="H27" s="1148">
        <v>21.7</v>
      </c>
      <c r="I27" s="1139">
        <v>0.44400000000000001</v>
      </c>
      <c r="J27" s="2240"/>
      <c r="K27" s="1562">
        <v>6.09</v>
      </c>
      <c r="L27" s="921">
        <v>12</v>
      </c>
      <c r="M27" s="1124">
        <v>6.6000000000000003E-2</v>
      </c>
      <c r="N27" s="1562">
        <v>6.08</v>
      </c>
      <c r="O27" s="921">
        <v>11</v>
      </c>
      <c r="P27" s="2240"/>
      <c r="Q27" s="1562">
        <v>6.06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4.5999999999999999E-2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7.3999999999999996E-2</v>
      </c>
      <c r="AQ27" s="921">
        <v>2</v>
      </c>
      <c r="AR27" s="1574">
        <v>0.56000000000000005</v>
      </c>
      <c r="AS27" s="2240"/>
      <c r="AT27" s="2229">
        <v>4.4999999999999998E-2</v>
      </c>
      <c r="AU27" s="2528">
        <v>3.7999999999999999E-2</v>
      </c>
      <c r="AV27" s="921">
        <v>1</v>
      </c>
      <c r="AW27" s="1574">
        <v>0.41</v>
      </c>
      <c r="AX27" s="2240"/>
      <c r="AY27" s="2528">
        <v>4.8000000000000001E-2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4">
        <v>0.34399999999999997</v>
      </c>
      <c r="V29" s="1560">
        <v>4</v>
      </c>
      <c r="W29" s="1574">
        <v>0.76</v>
      </c>
      <c r="X29" s="1563">
        <v>21.2</v>
      </c>
      <c r="Y29" s="2445">
        <v>8.4</v>
      </c>
      <c r="Z29" s="2252">
        <f t="shared" si="33"/>
        <v>0.35113207547169811</v>
      </c>
      <c r="AA29" s="2527"/>
      <c r="AB29" s="1475">
        <v>6.2</v>
      </c>
      <c r="AC29" s="2734">
        <v>0.27400000000000002</v>
      </c>
      <c r="AD29" s="921">
        <v>5</v>
      </c>
      <c r="AE29" s="2631">
        <v>0.79</v>
      </c>
      <c r="AF29" s="1563">
        <v>21.1</v>
      </c>
      <c r="AG29" s="2445">
        <v>8.5</v>
      </c>
      <c r="AH29" s="2562">
        <f t="shared" si="34"/>
        <v>0.35388364779874215</v>
      </c>
      <c r="AI29" s="1475">
        <v>6.21</v>
      </c>
      <c r="AJ29" s="2734">
        <v>0.35899999999999999</v>
      </c>
      <c r="AK29" s="921">
        <v>5</v>
      </c>
      <c r="AL29" s="1574">
        <v>0.94</v>
      </c>
      <c r="AM29" s="1563">
        <v>20.8</v>
      </c>
      <c r="AN29" s="2445">
        <v>8.8000000000000007</v>
      </c>
      <c r="AO29" s="2562">
        <f t="shared" si="35"/>
        <v>0.34814814814814815</v>
      </c>
      <c r="AP29" s="2730"/>
      <c r="AQ29" s="2238"/>
      <c r="AR29" s="2237"/>
      <c r="AS29" s="1124">
        <v>1.4999999999999999E-2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7.98</v>
      </c>
      <c r="BD29" s="1574">
        <v>6.0999999999999999E-2</v>
      </c>
      <c r="BE29" s="921">
        <v>2</v>
      </c>
      <c r="BF29" s="1574">
        <v>3.6</v>
      </c>
      <c r="BG29" s="2445">
        <v>20.7</v>
      </c>
      <c r="BH29" s="2540">
        <v>23</v>
      </c>
      <c r="BI29" s="2540">
        <v>38</v>
      </c>
      <c r="BJ29" s="1124">
        <v>1.2999999999999999E-2</v>
      </c>
      <c r="BK29" s="1562">
        <v>7.66</v>
      </c>
      <c r="BL29" s="1574">
        <v>0.06</v>
      </c>
      <c r="BM29" s="921">
        <v>2</v>
      </c>
      <c r="BN29" s="1563">
        <v>3.7</v>
      </c>
      <c r="BO29" s="2445">
        <v>20.399999999999999</v>
      </c>
      <c r="BP29" s="2540">
        <v>22</v>
      </c>
      <c r="BQ29" s="2540">
        <v>43</v>
      </c>
      <c r="BR29" s="2521">
        <v>6.0000000000000001E-3</v>
      </c>
      <c r="BS29" s="2461">
        <v>4.0999999999999996</v>
      </c>
      <c r="BT29" s="2445">
        <v>3.6</v>
      </c>
      <c r="BU29" s="2515">
        <v>4.2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0.76</v>
      </c>
      <c r="GF29" s="1700">
        <f t="shared" si="0"/>
        <v>8.4</v>
      </c>
      <c r="GG29" s="1686">
        <f t="shared" si="1"/>
        <v>30.285714285714285</v>
      </c>
      <c r="GH29" s="1684">
        <f t="shared" si="2"/>
        <v>23.017142857142858</v>
      </c>
      <c r="GI29" s="1701">
        <f t="shared" si="3"/>
        <v>6.21</v>
      </c>
      <c r="GJ29" s="1701">
        <f t="shared" si="4"/>
        <v>21.2</v>
      </c>
      <c r="GK29" s="1687">
        <f t="shared" si="5"/>
        <v>7</v>
      </c>
      <c r="GL29" s="1688">
        <f t="shared" si="6"/>
        <v>3.2881632653061224</v>
      </c>
      <c r="GM29" s="1689">
        <f t="shared" si="7"/>
        <v>20</v>
      </c>
      <c r="GN29" s="1689">
        <f t="shared" si="8"/>
        <v>6.5</v>
      </c>
      <c r="GO29" s="1690">
        <f t="shared" si="9"/>
        <v>0.23113207547169812</v>
      </c>
      <c r="GP29" s="1512">
        <v>0.875</v>
      </c>
      <c r="GQ29" s="1691">
        <f t="shared" si="31"/>
        <v>0.79</v>
      </c>
      <c r="GR29" s="1692">
        <f t="shared" si="10"/>
        <v>8.5</v>
      </c>
      <c r="GS29" s="1693">
        <f t="shared" si="11"/>
        <v>29.929411764705883</v>
      </c>
      <c r="GT29" s="1694">
        <f t="shared" si="12"/>
        <v>23.644235294117649</v>
      </c>
      <c r="GU29" s="1693">
        <f t="shared" si="13"/>
        <v>6.2</v>
      </c>
      <c r="GV29" s="1693">
        <f t="shared" si="14"/>
        <v>21.1</v>
      </c>
      <c r="GW29" s="1695">
        <f t="shared" si="15"/>
        <v>7</v>
      </c>
      <c r="GX29" s="1688">
        <f t="shared" si="16"/>
        <v>3.3777478991596643</v>
      </c>
      <c r="GY29" s="1696">
        <f t="shared" si="17"/>
        <v>20</v>
      </c>
      <c r="GZ29" s="1696">
        <f t="shared" si="18"/>
        <v>6.5</v>
      </c>
      <c r="HA29" s="1697">
        <f t="shared" si="19"/>
        <v>0.23388364779874213</v>
      </c>
      <c r="HB29" s="1512">
        <v>0.875</v>
      </c>
      <c r="HC29" s="1691">
        <f t="shared" si="32"/>
        <v>0.94</v>
      </c>
      <c r="HD29" s="1692">
        <f t="shared" si="20"/>
        <v>8.8000000000000007</v>
      </c>
      <c r="HE29" s="1693">
        <f t="shared" si="21"/>
        <v>30.68181818181818</v>
      </c>
      <c r="HF29" s="1694">
        <f t="shared" si="22"/>
        <v>28.840909090909086</v>
      </c>
      <c r="HG29" s="1693">
        <f t="shared" si="23"/>
        <v>6.21</v>
      </c>
      <c r="HH29" s="1693">
        <f t="shared" si="24"/>
        <v>20.8</v>
      </c>
      <c r="HI29" s="1695">
        <f t="shared" si="25"/>
        <v>7</v>
      </c>
      <c r="HJ29" s="1694">
        <f t="shared" si="26"/>
        <v>4.1201298701298699</v>
      </c>
      <c r="HK29" s="1698">
        <f t="shared" si="27"/>
        <v>20</v>
      </c>
      <c r="HL29" s="1698">
        <f t="shared" si="28"/>
        <v>6.5</v>
      </c>
      <c r="HM29" s="1699">
        <f t="shared" si="29"/>
        <v>0.22814814814814816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49.9</v>
      </c>
      <c r="BZ30" s="2411">
        <f>SUM(BZ$8,BZ$10,BZ$12,BZ$14,BZ$16,BZ$18,BZ$20,BZ$22,BZ$24,BZ$26,BZ$28)</f>
        <v>49.9</v>
      </c>
      <c r="CA30" s="2411">
        <f t="shared" ref="CA30:DW30" si="36">SUM(CA$8,CA$10,CA$12,CA$14,CA$16,CA$18,CA$20,CA$22,CA$24,CA$26,CA$28)</f>
        <v>49.9</v>
      </c>
      <c r="CB30" s="2411">
        <f t="shared" si="36"/>
        <v>149.69999999999999</v>
      </c>
      <c r="CC30" s="2411">
        <f t="shared" si="36"/>
        <v>47.4</v>
      </c>
      <c r="CD30" s="2411">
        <f t="shared" si="36"/>
        <v>47.4</v>
      </c>
      <c r="CE30" s="2411">
        <f t="shared" si="36"/>
        <v>47.4</v>
      </c>
      <c r="CF30" s="2411">
        <f t="shared" si="36"/>
        <v>142.19999999999999</v>
      </c>
      <c r="CG30" s="2411">
        <f t="shared" si="36"/>
        <v>0</v>
      </c>
      <c r="CH30" s="2411">
        <f t="shared" si="36"/>
        <v>65.620800000000003</v>
      </c>
      <c r="CI30" s="2411">
        <f t="shared" si="36"/>
        <v>0</v>
      </c>
      <c r="CJ30" s="2411">
        <f t="shared" si="36"/>
        <v>78.675839999999994</v>
      </c>
      <c r="CK30" s="2411">
        <f t="shared" si="36"/>
        <v>144.29664</v>
      </c>
      <c r="CL30" s="2472">
        <f t="shared" si="36"/>
        <v>7.6550399999999996</v>
      </c>
      <c r="CM30" s="2511" t="s">
        <v>19</v>
      </c>
      <c r="CN30" s="2483">
        <f t="shared" si="36"/>
        <v>376.97749081986115</v>
      </c>
      <c r="CO30" s="2484">
        <f t="shared" si="36"/>
        <v>34969.328399999999</v>
      </c>
      <c r="CP30" s="2484">
        <f t="shared" si="36"/>
        <v>0</v>
      </c>
      <c r="CQ30" s="2484">
        <f t="shared" si="36"/>
        <v>2585.0220264317181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10.303545387073031</v>
      </c>
      <c r="CY30" s="2411">
        <f t="shared" si="36"/>
        <v>10.683590518169403</v>
      </c>
      <c r="CZ30" s="2411">
        <f t="shared" si="36"/>
        <v>10.295586583381153</v>
      </c>
      <c r="DA30" s="2495">
        <f t="shared" si="36"/>
        <v>1.0214972920938938</v>
      </c>
      <c r="DB30" s="2495">
        <f t="shared" si="36"/>
        <v>1.0612028728209006</v>
      </c>
      <c r="DC30" s="2495">
        <f t="shared" si="36"/>
        <v>0.90376693608713699</v>
      </c>
      <c r="DD30" s="2495">
        <f t="shared" si="36"/>
        <v>0.9041745473105437</v>
      </c>
      <c r="DE30" s="2495">
        <f t="shared" si="36"/>
        <v>0.81809202418168925</v>
      </c>
      <c r="DF30" s="2495">
        <f t="shared" si="36"/>
        <v>0.77548730245441233</v>
      </c>
      <c r="DG30" s="2495">
        <f t="shared" si="36"/>
        <v>8.7503302509907535</v>
      </c>
      <c r="DH30" s="2411">
        <f t="shared" si="36"/>
        <v>14.5</v>
      </c>
      <c r="DI30" s="2495">
        <f t="shared" si="36"/>
        <v>0.34912174331622925</v>
      </c>
      <c r="DJ30" s="2495">
        <f t="shared" si="36"/>
        <v>0.34961024140664582</v>
      </c>
      <c r="DK30" s="2495">
        <f t="shared" si="36"/>
        <v>0.34663902360964161</v>
      </c>
      <c r="DL30" s="2495">
        <f t="shared" si="36"/>
        <v>5.4534055590534685</v>
      </c>
      <c r="DM30" s="2495">
        <f t="shared" si="36"/>
        <v>2.5032234236197834</v>
      </c>
      <c r="DN30" s="2495">
        <f t="shared" si="36"/>
        <v>0.51092236264556889</v>
      </c>
      <c r="DO30" s="2495">
        <f t="shared" si="36"/>
        <v>18.454879428025119</v>
      </c>
      <c r="DP30" s="2495">
        <f t="shared" si="36"/>
        <v>3.2218938778104436</v>
      </c>
      <c r="DQ30" s="2495">
        <f t="shared" si="36"/>
        <v>26.088359802241559</v>
      </c>
      <c r="DR30" s="2495">
        <f t="shared" si="36"/>
        <v>5.4789756166226686</v>
      </c>
      <c r="DS30" s="2495">
        <f t="shared" si="36"/>
        <v>2.5164184444792803</v>
      </c>
      <c r="DT30" s="2495">
        <f t="shared" si="36"/>
        <v>0.52123159829589161</v>
      </c>
      <c r="DU30" s="2495">
        <f t="shared" si="36"/>
        <v>19.819626555224794</v>
      </c>
      <c r="DV30" s="2495">
        <f t="shared" si="36"/>
        <v>3.440642185010407</v>
      </c>
      <c r="DW30" s="2495">
        <f t="shared" si="36"/>
        <v>48.56620156178991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18</v>
      </c>
      <c r="D31" s="1143">
        <v>19</v>
      </c>
      <c r="E31" s="1142">
        <v>5.26</v>
      </c>
      <c r="F31" s="1143">
        <v>111</v>
      </c>
      <c r="G31" s="1143">
        <v>144</v>
      </c>
      <c r="H31" s="1149">
        <v>21.6</v>
      </c>
      <c r="I31" s="1144">
        <v>0.41699999999999998</v>
      </c>
      <c r="J31" s="2248"/>
      <c r="K31" s="1164">
        <v>6.16</v>
      </c>
      <c r="L31" s="922">
        <v>11</v>
      </c>
      <c r="M31" s="1165">
        <v>8.1000000000000003E-2</v>
      </c>
      <c r="N31" s="1478">
        <v>6.15</v>
      </c>
      <c r="O31" s="1479">
        <v>10</v>
      </c>
      <c r="P31" s="2244"/>
      <c r="Q31" s="1478">
        <v>6.12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5.3999999999999999E-2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6.5000000000000002E-2</v>
      </c>
      <c r="AQ31" s="1479">
        <v>1</v>
      </c>
      <c r="AR31" s="2535">
        <v>0.46</v>
      </c>
      <c r="AS31" s="2248"/>
      <c r="AT31" s="2230">
        <v>0.05</v>
      </c>
      <c r="AU31" s="2727">
        <v>3.2000000000000001E-2</v>
      </c>
      <c r="AV31" s="1125">
        <v>1</v>
      </c>
      <c r="AW31" s="2534">
        <v>0.44</v>
      </c>
      <c r="AX31" s="2248"/>
      <c r="AY31" s="2727">
        <v>4.8000000000000001E-2</v>
      </c>
      <c r="AZ31" s="1125">
        <v>1</v>
      </c>
      <c r="BA31" s="2534">
        <v>0.28000000000000003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9.98</v>
      </c>
      <c r="BZ31" s="2412">
        <f t="shared" ref="BZ31:DW31" si="37">IF(BZ30&gt;=0.1,AVERAGE(BZ$8,BZ$10,BZ$12,BZ$14,BZ$16,BZ$18,BZ$20,BZ$22,BZ$24,BZ$26,BZ$28),"")</f>
        <v>9.98</v>
      </c>
      <c r="CA31" s="2412">
        <f t="shared" si="37"/>
        <v>9.98</v>
      </c>
      <c r="CB31" s="2412">
        <f t="shared" si="37"/>
        <v>29.939999999999998</v>
      </c>
      <c r="CC31" s="2412">
        <f t="shared" si="37"/>
        <v>9.48</v>
      </c>
      <c r="CD31" s="2412">
        <f t="shared" si="37"/>
        <v>9.48</v>
      </c>
      <c r="CE31" s="2412">
        <f t="shared" si="37"/>
        <v>9.48</v>
      </c>
      <c r="CF31" s="2412">
        <f t="shared" si="37"/>
        <v>28.439999999999998</v>
      </c>
      <c r="CG31" s="2412" t="str">
        <f t="shared" si="37"/>
        <v/>
      </c>
      <c r="CH31" s="2412">
        <f t="shared" si="37"/>
        <v>13.12416</v>
      </c>
      <c r="CI31" s="2412" t="str">
        <f t="shared" si="37"/>
        <v/>
      </c>
      <c r="CJ31" s="2412">
        <f t="shared" si="37"/>
        <v>15.735167999999998</v>
      </c>
      <c r="CK31" s="2412">
        <f t="shared" si="37"/>
        <v>28.859327999999998</v>
      </c>
      <c r="CL31" s="2413">
        <f t="shared" si="37"/>
        <v>1.5310079999999999</v>
      </c>
      <c r="CM31" s="2511" t="s">
        <v>50</v>
      </c>
      <c r="CN31" s="2483">
        <f t="shared" si="37"/>
        <v>75.395498163972235</v>
      </c>
      <c r="CO31" s="2485">
        <f>AVERAGE(CO$8,CO$10,CO$12,CO$14,CO$16,CO$18,CO$20,CO$22,CO$24,CO$26,CO$28)</f>
        <v>6993.8656799999999</v>
      </c>
      <c r="CP31" s="2485" t="str">
        <f t="shared" si="37"/>
        <v/>
      </c>
      <c r="CQ31" s="2485">
        <f t="shared" si="37"/>
        <v>517.00440528634363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2.0607090774146064</v>
      </c>
      <c r="CY31" s="2412">
        <f t="shared" si="37"/>
        <v>2.1367181036338807</v>
      </c>
      <c r="CZ31" s="2412">
        <f t="shared" si="37"/>
        <v>2.0591173166762307</v>
      </c>
      <c r="DA31" s="2496">
        <f t="shared" si="37"/>
        <v>0.20429945841877878</v>
      </c>
      <c r="DB31" s="2496">
        <f t="shared" si="37"/>
        <v>0.21224057456418013</v>
      </c>
      <c r="DC31" s="2496">
        <f t="shared" si="37"/>
        <v>0.1807533872174274</v>
      </c>
      <c r="DD31" s="2496">
        <f t="shared" si="37"/>
        <v>0.18083490946210873</v>
      </c>
      <c r="DE31" s="2496">
        <f t="shared" si="37"/>
        <v>0.16361840483633786</v>
      </c>
      <c r="DF31" s="2496">
        <f t="shared" si="37"/>
        <v>0.15509746049088247</v>
      </c>
      <c r="DG31" s="2496">
        <f t="shared" si="37"/>
        <v>1.7500660501981506</v>
      </c>
      <c r="DH31" s="2412">
        <f t="shared" si="37"/>
        <v>2.9</v>
      </c>
      <c r="DI31" s="2496">
        <f t="shared" si="37"/>
        <v>6.9824348663245855E-2</v>
      </c>
      <c r="DJ31" s="2496">
        <f t="shared" si="37"/>
        <v>6.9922048281329169E-2</v>
      </c>
      <c r="DK31" s="2496">
        <f t="shared" si="37"/>
        <v>6.9327804721928316E-2</v>
      </c>
      <c r="DL31" s="2496">
        <f t="shared" si="37"/>
        <v>1.0906811118106936</v>
      </c>
      <c r="DM31" s="2496">
        <f t="shared" si="37"/>
        <v>0.50064468472395673</v>
      </c>
      <c r="DN31" s="2496">
        <f t="shared" si="37"/>
        <v>0.10218447252911378</v>
      </c>
      <c r="DO31" s="2496">
        <f t="shared" si="37"/>
        <v>3.6909758856050239</v>
      </c>
      <c r="DP31" s="2496">
        <f t="shared" si="37"/>
        <v>0.64437877556208867</v>
      </c>
      <c r="DQ31" s="2496">
        <f t="shared" si="37"/>
        <v>5.2176719604483122</v>
      </c>
      <c r="DR31" s="2496">
        <f t="shared" si="37"/>
        <v>1.0957951233245338</v>
      </c>
      <c r="DS31" s="2496">
        <f t="shared" si="37"/>
        <v>0.50328368889585606</v>
      </c>
      <c r="DT31" s="2496">
        <f t="shared" si="37"/>
        <v>0.10424631965917833</v>
      </c>
      <c r="DU31" s="2496">
        <f t="shared" si="37"/>
        <v>3.9639253110449588</v>
      </c>
      <c r="DV31" s="2496">
        <f t="shared" si="37"/>
        <v>0.68812843700208137</v>
      </c>
      <c r="DW31" s="2506">
        <f t="shared" si="37"/>
        <v>9.713240312357982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39.28</v>
      </c>
      <c r="C32" s="1327">
        <f t="shared" ref="C32:H32" si="40">SUM(C8:C31)</f>
        <v>115</v>
      </c>
      <c r="D32" s="1327">
        <f t="shared" si="40"/>
        <v>105</v>
      </c>
      <c r="E32" s="1327">
        <f t="shared" si="40"/>
        <v>33.19</v>
      </c>
      <c r="F32" s="1327">
        <f t="shared" si="40"/>
        <v>661</v>
      </c>
      <c r="G32" s="1327">
        <f t="shared" si="40"/>
        <v>854</v>
      </c>
      <c r="H32" s="1324">
        <f t="shared" si="40"/>
        <v>126.1</v>
      </c>
      <c r="I32" s="1155">
        <f>SUM(I8:I31)</f>
        <v>2.657</v>
      </c>
      <c r="J32" s="1156">
        <f>SUM(J8:J31)</f>
        <v>8.5000000000000006E-2</v>
      </c>
      <c r="K32" s="1162">
        <f t="shared" si="39"/>
        <v>36.599999999999994</v>
      </c>
      <c r="L32" s="924">
        <f t="shared" si="39"/>
        <v>73</v>
      </c>
      <c r="M32" s="1163">
        <f t="shared" ref="M32:S32" si="41">SUM(M8:M31)</f>
        <v>0.42400000000000004</v>
      </c>
      <c r="N32" s="1480">
        <f t="shared" si="41"/>
        <v>36.559999999999995</v>
      </c>
      <c r="O32" s="1556">
        <f t="shared" si="41"/>
        <v>71</v>
      </c>
      <c r="P32" s="1481">
        <f t="shared" si="41"/>
        <v>0</v>
      </c>
      <c r="Q32" s="1480">
        <f t="shared" si="41"/>
        <v>36.32</v>
      </c>
      <c r="R32" s="1556">
        <f t="shared" si="41"/>
        <v>67</v>
      </c>
      <c r="S32" s="1481">
        <f t="shared" si="41"/>
        <v>0</v>
      </c>
      <c r="T32" s="1480">
        <f t="shared" si="39"/>
        <v>24.57</v>
      </c>
      <c r="U32" s="1480">
        <f t="shared" si="39"/>
        <v>1.17</v>
      </c>
      <c r="V32" s="1556">
        <f t="shared" si="39"/>
        <v>16</v>
      </c>
      <c r="W32" s="1480">
        <f t="shared" ref="W32" si="42">SUM(W8:W31)</f>
        <v>3.04</v>
      </c>
      <c r="X32" s="1482">
        <f t="shared" ref="X32:BU32" si="43">SUM(X8:X31)</f>
        <v>83.4</v>
      </c>
      <c r="Y32" s="1482">
        <f t="shared" si="43"/>
        <v>39.9</v>
      </c>
      <c r="Z32" s="1480">
        <f t="shared" si="43"/>
        <v>1.5778773584905661</v>
      </c>
      <c r="AA32" s="1481">
        <f t="shared" ref="AA32" si="44">SUM(AA8:AA31)</f>
        <v>0.29599999999999999</v>
      </c>
      <c r="AB32" s="1480">
        <f t="shared" si="43"/>
        <v>24.71</v>
      </c>
      <c r="AC32" s="1480">
        <f t="shared" si="43"/>
        <v>1.0859999999999999</v>
      </c>
      <c r="AD32" s="1556">
        <f t="shared" si="43"/>
        <v>18</v>
      </c>
      <c r="AE32" s="1480">
        <f t="shared" si="43"/>
        <v>3.08</v>
      </c>
      <c r="AF32" s="1482">
        <f t="shared" si="43"/>
        <v>83</v>
      </c>
      <c r="AG32" s="1482">
        <f t="shared" si="43"/>
        <v>40</v>
      </c>
      <c r="AH32" s="1480">
        <f t="shared" si="43"/>
        <v>1.58062893081761</v>
      </c>
      <c r="AI32" s="1480">
        <f t="shared" si="43"/>
        <v>24.790000000000003</v>
      </c>
      <c r="AJ32" s="1495">
        <f t="shared" si="43"/>
        <v>1.5230000000000001</v>
      </c>
      <c r="AK32" s="1559">
        <f t="shared" si="43"/>
        <v>17</v>
      </c>
      <c r="AL32" s="1495">
        <f t="shared" si="43"/>
        <v>3.2</v>
      </c>
      <c r="AM32" s="1496">
        <f t="shared" si="43"/>
        <v>82.5</v>
      </c>
      <c r="AN32" s="1496">
        <f t="shared" si="43"/>
        <v>40.5</v>
      </c>
      <c r="AO32" s="1495">
        <f t="shared" si="43"/>
        <v>1.53</v>
      </c>
      <c r="AP32" s="1497">
        <f t="shared" si="43"/>
        <v>0.36799999999999999</v>
      </c>
      <c r="AQ32" s="1559">
        <f t="shared" si="43"/>
        <v>8</v>
      </c>
      <c r="AR32" s="1495">
        <f t="shared" si="43"/>
        <v>2.76</v>
      </c>
      <c r="AS32" s="1489">
        <f t="shared" si="43"/>
        <v>5.0999999999999997E-2</v>
      </c>
      <c r="AT32" s="1489">
        <f t="shared" ref="AT32" si="45">SUM(AT8:AT31)</f>
        <v>0.28999999999999998</v>
      </c>
      <c r="AU32" s="927">
        <f t="shared" si="43"/>
        <v>0.25800000000000001</v>
      </c>
      <c r="AV32" s="924">
        <f t="shared" si="43"/>
        <v>7</v>
      </c>
      <c r="AW32" s="928">
        <f t="shared" si="43"/>
        <v>3.0100000000000002</v>
      </c>
      <c r="AX32" s="1097">
        <f t="shared" si="43"/>
        <v>0</v>
      </c>
      <c r="AY32" s="927">
        <f t="shared" si="43"/>
        <v>0.29199999999999998</v>
      </c>
      <c r="AZ32" s="924">
        <f t="shared" si="43"/>
        <v>7</v>
      </c>
      <c r="BA32" s="923">
        <f t="shared" si="43"/>
        <v>2.33</v>
      </c>
      <c r="BB32" s="925">
        <f t="shared" si="43"/>
        <v>0</v>
      </c>
      <c r="BC32" s="923">
        <f t="shared" si="43"/>
        <v>44.900000000000006</v>
      </c>
      <c r="BD32" s="923">
        <f t="shared" si="43"/>
        <v>0.35</v>
      </c>
      <c r="BE32" s="924">
        <f t="shared" si="43"/>
        <v>8</v>
      </c>
      <c r="BF32" s="928">
        <f t="shared" si="43"/>
        <v>25.700000000000003</v>
      </c>
      <c r="BG32" s="1103">
        <f t="shared" ref="BG32:BI32" si="46">SUM(BG8:BG31)</f>
        <v>121.7</v>
      </c>
      <c r="BH32" s="2542">
        <f t="shared" si="46"/>
        <v>53</v>
      </c>
      <c r="BI32" s="2542">
        <f t="shared" si="46"/>
        <v>93</v>
      </c>
      <c r="BJ32" s="1097">
        <f t="shared" si="43"/>
        <v>4.8999999999999995E-2</v>
      </c>
      <c r="BK32" s="926">
        <f t="shared" si="43"/>
        <v>44.11</v>
      </c>
      <c r="BL32" s="923">
        <f t="shared" si="43"/>
        <v>0.36</v>
      </c>
      <c r="BM32" s="924">
        <f t="shared" si="43"/>
        <v>8</v>
      </c>
      <c r="BN32" s="1103">
        <f t="shared" si="43"/>
        <v>23.299999999999997</v>
      </c>
      <c r="BO32" s="1103">
        <f t="shared" ref="BO32:BT32" si="47">SUM(BO8:BO31)</f>
        <v>120.79999999999998</v>
      </c>
      <c r="BP32" s="2542">
        <f t="shared" si="47"/>
        <v>51</v>
      </c>
      <c r="BQ32" s="2542">
        <f t="shared" si="47"/>
        <v>93</v>
      </c>
      <c r="BR32" s="2419">
        <f t="shared" si="47"/>
        <v>3.5000000000000003E-2</v>
      </c>
      <c r="BS32" s="2517">
        <f t="shared" si="47"/>
        <v>25.1</v>
      </c>
      <c r="BT32" s="2517">
        <f t="shared" si="47"/>
        <v>21.5</v>
      </c>
      <c r="BU32" s="2517">
        <f t="shared" si="43"/>
        <v>18.900000000000002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9</v>
      </c>
      <c r="BZ32" s="903">
        <f t="shared" ref="BZ32:DW32" si="48">IF(BZ30&gt;=0.1,MIN(BZ$8,BZ$10,BZ$12,BZ$14,BZ$16,BZ$18,BZ$20,BZ$22,BZ$24,BZ$26,BZ$28),"")</f>
        <v>9</v>
      </c>
      <c r="CA32" s="903">
        <f t="shared" si="48"/>
        <v>9</v>
      </c>
      <c r="CB32" s="903">
        <f t="shared" si="48"/>
        <v>27</v>
      </c>
      <c r="CC32" s="903">
        <f t="shared" si="48"/>
        <v>8.5</v>
      </c>
      <c r="CD32" s="903">
        <f t="shared" si="48"/>
        <v>8.5</v>
      </c>
      <c r="CE32" s="903">
        <f t="shared" si="48"/>
        <v>8.5</v>
      </c>
      <c r="CF32" s="903">
        <f t="shared" si="48"/>
        <v>25.5</v>
      </c>
      <c r="CG32" s="903" t="str">
        <f t="shared" si="48"/>
        <v/>
      </c>
      <c r="CH32" s="903">
        <f t="shared" si="48"/>
        <v>9.3974399999999996</v>
      </c>
      <c r="CI32" s="903" t="str">
        <f t="shared" si="48"/>
        <v/>
      </c>
      <c r="CJ32" s="903">
        <f t="shared" si="48"/>
        <v>15.45984</v>
      </c>
      <c r="CK32" s="903">
        <f t="shared" si="48"/>
        <v>24.857279999999999</v>
      </c>
      <c r="CL32" s="2415">
        <f t="shared" si="48"/>
        <v>1.5310079999999999</v>
      </c>
      <c r="CM32" s="2511" t="s">
        <v>51</v>
      </c>
      <c r="CN32" s="2486">
        <f t="shared" si="48"/>
        <v>74.97962510187449</v>
      </c>
      <c r="CO32" s="2487">
        <f t="shared" si="48"/>
        <v>6271.7143999999998</v>
      </c>
      <c r="CP32" s="2487" t="str">
        <f t="shared" si="48"/>
        <v/>
      </c>
      <c r="CQ32" s="2487">
        <f t="shared" si="48"/>
        <v>459.91189427312776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1.9783355350066045</v>
      </c>
      <c r="CY32" s="903">
        <f t="shared" si="48"/>
        <v>2.0607661822985466</v>
      </c>
      <c r="CZ32" s="903">
        <f t="shared" si="48"/>
        <v>1.8959048877146631</v>
      </c>
      <c r="DA32" s="2497">
        <f t="shared" si="48"/>
        <v>0.2009198060884681</v>
      </c>
      <c r="DB32" s="2497">
        <f t="shared" si="48"/>
        <v>0.20193583544921886</v>
      </c>
      <c r="DC32" s="2497">
        <f t="shared" si="48"/>
        <v>0.16902777337601282</v>
      </c>
      <c r="DD32" s="2497">
        <f t="shared" si="48"/>
        <v>0.16902777337601282</v>
      </c>
      <c r="DE32" s="2497">
        <f t="shared" si="48"/>
        <v>0.14351414720604863</v>
      </c>
      <c r="DF32" s="2497">
        <f t="shared" si="48"/>
        <v>0.13798948755696622</v>
      </c>
      <c r="DG32" s="2497">
        <f t="shared" si="48"/>
        <v>1.5217965653896963</v>
      </c>
      <c r="DH32" s="903">
        <f t="shared" si="48"/>
        <v>0</v>
      </c>
      <c r="DI32" s="2497">
        <f t="shared" si="48"/>
        <v>6.8389732658317784E-2</v>
      </c>
      <c r="DJ32" s="2497">
        <f t="shared" si="48"/>
        <v>6.8878230748734337E-2</v>
      </c>
      <c r="DK32" s="2497">
        <f t="shared" si="48"/>
        <v>6.8274791931160955E-2</v>
      </c>
      <c r="DL32" s="2497">
        <f t="shared" si="48"/>
        <v>1.0818120351588913</v>
      </c>
      <c r="DM32" s="2497">
        <f t="shared" si="48"/>
        <v>0.49935448643992436</v>
      </c>
      <c r="DN32" s="2497">
        <f t="shared" si="48"/>
        <v>0.10013929149568949</v>
      </c>
      <c r="DO32" s="2497">
        <f t="shared" si="48"/>
        <v>3.5572156137860707</v>
      </c>
      <c r="DP32" s="2497">
        <f t="shared" si="48"/>
        <v>0.60022898735867736</v>
      </c>
      <c r="DQ32" s="2497">
        <f t="shared" si="48"/>
        <v>4.9111785374997829</v>
      </c>
      <c r="DR32" s="2497">
        <f t="shared" si="48"/>
        <v>1.0818120351588913</v>
      </c>
      <c r="DS32" s="2497">
        <f t="shared" si="48"/>
        <v>0.48123731686387261</v>
      </c>
      <c r="DT32" s="2497">
        <f t="shared" si="48"/>
        <v>9.3648781861709607E-2</v>
      </c>
      <c r="DU32" s="2497">
        <f t="shared" si="48"/>
        <v>3.8335435640919235</v>
      </c>
      <c r="DV32" s="2497">
        <f t="shared" si="48"/>
        <v>0.62423814685302448</v>
      </c>
      <c r="DW32" s="2507">
        <f t="shared" si="48"/>
        <v>8.9556785095584281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15.309026548672566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2.1870037926675097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662">
        <f t="shared" si="49"/>
        <v>11.3</v>
      </c>
      <c r="GS32" s="1662">
        <f t="shared" si="49"/>
        <v>22.513274336283185</v>
      </c>
      <c r="GT32" s="1662">
        <f t="shared" si="49"/>
        <v>16.884955752212388</v>
      </c>
      <c r="GU32" s="1662">
        <f t="shared" si="49"/>
        <v>6.2</v>
      </c>
      <c r="GV32" s="1662">
        <f t="shared" si="49"/>
        <v>20.6</v>
      </c>
      <c r="GW32" s="1662">
        <f t="shared" si="49"/>
        <v>7</v>
      </c>
      <c r="GX32" s="1553">
        <f>MIN(GX8:GX31)</f>
        <v>2.4121365360303413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50"/>
        <v>10</v>
      </c>
      <c r="HE32" s="1662">
        <f t="shared" si="50"/>
        <v>27</v>
      </c>
      <c r="HF32" s="1662">
        <f t="shared" si="50"/>
        <v>18.360000000000003</v>
      </c>
      <c r="HG32" s="1662">
        <f t="shared" si="50"/>
        <v>6.19</v>
      </c>
      <c r="HH32" s="1662">
        <f t="shared" si="50"/>
        <v>20.6</v>
      </c>
      <c r="HI32" s="1662">
        <f t="shared" si="50"/>
        <v>7</v>
      </c>
      <c r="HJ32" s="1553">
        <f>MIN(HJ8:HJ31)</f>
        <v>2.6228571428571432</v>
      </c>
      <c r="HK32" s="1534"/>
      <c r="HL32" s="1534"/>
      <c r="HM32" s="1535"/>
      <c r="HN32" s="1535">
        <f>MIN(HJ32,GX32,GL32)</f>
        <v>2.1870037926675097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6.5466666666666669</v>
      </c>
      <c r="C33" s="1328">
        <f t="shared" ref="C33:V33" si="51">IF(C32&lt;=0,"",AVERAGE(C8:C31))</f>
        <v>19.166666666666668</v>
      </c>
      <c r="D33" s="1328">
        <f t="shared" si="51"/>
        <v>17.5</v>
      </c>
      <c r="E33" s="1157">
        <f t="shared" si="51"/>
        <v>5.5316666666666663</v>
      </c>
      <c r="F33" s="1328">
        <f t="shared" si="51"/>
        <v>110.16666666666667</v>
      </c>
      <c r="G33" s="1328">
        <f t="shared" si="51"/>
        <v>142.33333333333334</v>
      </c>
      <c r="H33" s="1325">
        <f t="shared" si="51"/>
        <v>21.016666666666666</v>
      </c>
      <c r="I33" s="1369">
        <f t="shared" si="51"/>
        <v>0.44283333333333336</v>
      </c>
      <c r="J33" s="1369">
        <f>IF(J32&lt;=0.0001,"",AVERAGE(J8:J31))</f>
        <v>4.2500000000000003E-2</v>
      </c>
      <c r="K33" s="1157">
        <f t="shared" si="51"/>
        <v>6.0999999999999988</v>
      </c>
      <c r="L33" s="1328">
        <f t="shared" si="51"/>
        <v>12.166666666666666</v>
      </c>
      <c r="M33" s="1369">
        <f t="shared" si="51"/>
        <v>7.0666666666666669E-2</v>
      </c>
      <c r="N33" s="1484">
        <f t="shared" si="51"/>
        <v>6.0933333333333328</v>
      </c>
      <c r="O33" s="1557">
        <f t="shared" si="51"/>
        <v>11.833333333333334</v>
      </c>
      <c r="P33" s="1476" t="str">
        <f t="shared" si="51"/>
        <v/>
      </c>
      <c r="Q33" s="1484">
        <f t="shared" si="51"/>
        <v>6.0533333333333337</v>
      </c>
      <c r="R33" s="1557">
        <f t="shared" si="51"/>
        <v>11.166666666666666</v>
      </c>
      <c r="S33" s="1476" t="str">
        <f t="shared" si="51"/>
        <v/>
      </c>
      <c r="T33" s="1484">
        <f t="shared" si="51"/>
        <v>6.1425000000000001</v>
      </c>
      <c r="U33" s="1484">
        <f t="shared" si="51"/>
        <v>0.29249999999999998</v>
      </c>
      <c r="V33" s="1557">
        <f t="shared" si="51"/>
        <v>4</v>
      </c>
      <c r="W33" s="1484">
        <f t="shared" ref="W33" si="52">IF(W32&lt;=0,"",AVERAGE(W8:W31))</f>
        <v>0.76</v>
      </c>
      <c r="X33" s="1476">
        <f t="shared" ref="X33:AR33" si="53">IF(X32&lt;=0,"",AVERAGE(X8:X31))</f>
        <v>20.85</v>
      </c>
      <c r="Y33" s="1476">
        <f t="shared" si="53"/>
        <v>9.9749999999999996</v>
      </c>
      <c r="Z33" s="1484">
        <f t="shared" si="53"/>
        <v>0.39446933962264152</v>
      </c>
      <c r="AA33" s="1483">
        <f t="shared" ref="AA33" si="54">IF(AA32&lt;=0,"",AVERAGE(AA8:AA31))</f>
        <v>4.9333333333333333E-2</v>
      </c>
      <c r="AB33" s="1484">
        <f t="shared" si="53"/>
        <v>6.1775000000000002</v>
      </c>
      <c r="AC33" s="1484">
        <f t="shared" si="53"/>
        <v>0.27149999999999996</v>
      </c>
      <c r="AD33" s="1557">
        <f t="shared" si="53"/>
        <v>4.5</v>
      </c>
      <c r="AE33" s="1484">
        <f t="shared" si="53"/>
        <v>0.77</v>
      </c>
      <c r="AF33" s="1476">
        <f t="shared" si="53"/>
        <v>20.75</v>
      </c>
      <c r="AG33" s="1476">
        <f t="shared" si="53"/>
        <v>10</v>
      </c>
      <c r="AH33" s="1484">
        <f t="shared" si="53"/>
        <v>0.39515723270440251</v>
      </c>
      <c r="AI33" s="1484">
        <f t="shared" si="53"/>
        <v>6.1975000000000007</v>
      </c>
      <c r="AJ33" s="1495">
        <f t="shared" si="53"/>
        <v>0.38075000000000003</v>
      </c>
      <c r="AK33" s="1559">
        <f t="shared" si="53"/>
        <v>4.25</v>
      </c>
      <c r="AL33" s="1495">
        <f t="shared" si="53"/>
        <v>0.8</v>
      </c>
      <c r="AM33" s="1496">
        <f t="shared" si="53"/>
        <v>20.625</v>
      </c>
      <c r="AN33" s="1496">
        <f t="shared" si="53"/>
        <v>10.125</v>
      </c>
      <c r="AO33" s="1495">
        <f t="shared" si="53"/>
        <v>0.38250000000000001</v>
      </c>
      <c r="AP33" s="1497">
        <f t="shared" si="53"/>
        <v>6.133333333333333E-2</v>
      </c>
      <c r="AQ33" s="1559">
        <f t="shared" si="53"/>
        <v>1.3333333333333333</v>
      </c>
      <c r="AR33" s="1495">
        <f t="shared" si="53"/>
        <v>0.45999999999999996</v>
      </c>
      <c r="AS33" s="2529">
        <f>IF(AS32&lt;=0.01,"",AVERAGE(AS8:AS31))</f>
        <v>2.5499999999999998E-2</v>
      </c>
      <c r="AT33" s="2529">
        <f>IF(AT32&lt;=0.01,"",AVERAGE(AT8:AT31))</f>
        <v>4.8333333333333332E-2</v>
      </c>
      <c r="AU33" s="1157">
        <f>IF(AU32&lt;=0,"",AVERAGE(AU8:AU31))</f>
        <v>4.3000000000000003E-2</v>
      </c>
      <c r="AV33" s="1328">
        <f>IF(AV32&lt;=0,"",AVERAGE(AV8:AV31))</f>
        <v>1.1666666666666667</v>
      </c>
      <c r="AW33" s="1157">
        <f>IF(AW32&lt;=0,"",AVERAGE(AW8:AW31))</f>
        <v>0.50166666666666671</v>
      </c>
      <c r="AX33" s="1369" t="str">
        <f>IF(AX32&lt;=0.01,"",AVERAGE(AX8:AX31))</f>
        <v/>
      </c>
      <c r="AY33" s="1157">
        <f>IF(AY32&lt;=0,"",AVERAGE(AY8:AY31))</f>
        <v>4.8666666666666664E-2</v>
      </c>
      <c r="AZ33" s="1328">
        <f>IF(AZ32&lt;=0,"",AVERAGE(AZ8:AZ31))</f>
        <v>1.1666666666666667</v>
      </c>
      <c r="BA33" s="1157">
        <f>IF(BA32&lt;=0,"",AVERAGE(BA8:BA31))</f>
        <v>0.38833333333333336</v>
      </c>
      <c r="BB33" s="1369" t="str">
        <f>IF(BB32&lt;=0.01,"",AVERAGE(BB8:BB31))</f>
        <v/>
      </c>
      <c r="BC33" s="1157">
        <f>IF(BC32&lt;=0,"",AVERAGE(BC8:BC31))</f>
        <v>7.4833333333333343</v>
      </c>
      <c r="BD33" s="1157">
        <f>IF(BD32&lt;=0,"",AVERAGE(BD8:BD31))</f>
        <v>5.8333333333333327E-2</v>
      </c>
      <c r="BE33" s="1328">
        <f>IF(BE32&lt;=0,"",AVERAGE(BE8:BE31))</f>
        <v>1.3333333333333333</v>
      </c>
      <c r="BF33" s="1157">
        <f>IF(BF32&lt;=0,"",AVERAGE(BF8:BF31))</f>
        <v>4.2833333333333341</v>
      </c>
      <c r="BG33" s="1325">
        <f t="shared" ref="BG33:BI33" si="55">IF(BG32&lt;=0,"",AVERAGE(BG8:BG31))</f>
        <v>20.283333333333335</v>
      </c>
      <c r="BH33" s="1328">
        <f t="shared" si="55"/>
        <v>26.5</v>
      </c>
      <c r="BI33" s="1328">
        <f t="shared" si="55"/>
        <v>46.5</v>
      </c>
      <c r="BJ33" s="1369">
        <f>IF(BJ32&lt;=0.01,"",AVERAGE(BJ8:BJ31))</f>
        <v>2.4499999999999997E-2</v>
      </c>
      <c r="BK33" s="1157">
        <f>IF(BK32&lt;=0,"",AVERAGE(BK8:BK31))</f>
        <v>7.3516666666666666</v>
      </c>
      <c r="BL33" s="1157">
        <f>IF(BL32&lt;=0,"",AVERAGE(BL8:BL31))</f>
        <v>0.06</v>
      </c>
      <c r="BM33" s="1328">
        <f>IF(BM32&lt;=0,"",AVERAGE(BM8:BM31))</f>
        <v>1.3333333333333333</v>
      </c>
      <c r="BN33" s="1325">
        <f>IF(BN32&lt;=0,"",AVERAGE(BN8:BN31))</f>
        <v>3.8833333333333329</v>
      </c>
      <c r="BO33" s="1325">
        <f t="shared" ref="BO33:BQ33" si="56">IF(BO32&lt;=0,"",AVERAGE(BO8:BO31))</f>
        <v>20.133333333333329</v>
      </c>
      <c r="BP33" s="1328">
        <f t="shared" si="56"/>
        <v>25.5</v>
      </c>
      <c r="BQ33" s="1328">
        <f t="shared" si="56"/>
        <v>46.5</v>
      </c>
      <c r="BR33" s="2523">
        <f t="shared" ref="BR33:BT33" si="57">IF(BR32&lt;=0.01,"",AVERAGE(BR8:BR31))</f>
        <v>1.7500000000000002E-2</v>
      </c>
      <c r="BS33" s="2420">
        <f t="shared" si="57"/>
        <v>4.1833333333333336</v>
      </c>
      <c r="BT33" s="2420">
        <f t="shared" si="57"/>
        <v>3.5833333333333335</v>
      </c>
      <c r="BU33" s="2420">
        <f>IF(BU32&lt;=0.01,"",AVERAGE(BU8:BU31))</f>
        <v>3.1500000000000004</v>
      </c>
      <c r="BV33" s="2947"/>
      <c r="BW33" s="2948"/>
      <c r="BX33" s="2434" t="s">
        <v>52</v>
      </c>
      <c r="BY33" s="2416">
        <f>IF(BY30&gt;=0.1,MAX(BY8,BY10,BY12,BY14,BY16,BY18,BY20,BY22,BY24,BY26,BY28),"")</f>
        <v>11.3</v>
      </c>
      <c r="BZ33" s="2417">
        <f t="shared" ref="BZ33:DW33" si="58">IF(BZ30&gt;=0.1,MAX(BZ$8,BZ$10,BZ$12,BZ$14,BZ$16,BZ$18,BZ$20,BZ$22,BZ$24,BZ$26,BZ$28),"")</f>
        <v>11.3</v>
      </c>
      <c r="CA33" s="2417">
        <f t="shared" si="58"/>
        <v>11.3</v>
      </c>
      <c r="CB33" s="2417">
        <f t="shared" si="58"/>
        <v>33.900000000000006</v>
      </c>
      <c r="CC33" s="2417">
        <f t="shared" si="58"/>
        <v>10.8</v>
      </c>
      <c r="CD33" s="2417">
        <f t="shared" si="58"/>
        <v>10.8</v>
      </c>
      <c r="CE33" s="2417">
        <f t="shared" si="58"/>
        <v>10.8</v>
      </c>
      <c r="CF33" s="2417">
        <f t="shared" si="58"/>
        <v>32.400000000000006</v>
      </c>
      <c r="CG33" s="2417" t="str">
        <f t="shared" si="58"/>
        <v/>
      </c>
      <c r="CH33" s="2417">
        <f t="shared" si="58"/>
        <v>14.05584</v>
      </c>
      <c r="CI33" s="2417" t="str">
        <f t="shared" si="58"/>
        <v/>
      </c>
      <c r="CJ33" s="2417">
        <f t="shared" si="58"/>
        <v>15.804</v>
      </c>
      <c r="CK33" s="2417">
        <f t="shared" si="58"/>
        <v>29.859839999999998</v>
      </c>
      <c r="CL33" s="2418">
        <f t="shared" si="58"/>
        <v>1.5310079999999999</v>
      </c>
      <c r="CM33" s="2511" t="s">
        <v>52</v>
      </c>
      <c r="CN33" s="2488">
        <f t="shared" si="58"/>
        <v>76.066286335234992</v>
      </c>
      <c r="CO33" s="2489">
        <f t="shared" si="58"/>
        <v>7300</v>
      </c>
      <c r="CP33" s="2489" t="str">
        <f t="shared" si="58"/>
        <v/>
      </c>
      <c r="CQ33" s="2489">
        <f t="shared" si="58"/>
        <v>586.78414096916299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2.1084891886254606</v>
      </c>
      <c r="CY33" s="2417">
        <f t="shared" si="58"/>
        <v>2.3041790348900459</v>
      </c>
      <c r="CZ33" s="2417">
        <f t="shared" si="58"/>
        <v>2.3041790348900459</v>
      </c>
      <c r="DA33" s="2498">
        <f t="shared" si="58"/>
        <v>0.21297499445377616</v>
      </c>
      <c r="DB33" s="2498">
        <f t="shared" si="58"/>
        <v>0.21973610538881669</v>
      </c>
      <c r="DC33" s="2498">
        <f t="shared" si="58"/>
        <v>0.20072048088401526</v>
      </c>
      <c r="DD33" s="2498">
        <f t="shared" si="58"/>
        <v>0.19776249484993502</v>
      </c>
      <c r="DE33" s="2498">
        <f t="shared" si="58"/>
        <v>0.17959200921201365</v>
      </c>
      <c r="DF33" s="2498">
        <f t="shared" si="58"/>
        <v>0.16902777337601282</v>
      </c>
      <c r="DG33" s="2498">
        <f t="shared" si="58"/>
        <v>2.1875825627476884</v>
      </c>
      <c r="DH33" s="2417">
        <f t="shared" si="58"/>
        <v>7</v>
      </c>
      <c r="DI33" s="2498">
        <f t="shared" si="58"/>
        <v>7.1040197544934347E-2</v>
      </c>
      <c r="DJ33" s="2498">
        <f t="shared" si="58"/>
        <v>7.1040197544934347E-2</v>
      </c>
      <c r="DK33" s="2498">
        <f t="shared" si="58"/>
        <v>7.1040197544934347E-2</v>
      </c>
      <c r="DL33" s="2498">
        <f t="shared" si="58"/>
        <v>1.1152839421873222</v>
      </c>
      <c r="DM33" s="2498">
        <f t="shared" si="58"/>
        <v>0.5017256382749089</v>
      </c>
      <c r="DN33" s="2498">
        <f t="shared" si="58"/>
        <v>0.10646387832699619</v>
      </c>
      <c r="DO33" s="2498">
        <f t="shared" si="58"/>
        <v>3.8123870452165733</v>
      </c>
      <c r="DP33" s="2498">
        <f t="shared" si="58"/>
        <v>0.70006905654309093</v>
      </c>
      <c r="DQ33" s="2498">
        <f t="shared" si="58"/>
        <v>5.4923629872661932</v>
      </c>
      <c r="DR33" s="2498">
        <f t="shared" si="58"/>
        <v>1.1088573360378635</v>
      </c>
      <c r="DS33" s="2498">
        <f t="shared" si="58"/>
        <v>0.51459039823067565</v>
      </c>
      <c r="DT33" s="2498">
        <f t="shared" si="58"/>
        <v>0.1189890404831134</v>
      </c>
      <c r="DU33" s="2498">
        <f t="shared" si="58"/>
        <v>4.0320571771660294</v>
      </c>
      <c r="DV33" s="2498">
        <f t="shared" si="58"/>
        <v>0.75134546182309736</v>
      </c>
      <c r="DW33" s="2508">
        <f t="shared" si="58"/>
        <v>10.298180601124113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59">IF(C32&lt;=0,"",MIN(C8:C31))</f>
        <v>18</v>
      </c>
      <c r="D34" s="1328">
        <f t="shared" si="59"/>
        <v>15</v>
      </c>
      <c r="E34" s="1157">
        <f t="shared" si="59"/>
        <v>5.26</v>
      </c>
      <c r="F34" s="1328">
        <f t="shared" si="59"/>
        <v>107</v>
      </c>
      <c r="G34" s="1328">
        <f t="shared" si="59"/>
        <v>137</v>
      </c>
      <c r="H34" s="1325">
        <f t="shared" si="59"/>
        <v>20.7</v>
      </c>
      <c r="I34" s="1369">
        <f t="shared" si="59"/>
        <v>0.41699999999999998</v>
      </c>
      <c r="J34" s="1369">
        <f>IF(J32&lt;=0.001,"",MIN(J8:J31))</f>
        <v>2.8000000000000001E-2</v>
      </c>
      <c r="K34" s="1157">
        <f t="shared" si="59"/>
        <v>6.01</v>
      </c>
      <c r="L34" s="1328">
        <f t="shared" si="59"/>
        <v>11</v>
      </c>
      <c r="M34" s="1369">
        <f t="shared" si="59"/>
        <v>6.4000000000000001E-2</v>
      </c>
      <c r="N34" s="1484">
        <f t="shared" si="59"/>
        <v>6.01</v>
      </c>
      <c r="O34" s="1557">
        <f t="shared" si="59"/>
        <v>10</v>
      </c>
      <c r="P34" s="1476" t="str">
        <f t="shared" si="59"/>
        <v/>
      </c>
      <c r="Q34" s="1484">
        <f t="shared" si="59"/>
        <v>5.98</v>
      </c>
      <c r="R34" s="1557">
        <f t="shared" si="59"/>
        <v>10</v>
      </c>
      <c r="S34" s="1476" t="str">
        <f t="shared" si="59"/>
        <v/>
      </c>
      <c r="T34" s="1484">
        <f t="shared" si="59"/>
        <v>6.06</v>
      </c>
      <c r="U34" s="1484">
        <f t="shared" si="59"/>
        <v>0.24199999999999999</v>
      </c>
      <c r="V34" s="1557">
        <f t="shared" si="59"/>
        <v>3</v>
      </c>
      <c r="W34" s="1484">
        <f t="shared" ref="W34" si="60">IF(W32&lt;=0,"",MIN(W8:W31))</f>
        <v>0.68</v>
      </c>
      <c r="X34" s="1476">
        <f t="shared" ref="X34:AR34" si="61">IF(X32&lt;=0,"",MIN(X8:X31))</f>
        <v>20.5</v>
      </c>
      <c r="Y34" s="1476">
        <f t="shared" si="61"/>
        <v>8.4</v>
      </c>
      <c r="Z34" s="1484">
        <f t="shared" si="61"/>
        <v>0.35113207547169811</v>
      </c>
      <c r="AA34" s="1483">
        <f t="shared" ref="AA34" si="62">IF(AA32&lt;=0,"",MIN(AA8:AA31))</f>
        <v>4.4999999999999998E-2</v>
      </c>
      <c r="AB34" s="1484">
        <f t="shared" si="61"/>
        <v>6.15</v>
      </c>
      <c r="AC34" s="1484">
        <f t="shared" si="61"/>
        <v>0.20499999999999999</v>
      </c>
      <c r="AD34" s="1557">
        <f t="shared" si="61"/>
        <v>3</v>
      </c>
      <c r="AE34" s="1484">
        <f t="shared" si="61"/>
        <v>0.72</v>
      </c>
      <c r="AF34" s="1476">
        <f t="shared" si="61"/>
        <v>20.2</v>
      </c>
      <c r="AG34" s="1476">
        <f t="shared" si="61"/>
        <v>8.5</v>
      </c>
      <c r="AH34" s="1484">
        <f t="shared" si="61"/>
        <v>0.35388364779874215</v>
      </c>
      <c r="AI34" s="1484">
        <f t="shared" si="61"/>
        <v>6.19</v>
      </c>
      <c r="AJ34" s="1495">
        <f t="shared" si="61"/>
        <v>0.31</v>
      </c>
      <c r="AK34" s="1559">
        <f t="shared" si="61"/>
        <v>3</v>
      </c>
      <c r="AL34" s="1495">
        <f t="shared" si="61"/>
        <v>0.68</v>
      </c>
      <c r="AM34" s="1496">
        <f t="shared" si="61"/>
        <v>20.399999999999999</v>
      </c>
      <c r="AN34" s="1496">
        <f t="shared" si="61"/>
        <v>8.8000000000000007</v>
      </c>
      <c r="AO34" s="1495">
        <f t="shared" si="61"/>
        <v>0.34814814814814815</v>
      </c>
      <c r="AP34" s="1497">
        <f t="shared" si="61"/>
        <v>3.4000000000000002E-2</v>
      </c>
      <c r="AQ34" s="1559">
        <f t="shared" si="61"/>
        <v>1</v>
      </c>
      <c r="AR34" s="1495">
        <f t="shared" si="61"/>
        <v>0.38</v>
      </c>
      <c r="AS34" s="2529">
        <f>IF(AS32&lt;=0.01,"",MIN(AS8:AS31))</f>
        <v>1.4999999999999999E-2</v>
      </c>
      <c r="AT34" s="2529">
        <f>IF(AT32&lt;=0.01,"",MIN(AT8:AT31))</f>
        <v>4.4999999999999998E-2</v>
      </c>
      <c r="AU34" s="1157">
        <f>IF(AU32&lt;=0,"",MIN(AU8:AU31))</f>
        <v>3.2000000000000001E-2</v>
      </c>
      <c r="AV34" s="1328">
        <f>IF(AV32&lt;=0,"",MIN(AV8:AV31))</f>
        <v>1</v>
      </c>
      <c r="AW34" s="1157">
        <f>IF(AW32&lt;=0,"",MIN(AW8:AW31))</f>
        <v>0.41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0.28000000000000003</v>
      </c>
      <c r="BB34" s="1369" t="str">
        <f>IF(BB32&lt;=0.01,"",MIN(BB8:BB31))</f>
        <v/>
      </c>
      <c r="BC34" s="1157">
        <f>IF(BC32&lt;=0,"",MIN(BC8:BC31))</f>
        <v>7.27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3">IF(BG32&lt;=0,"",MIN(BG8:BG31))</f>
        <v>19.899999999999999</v>
      </c>
      <c r="BH34" s="1328">
        <f t="shared" si="63"/>
        <v>23</v>
      </c>
      <c r="BI34" s="1328">
        <f t="shared" si="63"/>
        <v>38</v>
      </c>
      <c r="BJ34" s="1369">
        <f>IF(BJ32&lt;=0.01,"",MIN(BJ8:BJ31))</f>
        <v>1.2999999999999999E-2</v>
      </c>
      <c r="BK34" s="1157">
        <f>IF(BK32&lt;=0,"",MIN(BK8:BK31))</f>
        <v>7.2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19.7</v>
      </c>
      <c r="BP34" s="1328">
        <f t="shared" si="64"/>
        <v>22</v>
      </c>
      <c r="BQ34" s="1328">
        <f t="shared" si="64"/>
        <v>43</v>
      </c>
      <c r="BR34" s="2523">
        <f t="shared" ref="BR34:BT34" si="65">IF(BR32&lt;=0.01,"",MIN(BR8:BR31))</f>
        <v>6.0000000000000001E-3</v>
      </c>
      <c r="BS34" s="2420">
        <f t="shared" si="65"/>
        <v>4.0999999999999996</v>
      </c>
      <c r="BT34" s="2420">
        <f t="shared" si="65"/>
        <v>3.5</v>
      </c>
      <c r="BU34" s="2476">
        <f>IF(BU32&lt;=0.01,"",MIN(BU8:BU31))</f>
        <v>1.8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46160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2190</v>
      </c>
      <c r="CY34" s="2440">
        <f t="shared" si="66"/>
        <v>2270</v>
      </c>
      <c r="CZ34" s="2440">
        <f t="shared" si="66"/>
        <v>2180</v>
      </c>
      <c r="DA34" s="2440">
        <f t="shared" si="66"/>
        <v>2680</v>
      </c>
      <c r="DB34" s="2440">
        <f t="shared" si="66"/>
        <v>2780</v>
      </c>
      <c r="DC34" s="2440">
        <f t="shared" si="66"/>
        <v>2365</v>
      </c>
      <c r="DD34" s="2440">
        <f t="shared" si="66"/>
        <v>2370</v>
      </c>
      <c r="DE34" s="2440">
        <f t="shared" si="66"/>
        <v>2135</v>
      </c>
      <c r="DF34" s="2440">
        <f t="shared" si="66"/>
        <v>2020</v>
      </c>
      <c r="DG34" s="2440">
        <f t="shared" si="66"/>
        <v>4600</v>
      </c>
      <c r="DH34" s="2440">
        <f t="shared" si="66"/>
        <v>0</v>
      </c>
      <c r="DI34" s="2440">
        <f t="shared" si="66"/>
        <v>6270</v>
      </c>
      <c r="DJ34" s="2440">
        <f t="shared" si="66"/>
        <v>6280</v>
      </c>
      <c r="DK34" s="2440">
        <f t="shared" si="66"/>
        <v>6230</v>
      </c>
      <c r="DL34" s="2502">
        <f t="shared" si="66"/>
        <v>450</v>
      </c>
      <c r="DM34" s="2440">
        <f t="shared" si="66"/>
        <v>548</v>
      </c>
      <c r="DN34" s="2440">
        <f t="shared" si="66"/>
        <v>67</v>
      </c>
      <c r="DO34" s="2440">
        <f t="shared" si="66"/>
        <v>6760</v>
      </c>
      <c r="DP34" s="2440">
        <f t="shared" si="66"/>
        <v>1340</v>
      </c>
      <c r="DQ34" s="2440">
        <f t="shared" si="66"/>
        <v>1688</v>
      </c>
      <c r="DR34" s="2440">
        <f t="shared" si="66"/>
        <v>226</v>
      </c>
      <c r="DS34" s="2440">
        <f t="shared" si="66"/>
        <v>275</v>
      </c>
      <c r="DT34" s="2440">
        <f t="shared" si="66"/>
        <v>34</v>
      </c>
      <c r="DU34" s="2440">
        <f t="shared" si="66"/>
        <v>3710</v>
      </c>
      <c r="DV34" s="2440">
        <f t="shared" si="66"/>
        <v>715</v>
      </c>
      <c r="DW34" s="2440">
        <f t="shared" si="66"/>
        <v>1570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6.64</v>
      </c>
      <c r="C35" s="1329">
        <f t="shared" ref="C35:V35" si="67">IF(C32&lt;=0,"",MAX(C8:C31))</f>
        <v>20</v>
      </c>
      <c r="D35" s="1329">
        <f t="shared" si="67"/>
        <v>19</v>
      </c>
      <c r="E35" s="1158">
        <f t="shared" si="67"/>
        <v>5.9</v>
      </c>
      <c r="F35" s="1329">
        <f t="shared" si="67"/>
        <v>112</v>
      </c>
      <c r="G35" s="1329">
        <f t="shared" si="67"/>
        <v>146</v>
      </c>
      <c r="H35" s="1326">
        <f t="shared" si="67"/>
        <v>21.7</v>
      </c>
      <c r="I35" s="1370">
        <f t="shared" si="67"/>
        <v>0.46</v>
      </c>
      <c r="J35" s="1370">
        <f>IF(J32&lt;=0.001,"",MAX(J8:J31))</f>
        <v>5.7000000000000002E-2</v>
      </c>
      <c r="K35" s="1158">
        <f t="shared" si="67"/>
        <v>6.2</v>
      </c>
      <c r="L35" s="1329">
        <f t="shared" si="67"/>
        <v>14</v>
      </c>
      <c r="M35" s="1370">
        <f t="shared" si="67"/>
        <v>8.1000000000000003E-2</v>
      </c>
      <c r="N35" s="1485">
        <f t="shared" si="67"/>
        <v>6.15</v>
      </c>
      <c r="O35" s="1558">
        <f t="shared" si="67"/>
        <v>14</v>
      </c>
      <c r="P35" s="1477" t="str">
        <f t="shared" si="67"/>
        <v/>
      </c>
      <c r="Q35" s="1485">
        <f t="shared" si="67"/>
        <v>6.12</v>
      </c>
      <c r="R35" s="1558">
        <f t="shared" si="67"/>
        <v>13</v>
      </c>
      <c r="S35" s="1477" t="str">
        <f t="shared" si="67"/>
        <v/>
      </c>
      <c r="T35" s="1485">
        <f t="shared" si="67"/>
        <v>6.21</v>
      </c>
      <c r="U35" s="1485">
        <f t="shared" si="67"/>
        <v>0.34399999999999997</v>
      </c>
      <c r="V35" s="1558">
        <f t="shared" si="67"/>
        <v>5</v>
      </c>
      <c r="W35" s="1485">
        <f t="shared" ref="W35" si="68">IF(W32&lt;=0,"",MAX(W8:W31))</f>
        <v>0.83</v>
      </c>
      <c r="X35" s="1477">
        <f t="shared" ref="X35:AR35" si="69">IF(X32&lt;=0,"",MAX(X8:X31))</f>
        <v>21.2</v>
      </c>
      <c r="Y35" s="1477">
        <f t="shared" si="69"/>
        <v>11.3</v>
      </c>
      <c r="Z35" s="1485">
        <f t="shared" si="69"/>
        <v>0.43092767295597484</v>
      </c>
      <c r="AA35" s="1486">
        <f t="shared" ref="AA35" si="70">IF(AA32&lt;=0,"",MAX(AA8:AA31))</f>
        <v>5.3999999999999999E-2</v>
      </c>
      <c r="AB35" s="1485">
        <f t="shared" si="69"/>
        <v>6.2</v>
      </c>
      <c r="AC35" s="1485">
        <f t="shared" si="69"/>
        <v>0.35199999999999998</v>
      </c>
      <c r="AD35" s="1558">
        <f t="shared" si="69"/>
        <v>5</v>
      </c>
      <c r="AE35" s="1485">
        <f t="shared" si="69"/>
        <v>0.82</v>
      </c>
      <c r="AF35" s="1477">
        <f t="shared" si="69"/>
        <v>21.1</v>
      </c>
      <c r="AG35" s="1477">
        <f t="shared" si="69"/>
        <v>11.3</v>
      </c>
      <c r="AH35" s="1485">
        <f t="shared" si="69"/>
        <v>0.43092767295597484</v>
      </c>
      <c r="AI35" s="1485">
        <f t="shared" si="69"/>
        <v>6.21</v>
      </c>
      <c r="AJ35" s="1495">
        <f t="shared" si="69"/>
        <v>0.45</v>
      </c>
      <c r="AK35" s="1559">
        <f t="shared" si="69"/>
        <v>5</v>
      </c>
      <c r="AL35" s="1495">
        <f t="shared" si="69"/>
        <v>0.94</v>
      </c>
      <c r="AM35" s="1496">
        <f t="shared" si="69"/>
        <v>20.8</v>
      </c>
      <c r="AN35" s="1496">
        <f t="shared" si="69"/>
        <v>11.3</v>
      </c>
      <c r="AO35" s="1495">
        <f t="shared" si="69"/>
        <v>0.41296296296296298</v>
      </c>
      <c r="AP35" s="1497">
        <f t="shared" si="69"/>
        <v>7.3999999999999996E-2</v>
      </c>
      <c r="AQ35" s="1559">
        <f t="shared" si="69"/>
        <v>2</v>
      </c>
      <c r="AR35" s="1495">
        <f t="shared" si="69"/>
        <v>0.56000000000000005</v>
      </c>
      <c r="AS35" s="2530">
        <f>IF(AS32&lt;=0.01,"",MAX(AS8:AS31))</f>
        <v>3.5999999999999997E-2</v>
      </c>
      <c r="AT35" s="2530">
        <f>IF(AT32&lt;=0.01,"",MAX(AT8:AT31))</f>
        <v>5.1999999999999998E-2</v>
      </c>
      <c r="AU35" s="1158">
        <f>IF(AU32&lt;=0,"",MAX(AU8:AU31))</f>
        <v>6.8000000000000005E-2</v>
      </c>
      <c r="AV35" s="1329">
        <f>IF(AV32&lt;=0,"",MAX(AV8:AV31))</f>
        <v>2</v>
      </c>
      <c r="AW35" s="1158">
        <f>IF(AW32&lt;=0,"",MAX(AW8:AW31))</f>
        <v>0.56999999999999995</v>
      </c>
      <c r="AX35" s="1370" t="str">
        <f>IF(AX32&lt;=0.01,"",MAX(AX8:AX31))</f>
        <v/>
      </c>
      <c r="AY35" s="1158">
        <f>IF(AY32&lt;=0,"",MAX(AY8:AY31))</f>
        <v>7.2999999999999995E-2</v>
      </c>
      <c r="AZ35" s="1329">
        <f>IF(AZ32&lt;=0,"",MAX(AZ8:AZ31))</f>
        <v>2</v>
      </c>
      <c r="BA35" s="1158">
        <f>IF(BA32&lt;=0,"",MAX(BA8:BA31))</f>
        <v>0.49</v>
      </c>
      <c r="BB35" s="1370" t="str">
        <f>IF(BB32&lt;=0.01,"",MAX(BB8:BB31))</f>
        <v/>
      </c>
      <c r="BC35" s="1158">
        <f>IF(BC32&lt;=0,"",MAX(BC8:BC31))</f>
        <v>7.98</v>
      </c>
      <c r="BD35" s="1158">
        <f>IF(BD32&lt;=0,"",MAX(BD8:BD31))</f>
        <v>6.8000000000000005E-2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20.7</v>
      </c>
      <c r="BH35" s="1329">
        <f t="shared" si="71"/>
        <v>30</v>
      </c>
      <c r="BI35" s="1329">
        <f t="shared" si="71"/>
        <v>55</v>
      </c>
      <c r="BJ35" s="1370">
        <f>IF(BJ32&lt;=0.01,"",MAX(BJ8:BJ31))</f>
        <v>3.5999999999999997E-2</v>
      </c>
      <c r="BK35" s="1158">
        <f>IF(BK32&lt;=0,"",MAX(BK8:BK31))</f>
        <v>7.66</v>
      </c>
      <c r="BL35" s="1158">
        <f>IF(BL32&lt;=0,"",MAX(BL8:BL31))</f>
        <v>7.0000000000000007E-2</v>
      </c>
      <c r="BM35" s="1329">
        <f>IF(BM32&lt;=0,"",MAX(BM8:BM31))</f>
        <v>2</v>
      </c>
      <c r="BN35" s="1326">
        <f>IF(BN32&lt;=0,"",MAX(BN8:BN31))</f>
        <v>4.0999999999999996</v>
      </c>
      <c r="BO35" s="1326">
        <f t="shared" ref="BO35:BQ35" si="72">IF(BO32&lt;=0,"",MAX(BO8:BO31))</f>
        <v>20.5</v>
      </c>
      <c r="BP35" s="1329">
        <f t="shared" si="72"/>
        <v>29</v>
      </c>
      <c r="BQ35" s="1329">
        <f t="shared" si="72"/>
        <v>50</v>
      </c>
      <c r="BR35" s="2524">
        <f t="shared" ref="BR35:BT35" si="73">IF(BR32&lt;=0.01,"",MAX(BR8:BR31))</f>
        <v>2.9000000000000001E-2</v>
      </c>
      <c r="BS35" s="2421">
        <f t="shared" si="73"/>
        <v>4.2</v>
      </c>
      <c r="BT35" s="2421">
        <f t="shared" si="73"/>
        <v>3.7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9232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438</v>
      </c>
      <c r="CY35" s="2438">
        <f t="shared" si="74"/>
        <v>454</v>
      </c>
      <c r="CZ35" s="2438">
        <f t="shared" si="74"/>
        <v>436</v>
      </c>
      <c r="DA35" s="2438">
        <f t="shared" si="74"/>
        <v>536</v>
      </c>
      <c r="DB35" s="2438">
        <f t="shared" si="74"/>
        <v>556</v>
      </c>
      <c r="DC35" s="2438">
        <f t="shared" si="74"/>
        <v>473</v>
      </c>
      <c r="DD35" s="2438">
        <f t="shared" si="74"/>
        <v>474</v>
      </c>
      <c r="DE35" s="2438">
        <f t="shared" si="74"/>
        <v>427</v>
      </c>
      <c r="DF35" s="2438">
        <f t="shared" si="74"/>
        <v>404</v>
      </c>
      <c r="DG35" s="2438">
        <f t="shared" si="74"/>
        <v>920</v>
      </c>
      <c r="DH35" s="2438" t="str">
        <f t="shared" si="74"/>
        <v/>
      </c>
      <c r="DI35" s="2438">
        <f t="shared" si="74"/>
        <v>1254</v>
      </c>
      <c r="DJ35" s="2438">
        <f t="shared" si="74"/>
        <v>1256</v>
      </c>
      <c r="DK35" s="2438">
        <f t="shared" si="74"/>
        <v>1246</v>
      </c>
      <c r="DL35" s="2503">
        <f t="shared" si="74"/>
        <v>90</v>
      </c>
      <c r="DM35" s="2438">
        <f t="shared" si="74"/>
        <v>109.6</v>
      </c>
      <c r="DN35" s="2438">
        <f t="shared" si="74"/>
        <v>13.4</v>
      </c>
      <c r="DO35" s="2438">
        <f t="shared" si="74"/>
        <v>1352</v>
      </c>
      <c r="DP35" s="2438">
        <f t="shared" si="74"/>
        <v>268</v>
      </c>
      <c r="DQ35" s="2438">
        <f t="shared" si="74"/>
        <v>337.6</v>
      </c>
      <c r="DR35" s="2438">
        <f t="shared" si="74"/>
        <v>45.2</v>
      </c>
      <c r="DS35" s="2438">
        <f t="shared" si="74"/>
        <v>55</v>
      </c>
      <c r="DT35" s="2438">
        <f t="shared" si="74"/>
        <v>6.8</v>
      </c>
      <c r="DU35" s="2438">
        <f t="shared" si="74"/>
        <v>742</v>
      </c>
      <c r="DV35" s="2438">
        <f t="shared" si="74"/>
        <v>143</v>
      </c>
      <c r="DW35" s="2468">
        <f t="shared" si="74"/>
        <v>314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6.0822222222222218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11.722222222222221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0.45</v>
      </c>
      <c r="Z36" s="931"/>
      <c r="AA36" s="931"/>
      <c r="AB36" s="1623" t="s">
        <v>515</v>
      </c>
      <c r="AC36" s="1624"/>
      <c r="AD36" s="1624"/>
      <c r="AE36" s="2968">
        <f>MIN(AE34,W34,AL34)</f>
        <v>0.68</v>
      </c>
      <c r="AF36" s="2968"/>
      <c r="AG36" s="2968"/>
      <c r="AH36" s="2968"/>
      <c r="AI36" s="2968"/>
      <c r="AJ36" s="2969"/>
      <c r="AK36" s="1491">
        <f>IF(T32&lt;=0,"",AVERAGE(T33,AB33,AI33))</f>
        <v>6.1725000000000003</v>
      </c>
      <c r="AL36" s="1492"/>
      <c r="AM36" s="1625"/>
      <c r="AN36" s="1625"/>
      <c r="AO36" s="1625"/>
      <c r="AP36" s="1493">
        <f>MAX(AP35,AU35,AY35)</f>
        <v>7.3999999999999996E-2</v>
      </c>
      <c r="AQ36" s="1494"/>
      <c r="AR36" s="1494"/>
      <c r="AS36" s="934"/>
      <c r="AT36" s="934"/>
      <c r="AU36" s="1260">
        <f>IF(W32&lt;=0,"",MIN(AE34,W34,AL34))</f>
        <v>0.68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7.3999999999999996E-2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8300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400</v>
      </c>
      <c r="CY36" s="2439">
        <f t="shared" si="75"/>
        <v>400</v>
      </c>
      <c r="CZ36" s="2439">
        <f t="shared" si="75"/>
        <v>400</v>
      </c>
      <c r="DA36" s="2439">
        <f t="shared" si="75"/>
        <v>480</v>
      </c>
      <c r="DB36" s="2439">
        <f t="shared" si="75"/>
        <v>500</v>
      </c>
      <c r="DC36" s="2439">
        <f t="shared" si="75"/>
        <v>400</v>
      </c>
      <c r="DD36" s="2439">
        <f t="shared" si="75"/>
        <v>400</v>
      </c>
      <c r="DE36" s="2439">
        <f t="shared" si="75"/>
        <v>400</v>
      </c>
      <c r="DF36" s="2439">
        <f t="shared" si="75"/>
        <v>400</v>
      </c>
      <c r="DG36" s="2439">
        <f t="shared" si="75"/>
        <v>800</v>
      </c>
      <c r="DH36" s="2439" t="str">
        <f t="shared" si="75"/>
        <v/>
      </c>
      <c r="DI36" s="2439">
        <f t="shared" si="75"/>
        <v>1120</v>
      </c>
      <c r="DJ36" s="2439">
        <f t="shared" si="75"/>
        <v>1120</v>
      </c>
      <c r="DK36" s="2439">
        <f t="shared" si="75"/>
        <v>1100</v>
      </c>
      <c r="DL36" s="2504">
        <f t="shared" si="75"/>
        <v>80</v>
      </c>
      <c r="DM36" s="2439">
        <f t="shared" si="75"/>
        <v>98</v>
      </c>
      <c r="DN36" s="2439">
        <f t="shared" si="75"/>
        <v>12</v>
      </c>
      <c r="DO36" s="2439">
        <f t="shared" si="75"/>
        <v>1130</v>
      </c>
      <c r="DP36" s="2439">
        <f t="shared" si="75"/>
        <v>230</v>
      </c>
      <c r="DQ36" s="2439">
        <f t="shared" si="75"/>
        <v>320</v>
      </c>
      <c r="DR36" s="2439">
        <f t="shared" si="75"/>
        <v>40</v>
      </c>
      <c r="DS36" s="2439">
        <f t="shared" si="75"/>
        <v>50</v>
      </c>
      <c r="DT36" s="2439">
        <f t="shared" si="75"/>
        <v>6</v>
      </c>
      <c r="DU36" s="2439">
        <f t="shared" si="75"/>
        <v>660</v>
      </c>
      <c r="DV36" s="2439">
        <f t="shared" si="75"/>
        <v>120</v>
      </c>
      <c r="DW36" s="2469">
        <f t="shared" si="75"/>
        <v>300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10500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480</v>
      </c>
      <c r="CY37" s="2441">
        <f t="shared" si="76"/>
        <v>500</v>
      </c>
      <c r="CZ37" s="2441">
        <f t="shared" si="76"/>
        <v>460</v>
      </c>
      <c r="DA37" s="2441">
        <f t="shared" si="76"/>
        <v>600</v>
      </c>
      <c r="DB37" s="2441">
        <f t="shared" si="76"/>
        <v>600</v>
      </c>
      <c r="DC37" s="2441">
        <f t="shared" si="76"/>
        <v>510</v>
      </c>
      <c r="DD37" s="2441">
        <f t="shared" si="76"/>
        <v>520</v>
      </c>
      <c r="DE37" s="2441">
        <f t="shared" si="76"/>
        <v>460</v>
      </c>
      <c r="DF37" s="2441">
        <f t="shared" si="76"/>
        <v>410</v>
      </c>
      <c r="DG37" s="2441">
        <f t="shared" si="76"/>
        <v>1150</v>
      </c>
      <c r="DH37" s="2441" t="str">
        <f t="shared" si="76"/>
        <v/>
      </c>
      <c r="DI37" s="2441">
        <f t="shared" si="76"/>
        <v>1400</v>
      </c>
      <c r="DJ37" s="2441">
        <f t="shared" si="76"/>
        <v>1410</v>
      </c>
      <c r="DK37" s="2441">
        <f t="shared" si="76"/>
        <v>1400</v>
      </c>
      <c r="DL37" s="2505">
        <f t="shared" si="76"/>
        <v>102</v>
      </c>
      <c r="DM37" s="2441">
        <f t="shared" si="76"/>
        <v>125</v>
      </c>
      <c r="DN37" s="2441">
        <f t="shared" si="76"/>
        <v>15</v>
      </c>
      <c r="DO37" s="2441">
        <f t="shared" si="76"/>
        <v>1550</v>
      </c>
      <c r="DP37" s="2441">
        <f t="shared" si="76"/>
        <v>310</v>
      </c>
      <c r="DQ37" s="2441">
        <f t="shared" si="76"/>
        <v>368</v>
      </c>
      <c r="DR37" s="2441">
        <f t="shared" si="76"/>
        <v>52</v>
      </c>
      <c r="DS37" s="2441">
        <f t="shared" si="76"/>
        <v>60</v>
      </c>
      <c r="DT37" s="2441">
        <f t="shared" si="76"/>
        <v>7</v>
      </c>
      <c r="DU37" s="2441">
        <f t="shared" si="76"/>
        <v>820</v>
      </c>
      <c r="DV37" s="2441">
        <f t="shared" si="76"/>
        <v>165</v>
      </c>
      <c r="DW37" s="2470">
        <f t="shared" si="76"/>
        <v>340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11.224</v>
      </c>
      <c r="BX40" s="2994"/>
      <c r="BY40" s="905" t="s">
        <v>53</v>
      </c>
      <c r="BZ40" s="905"/>
      <c r="CA40" s="2942">
        <f>(CJ40-CG40)/1000</f>
        <v>1E-3</v>
      </c>
      <c r="CB40" s="2942"/>
      <c r="CC40" s="499"/>
      <c r="CD40" s="1626" t="s">
        <v>493</v>
      </c>
      <c r="CE40" s="1626"/>
      <c r="CF40" s="1632" t="s">
        <v>54</v>
      </c>
      <c r="CG40" s="2936">
        <f>'18'!CJ40</f>
        <v>23827707</v>
      </c>
      <c r="CH40" s="2936"/>
      <c r="CI40" s="906" t="s">
        <v>55</v>
      </c>
      <c r="CJ40" s="2988">
        <f t="shared" ref="CJ40:CJ48" si="77">CQ51</f>
        <v>23827708</v>
      </c>
      <c r="CK40" s="2988"/>
      <c r="CL40" s="2333"/>
      <c r="CM40" s="1667" t="s">
        <v>543</v>
      </c>
      <c r="CN40" s="2761">
        <f>VLOOKUP($B$1,'[1]Bulk Tanks'!$C$3:$V$9967,2,0)</f>
        <v>4905</v>
      </c>
      <c r="CO40" s="2761">
        <f>VLOOKUP($B$1,'[1]Bulk Tanks'!$C$3:$V$9967,3,0)</f>
        <v>7017</v>
      </c>
      <c r="CP40" s="2761">
        <f>VLOOKUP($B$1,'[1]Bulk Tanks'!$C$3:$V$9967,4,0)</f>
        <v>7017</v>
      </c>
      <c r="CQ40" s="2761">
        <f>VLOOKUP($B$1,'[1]Bulk Tanks'!$C$3:$V$9967,5,0)</f>
        <v>7044</v>
      </c>
      <c r="CR40" s="2761">
        <f>VLOOKUP($B$1,'[1]Bulk Tanks'!$C$3:$V$9967,6,0)</f>
        <v>7044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0.68</v>
      </c>
      <c r="GR40" s="1664">
        <f t="shared" ref="GR40:GX40" si="78">IF($GL$32=$HN$32,GF32,IF($GX$32=$HN$32,GR32,IF($HJ$32=$HN$32,HD32,"")))</f>
        <v>11.3</v>
      </c>
      <c r="GS40" s="1664">
        <f t="shared" si="78"/>
        <v>22.513274336283185</v>
      </c>
      <c r="GT40" s="1664">
        <f t="shared" si="78"/>
        <v>15.309026548672566</v>
      </c>
      <c r="GU40" s="1664">
        <f t="shared" si="78"/>
        <v>6.16</v>
      </c>
      <c r="GV40" s="1664">
        <f t="shared" si="78"/>
        <v>20.6</v>
      </c>
      <c r="GW40" s="1664">
        <f t="shared" si="78"/>
        <v>7</v>
      </c>
      <c r="GX40" s="1665">
        <f t="shared" si="78"/>
        <v>2.1870037926675097</v>
      </c>
    </row>
    <row r="41" spans="1:208" ht="34.5" customHeight="1" thickBot="1" x14ac:dyDescent="0.35">
      <c r="BV41" s="533" t="s">
        <v>48</v>
      </c>
      <c r="BW41" s="2995">
        <f>CA42+CA43</f>
        <v>15.664000000000001</v>
      </c>
      <c r="BX41" s="2995"/>
      <c r="BY41" s="908" t="s">
        <v>53</v>
      </c>
      <c r="BZ41" s="908"/>
      <c r="CA41" s="2942">
        <f t="shared" ref="CA41:CA47" si="79">(CJ41-CG41)/1000</f>
        <v>11.223000000000001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'18'!CJ41</f>
        <v>45052197</v>
      </c>
      <c r="CH41" s="2936"/>
      <c r="CI41" s="906" t="s">
        <v>55</v>
      </c>
      <c r="CJ41" s="2988">
        <f t="shared" si="77"/>
        <v>45063420</v>
      </c>
      <c r="CK41" s="2988"/>
      <c r="CL41" s="2333"/>
      <c r="CM41" s="1668" t="s">
        <v>544</v>
      </c>
      <c r="CN41" s="2762">
        <f>VLOOKUP($B$1,'[1]Bulk Tanks'!$C$3:$V$9967,8,0)</f>
        <v>4697</v>
      </c>
      <c r="CO41" s="2762">
        <f>VLOOKUP($B$1,'[1]Bulk Tanks'!$C$3:$V$9967,9,0)</f>
        <v>7461</v>
      </c>
      <c r="CP41" s="2762">
        <f>VLOOKUP($B$1,'[1]Bulk Tanks'!$C$3:$V$9967,10,0)</f>
        <v>7461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29.5</v>
      </c>
      <c r="BX42" s="2995"/>
      <c r="BY42" s="908" t="s">
        <v>53</v>
      </c>
      <c r="BZ42" s="908"/>
      <c r="CA42" s="2942">
        <f t="shared" si="79"/>
        <v>5.3449999999999998</v>
      </c>
      <c r="CB42" s="2942"/>
      <c r="CC42" s="499"/>
      <c r="CD42" s="1630" t="s">
        <v>56</v>
      </c>
      <c r="CE42" s="1630"/>
      <c r="CF42" s="1631" t="s">
        <v>54</v>
      </c>
      <c r="CG42" s="2936">
        <f>'18'!CJ42</f>
        <v>10722381</v>
      </c>
      <c r="CH42" s="2936"/>
      <c r="CI42" s="906" t="s">
        <v>55</v>
      </c>
      <c r="CJ42" s="2988">
        <f t="shared" si="77"/>
        <v>10727726</v>
      </c>
      <c r="CK42" s="2988"/>
      <c r="CL42" s="2333"/>
      <c r="CM42" s="2767" t="s">
        <v>545</v>
      </c>
      <c r="CN42" s="2824">
        <f>VLOOKUP($B$1,'[1]Bulk Tanks'!$C$3:$V$9967,11,0)</f>
        <v>11</v>
      </c>
      <c r="CO42" s="2825"/>
      <c r="CP42" s="2824">
        <f>VLOOKUP($B$1,'[1]Bulk Tanks'!$C$3:$V$9967,12,0)</f>
        <v>24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10.319000000000001</v>
      </c>
      <c r="CB43" s="2942"/>
      <c r="CC43" s="499"/>
      <c r="CD43" s="1630" t="s">
        <v>495</v>
      </c>
      <c r="CE43" s="1630"/>
      <c r="CF43" s="1631" t="s">
        <v>54</v>
      </c>
      <c r="CG43" s="2936">
        <f>'18'!CJ43</f>
        <v>34880001</v>
      </c>
      <c r="CH43" s="2936"/>
      <c r="CI43" s="906" t="s">
        <v>55</v>
      </c>
      <c r="CJ43" s="2988">
        <f t="shared" si="77"/>
        <v>34890320</v>
      </c>
      <c r="CK43" s="2988"/>
      <c r="CL43" s="2333"/>
      <c r="CM43" s="2767" t="s">
        <v>123</v>
      </c>
      <c r="CN43" s="2917">
        <f>VLOOKUP($B$1,'[1]Bulk Tanks'!$C$3:$V$9967,13,0)</f>
        <v>3742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9.7799999999999994</v>
      </c>
      <c r="CB44" s="2942"/>
      <c r="CC44" s="499"/>
      <c r="CD44" s="1630" t="s">
        <v>57</v>
      </c>
      <c r="CE44" s="1630"/>
      <c r="CF44" s="1631" t="s">
        <v>54</v>
      </c>
      <c r="CG44" s="2936">
        <f>'18'!CJ44</f>
        <v>31962217</v>
      </c>
      <c r="CH44" s="2936"/>
      <c r="CI44" s="906" t="s">
        <v>55</v>
      </c>
      <c r="CJ44" s="2988">
        <f t="shared" si="77"/>
        <v>31971997</v>
      </c>
      <c r="CK44" s="2988"/>
      <c r="CL44" s="2333"/>
      <c r="CM44" s="2767" t="s">
        <v>90</v>
      </c>
      <c r="CN44" s="2917">
        <f>VLOOKUP($B$1,'[1]Bulk Tanks'!$C$3:$V$9967,14,0)</f>
        <v>1550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9.7439999999999998</v>
      </c>
      <c r="CB45" s="2942"/>
      <c r="CC45" s="499"/>
      <c r="CD45" s="1630" t="s">
        <v>58</v>
      </c>
      <c r="CE45" s="1630"/>
      <c r="CF45" s="1631" t="s">
        <v>54</v>
      </c>
      <c r="CG45" s="2936">
        <f>'18'!CJ45</f>
        <v>31925535</v>
      </c>
      <c r="CH45" s="2936"/>
      <c r="CI45" s="906" t="s">
        <v>55</v>
      </c>
      <c r="CJ45" s="2988">
        <f t="shared" si="77"/>
        <v>31935279</v>
      </c>
      <c r="CK45" s="2988"/>
      <c r="CL45" s="2333"/>
      <c r="CM45" s="1668" t="s">
        <v>546</v>
      </c>
      <c r="CN45" s="2928">
        <f>VLOOKUP($B$1,'[1]Bulk Tanks'!$C$3:$V$9967,15,0)</f>
        <v>6.54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9.9760000000000009</v>
      </c>
      <c r="CB46" s="2942"/>
      <c r="CC46" s="499"/>
      <c r="CD46" s="1630" t="s">
        <v>59</v>
      </c>
      <c r="CE46" s="1630"/>
      <c r="CF46" s="1631" t="s">
        <v>54</v>
      </c>
      <c r="CG46" s="2936">
        <f>'18'!CJ46</f>
        <v>8560190</v>
      </c>
      <c r="CH46" s="2936"/>
      <c r="CI46" s="906" t="s">
        <v>55</v>
      </c>
      <c r="CJ46" s="2988">
        <f t="shared" si="77"/>
        <v>8570166</v>
      </c>
      <c r="CK46" s="2988"/>
      <c r="CL46" s="2323"/>
      <c r="CM46" s="1668" t="s">
        <v>273</v>
      </c>
      <c r="CN46" s="2917">
        <f>VLOOKUP($B$1,'[1]Bulk Tanks'!$C$3:$V$9967,16,0)</f>
        <v>2502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0.89400000000000002</v>
      </c>
      <c r="CB47" s="2942"/>
      <c r="CC47" s="499"/>
      <c r="CD47" s="1630" t="s">
        <v>62</v>
      </c>
      <c r="CE47" s="1630"/>
      <c r="CF47" s="1631" t="s">
        <v>54</v>
      </c>
      <c r="CG47" s="2936">
        <f>'18'!CJ47</f>
        <v>1950318</v>
      </c>
      <c r="CH47" s="2936"/>
      <c r="CI47" s="906" t="s">
        <v>55</v>
      </c>
      <c r="CJ47" s="2988">
        <f t="shared" si="77"/>
        <v>1951212</v>
      </c>
      <c r="CK47" s="2988"/>
      <c r="CL47" s="2322"/>
      <c r="CM47" s="1668" t="s">
        <v>270</v>
      </c>
      <c r="CN47" s="2917">
        <f>VLOOKUP($B$1,'[1]Bulk Tanks'!$C$3:$V$9967,17,0)</f>
        <v>22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1.2487899999996444</v>
      </c>
      <c r="CB48" s="2942"/>
      <c r="CC48" s="499"/>
      <c r="CD48" s="1630" t="s">
        <v>496</v>
      </c>
      <c r="CE48" s="1630"/>
      <c r="CF48" s="1631" t="s">
        <v>54</v>
      </c>
      <c r="CG48" s="2936">
        <f>'18'!CJ48</f>
        <v>9255.4078800000007</v>
      </c>
      <c r="CH48" s="2936"/>
      <c r="CI48" s="906" t="s">
        <v>55</v>
      </c>
      <c r="CJ48" s="3005">
        <f t="shared" si="77"/>
        <v>9256.6566700000003</v>
      </c>
      <c r="CK48" s="3005"/>
      <c r="CL48" s="2322"/>
      <c r="CM48" s="1668" t="s">
        <v>264</v>
      </c>
      <c r="CN48" s="2928">
        <f>VLOOKUP($B$1,'[1]Bulk Tanks'!$C$3:$V$9967,18,0)</f>
        <v>7.27</v>
      </c>
      <c r="CO48" s="2929"/>
      <c r="CP48" s="2764" t="s">
        <v>1173</v>
      </c>
      <c r="CQ48" s="2749">
        <f>VLOOKUP($B$1,'[1]Bulk Tanks'!$C$3:$AA$9967,21,0)</f>
        <v>1025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460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23827708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45063420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10727726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34890320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31971997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31935279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8570166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1951212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9256.6566700000003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11" activePane="bottomRight" state="frozen"/>
      <selection pane="bottomRight" activeCell="BV16" sqref="BV16:DW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'19'!B1:L1+1</f>
        <v>43575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5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5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5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43575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43575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43575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43575.002103819446</v>
      </c>
      <c r="BW8" s="2423" t="s">
        <v>1203</v>
      </c>
      <c r="BX8" s="742">
        <v>40</v>
      </c>
      <c r="BY8" s="743">
        <v>8.5</v>
      </c>
      <c r="BZ8" s="744">
        <v>8.5</v>
      </c>
      <c r="CA8" s="745">
        <v>8.5</v>
      </c>
      <c r="CB8" s="746">
        <v>25.5</v>
      </c>
      <c r="CC8" s="747">
        <v>8</v>
      </c>
      <c r="CD8" s="744">
        <v>8</v>
      </c>
      <c r="CE8" s="748">
        <v>8</v>
      </c>
      <c r="CF8" s="748">
        <v>24</v>
      </c>
      <c r="CG8" s="749" t="s">
        <v>1200</v>
      </c>
      <c r="CH8" s="748">
        <v>8.6025600000000004</v>
      </c>
      <c r="CI8" s="750" t="s">
        <v>1201</v>
      </c>
      <c r="CJ8" s="751">
        <v>14.56128</v>
      </c>
      <c r="CK8" s="745">
        <v>23.16384</v>
      </c>
      <c r="CL8" s="2339">
        <v>1.7555039999999997</v>
      </c>
      <c r="CM8" s="2336">
        <v>43575.002103819446</v>
      </c>
      <c r="CN8" s="2285">
        <v>74.787861354810872</v>
      </c>
      <c r="CO8" s="752">
        <v>6148.7395999999999</v>
      </c>
      <c r="CP8" s="1209">
        <v>0</v>
      </c>
      <c r="CQ8" s="753">
        <v>459.91189427312776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2.1143461030383093</v>
      </c>
      <c r="CY8" s="755">
        <v>2.2256274768824307</v>
      </c>
      <c r="CZ8" s="756">
        <v>2.0030647291941879</v>
      </c>
      <c r="DA8" s="757">
        <v>0.19686764193206202</v>
      </c>
      <c r="DB8" s="757">
        <v>0.21476470028952219</v>
      </c>
      <c r="DC8" s="757">
        <v>0.16107352521714166</v>
      </c>
      <c r="DD8" s="757">
        <v>0.16107352521714166</v>
      </c>
      <c r="DE8" s="757">
        <v>0.14317646685968147</v>
      </c>
      <c r="DF8" s="758">
        <v>0.16107352521714166</v>
      </c>
      <c r="DG8" s="1251">
        <v>2.1305151915455749</v>
      </c>
      <c r="DH8" s="748">
        <v>6</v>
      </c>
      <c r="DI8" s="1233">
        <v>7.1223021582733817E-2</v>
      </c>
      <c r="DJ8" s="757">
        <v>6.9904076738609114E-2</v>
      </c>
      <c r="DK8" s="759">
        <v>7.1223021582733817E-2</v>
      </c>
      <c r="DL8" s="2499">
        <v>1.0919540229885059</v>
      </c>
      <c r="DM8" s="757">
        <v>0.53056414184241962</v>
      </c>
      <c r="DN8" s="757">
        <v>0.10836501901140684</v>
      </c>
      <c r="DO8" s="757">
        <v>3.7922617203463123</v>
      </c>
      <c r="DP8" s="757">
        <v>0.68426104558889211</v>
      </c>
      <c r="DQ8" s="759">
        <v>5.1973630221298253</v>
      </c>
      <c r="DR8" s="2499">
        <v>1.149425287356322</v>
      </c>
      <c r="DS8" s="757">
        <v>0.54139198147185674</v>
      </c>
      <c r="DT8" s="757">
        <v>0.12642585551330798</v>
      </c>
      <c r="DU8" s="757">
        <v>4.016413996939832</v>
      </c>
      <c r="DV8" s="757">
        <v>0.7412827993879666</v>
      </c>
      <c r="DW8" s="759">
        <v>9.4829079702017864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6.16</v>
      </c>
      <c r="U9" s="2733">
        <v>0.29499999999999998</v>
      </c>
      <c r="V9" s="2294">
        <v>4</v>
      </c>
      <c r="W9" s="2295">
        <v>0.74</v>
      </c>
      <c r="X9" s="2296">
        <v>21.2</v>
      </c>
      <c r="Y9" s="2443">
        <v>7.8</v>
      </c>
      <c r="Z9" s="2297">
        <f>IF(T9&lt;=0,"",GO9+0.12)</f>
        <v>0.33462264150943394</v>
      </c>
      <c r="AA9" s="2526"/>
      <c r="AB9" s="2298">
        <v>6.2</v>
      </c>
      <c r="AC9" s="2733">
        <v>0.26900000000000002</v>
      </c>
      <c r="AD9" s="2299">
        <v>4</v>
      </c>
      <c r="AE9" s="2634">
        <v>0.83</v>
      </c>
      <c r="AF9" s="2296">
        <v>21.1</v>
      </c>
      <c r="AG9" s="2443">
        <v>8.1</v>
      </c>
      <c r="AH9" s="2561">
        <f>IF(AE9&lt;=0,"",HA9+0.12)</f>
        <v>0.342877358490566</v>
      </c>
      <c r="AI9" s="2298">
        <v>6.23</v>
      </c>
      <c r="AJ9" s="2733">
        <v>0.30499999999999999</v>
      </c>
      <c r="AK9" s="2299">
        <v>4</v>
      </c>
      <c r="AL9" s="2295">
        <v>0.93</v>
      </c>
      <c r="AM9" s="2296">
        <v>20.7</v>
      </c>
      <c r="AN9" s="2443">
        <v>8.3000000000000007</v>
      </c>
      <c r="AO9" s="2561">
        <f>IF(AI9&lt;=0,"",HM9+0.12)</f>
        <v>0.3351851851851852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7.64</v>
      </c>
      <c r="BD9" s="2295">
        <v>5.8999999999999997E-2</v>
      </c>
      <c r="BE9" s="2299">
        <v>1</v>
      </c>
      <c r="BF9" s="2295">
        <v>4</v>
      </c>
      <c r="BG9" s="2443">
        <v>20.8</v>
      </c>
      <c r="BH9" s="2537"/>
      <c r="BI9" s="2537"/>
      <c r="BJ9" s="2292"/>
      <c r="BK9" s="2293">
        <v>7.5</v>
      </c>
      <c r="BL9" s="2295">
        <v>5.8000000000000003E-2</v>
      </c>
      <c r="BM9" s="2299">
        <v>1</v>
      </c>
      <c r="BN9" s="2296">
        <v>3.8</v>
      </c>
      <c r="BO9" s="2443">
        <v>20.6</v>
      </c>
      <c r="BP9" s="2537"/>
      <c r="BQ9" s="2537"/>
      <c r="BR9" s="2519"/>
      <c r="BS9" s="2459">
        <v>3.7</v>
      </c>
      <c r="BT9" s="2443">
        <v>3.3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380</v>
      </c>
      <c r="CY9" s="2269">
        <v>400</v>
      </c>
      <c r="CZ9" s="2273">
        <v>360</v>
      </c>
      <c r="DA9" s="2280">
        <v>440</v>
      </c>
      <c r="DB9" s="2280">
        <v>480</v>
      </c>
      <c r="DC9" s="2280">
        <v>360</v>
      </c>
      <c r="DD9" s="2280">
        <v>360</v>
      </c>
      <c r="DE9" s="2280">
        <v>320</v>
      </c>
      <c r="DF9" s="2281">
        <v>360</v>
      </c>
      <c r="DG9" s="2280">
        <v>1120</v>
      </c>
      <c r="DH9" s="2282"/>
      <c r="DI9" s="2283">
        <v>1080</v>
      </c>
      <c r="DJ9" s="2280">
        <v>1060</v>
      </c>
      <c r="DK9" s="2282">
        <v>1080</v>
      </c>
      <c r="DL9" s="2500">
        <v>76</v>
      </c>
      <c r="DM9" s="2280">
        <v>98</v>
      </c>
      <c r="DN9" s="2280">
        <v>12</v>
      </c>
      <c r="DO9" s="2280">
        <v>1160</v>
      </c>
      <c r="DP9" s="2280">
        <v>240</v>
      </c>
      <c r="DQ9" s="2282">
        <v>285</v>
      </c>
      <c r="DR9" s="2275">
        <v>40</v>
      </c>
      <c r="DS9" s="2280">
        <v>50</v>
      </c>
      <c r="DT9" s="2280">
        <v>7</v>
      </c>
      <c r="DU9" s="2280">
        <v>650</v>
      </c>
      <c r="DV9" s="2280">
        <v>130</v>
      </c>
      <c r="DW9" s="2282">
        <v>260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0.74</v>
      </c>
      <c r="GF9" s="1700">
        <f t="shared" si="0"/>
        <v>7.8</v>
      </c>
      <c r="GG9" s="1686">
        <f t="shared" si="1"/>
        <v>32.61538461538462</v>
      </c>
      <c r="GH9" s="1684">
        <f t="shared" si="2"/>
        <v>24.13538461538462</v>
      </c>
      <c r="GI9" s="1701">
        <f t="shared" si="3"/>
        <v>6.16</v>
      </c>
      <c r="GJ9" s="1701">
        <f t="shared" si="4"/>
        <v>21.2</v>
      </c>
      <c r="GK9" s="1687">
        <f t="shared" si="5"/>
        <v>7</v>
      </c>
      <c r="GL9" s="1688">
        <f t="shared" si="6"/>
        <v>3.4479120879120884</v>
      </c>
      <c r="GM9" s="1689">
        <f t="shared" si="7"/>
        <v>20</v>
      </c>
      <c r="GN9" s="1689">
        <f t="shared" si="8"/>
        <v>6.5</v>
      </c>
      <c r="GO9" s="1690">
        <f t="shared" si="9"/>
        <v>0.21462264150943394</v>
      </c>
      <c r="GP9" s="1512">
        <v>4.1666666666666664E-2</v>
      </c>
      <c r="GQ9" s="1691">
        <f t="shared" ref="GQ9:GQ31" si="31">IF(AE9&lt;=0,"",AE9)</f>
        <v>0.83</v>
      </c>
      <c r="GR9" s="1692">
        <f t="shared" si="10"/>
        <v>8.1</v>
      </c>
      <c r="GS9" s="1693">
        <f t="shared" si="11"/>
        <v>31.407407407407408</v>
      </c>
      <c r="GT9" s="1694">
        <f t="shared" si="12"/>
        <v>26.068148148148147</v>
      </c>
      <c r="GU9" s="1693">
        <f t="shared" si="13"/>
        <v>6.2</v>
      </c>
      <c r="GV9" s="1693">
        <f t="shared" si="14"/>
        <v>21.1</v>
      </c>
      <c r="GW9" s="1695">
        <f t="shared" si="15"/>
        <v>7</v>
      </c>
      <c r="GX9" s="1688">
        <f t="shared" si="16"/>
        <v>3.7240211640211638</v>
      </c>
      <c r="GY9" s="1696">
        <f t="shared" si="17"/>
        <v>20</v>
      </c>
      <c r="GZ9" s="1696">
        <f t="shared" si="18"/>
        <v>6.5</v>
      </c>
      <c r="HA9" s="1697">
        <f t="shared" si="19"/>
        <v>0.22287735849056603</v>
      </c>
      <c r="HB9" s="1512">
        <v>4.1666666666666664E-2</v>
      </c>
      <c r="HC9" s="1691">
        <f t="shared" ref="HC9:HC31" si="32">IF(AL9&lt;=0,"",AL9)</f>
        <v>0.93</v>
      </c>
      <c r="HD9" s="1692">
        <f t="shared" si="20"/>
        <v>8.3000000000000007</v>
      </c>
      <c r="HE9" s="1693">
        <f t="shared" si="21"/>
        <v>32.53012048192771</v>
      </c>
      <c r="HF9" s="1694">
        <f t="shared" si="22"/>
        <v>30.253012048192772</v>
      </c>
      <c r="HG9" s="1693">
        <f t="shared" si="23"/>
        <v>6.23</v>
      </c>
      <c r="HH9" s="1693">
        <f t="shared" si="24"/>
        <v>20.7</v>
      </c>
      <c r="HI9" s="1695">
        <f t="shared" si="25"/>
        <v>7</v>
      </c>
      <c r="HJ9" s="1694">
        <f t="shared" si="26"/>
        <v>4.321858864027539</v>
      </c>
      <c r="HK9" s="1698">
        <f t="shared" si="27"/>
        <v>20</v>
      </c>
      <c r="HL9" s="1698">
        <f t="shared" si="28"/>
        <v>6.5</v>
      </c>
      <c r="HM9" s="1699">
        <f t="shared" si="29"/>
        <v>0.2151851851851852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43575.361609837964</v>
      </c>
      <c r="BW10" s="2423" t="s">
        <v>1203</v>
      </c>
      <c r="BX10" s="742">
        <v>40</v>
      </c>
      <c r="BY10" s="743">
        <v>8.5</v>
      </c>
      <c r="BZ10" s="744">
        <v>8.5</v>
      </c>
      <c r="CA10" s="745">
        <v>8.5</v>
      </c>
      <c r="CB10" s="746">
        <v>25.5</v>
      </c>
      <c r="CC10" s="747">
        <v>8</v>
      </c>
      <c r="CD10" s="744">
        <v>8</v>
      </c>
      <c r="CE10" s="748">
        <v>8</v>
      </c>
      <c r="CF10" s="748">
        <v>24</v>
      </c>
      <c r="CG10" s="749" t="s">
        <v>1200</v>
      </c>
      <c r="CH10" s="748">
        <v>8.6025600000000004</v>
      </c>
      <c r="CI10" s="750" t="s">
        <v>1201</v>
      </c>
      <c r="CJ10" s="751">
        <v>14.56128</v>
      </c>
      <c r="CK10" s="745">
        <v>23.16384</v>
      </c>
      <c r="CL10" s="2341">
        <v>1.3176000000000002E-3</v>
      </c>
      <c r="CM10" s="2338">
        <v>43575.361609837964</v>
      </c>
      <c r="CN10" s="2285">
        <v>74.787861354810872</v>
      </c>
      <c r="CO10" s="752">
        <v>5964.2773999999999</v>
      </c>
      <c r="CP10" s="1209">
        <v>0</v>
      </c>
      <c r="CQ10" s="753">
        <v>428.19383259911893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2.2256274768824307</v>
      </c>
      <c r="CY10" s="755">
        <v>2.2256274768824307</v>
      </c>
      <c r="CZ10" s="756">
        <v>2.2256274768824307</v>
      </c>
      <c r="DA10" s="757">
        <v>0.23266175864698238</v>
      </c>
      <c r="DB10" s="757">
        <v>0.20134190652142708</v>
      </c>
      <c r="DC10" s="757">
        <v>0.1565992606277766</v>
      </c>
      <c r="DD10" s="757">
        <v>0.1565992606277766</v>
      </c>
      <c r="DE10" s="757">
        <v>0.14317646685968147</v>
      </c>
      <c r="DF10" s="758">
        <v>0.15212499603841156</v>
      </c>
      <c r="DG10" s="1251">
        <v>2.1305151915455749</v>
      </c>
      <c r="DH10" s="748">
        <v>3</v>
      </c>
      <c r="DI10" s="1233">
        <v>7.0563549160671465E-2</v>
      </c>
      <c r="DJ10" s="757">
        <v>6.9904076738609114E-2</v>
      </c>
      <c r="DK10" s="759">
        <v>7.0563549160671465E-2</v>
      </c>
      <c r="DL10" s="2499">
        <v>1.0919540229885059</v>
      </c>
      <c r="DM10" s="757">
        <v>0.49808062295410821</v>
      </c>
      <c r="DN10" s="757">
        <v>0.10836501901140684</v>
      </c>
      <c r="DO10" s="757">
        <v>3.7307725972458496</v>
      </c>
      <c r="DP10" s="757">
        <v>0.69566539634870705</v>
      </c>
      <c r="DQ10" s="759">
        <v>5.1973630221298253</v>
      </c>
      <c r="DR10" s="2499">
        <v>1.149425287356322</v>
      </c>
      <c r="DS10" s="757">
        <v>0.49808062295410821</v>
      </c>
      <c r="DT10" s="757">
        <v>0.10836501901140684</v>
      </c>
      <c r="DU10" s="757">
        <v>4.0393922431407585</v>
      </c>
      <c r="DV10" s="757">
        <v>0.7412827993879666</v>
      </c>
      <c r="DW10" s="759">
        <v>9.4829079702017864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6.48</v>
      </c>
      <c r="C11" s="1138">
        <v>17</v>
      </c>
      <c r="D11" s="1138">
        <v>17</v>
      </c>
      <c r="E11" s="1137">
        <v>5.12</v>
      </c>
      <c r="F11" s="1138">
        <v>110</v>
      </c>
      <c r="G11" s="1138">
        <v>143</v>
      </c>
      <c r="H11" s="1148">
        <v>20.399999999999999</v>
      </c>
      <c r="I11" s="1139">
        <v>0.45100000000000001</v>
      </c>
      <c r="J11" s="2240"/>
      <c r="K11" s="1562">
        <v>6.07</v>
      </c>
      <c r="L11" s="921">
        <v>11</v>
      </c>
      <c r="M11" s="1124">
        <v>8.5999999999999993E-2</v>
      </c>
      <c r="N11" s="1562">
        <v>6.02</v>
      </c>
      <c r="O11" s="921">
        <v>11</v>
      </c>
      <c r="P11" s="2240"/>
      <c r="Q11" s="1562">
        <v>6.02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5.1999999999999998E-2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6.3E-2</v>
      </c>
      <c r="AQ11" s="921">
        <v>1</v>
      </c>
      <c r="AR11" s="1574">
        <v>0.42</v>
      </c>
      <c r="AS11" s="2240"/>
      <c r="AT11" s="2229">
        <v>5.0999999999999997E-2</v>
      </c>
      <c r="AU11" s="2528">
        <v>5.2999999999999999E-2</v>
      </c>
      <c r="AV11" s="921">
        <v>1</v>
      </c>
      <c r="AW11" s="1574">
        <v>0.37</v>
      </c>
      <c r="AX11" s="2240"/>
      <c r="AY11" s="2528">
        <v>4.8000000000000001E-2</v>
      </c>
      <c r="AZ11" s="921">
        <v>1</v>
      </c>
      <c r="BA11" s="1574">
        <v>0.39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400</v>
      </c>
      <c r="CY11" s="2269">
        <v>400</v>
      </c>
      <c r="CZ11" s="2273">
        <v>400</v>
      </c>
      <c r="DA11" s="2280">
        <v>520</v>
      </c>
      <c r="DB11" s="2280">
        <v>450</v>
      </c>
      <c r="DC11" s="2280">
        <v>350</v>
      </c>
      <c r="DD11" s="2280">
        <v>350</v>
      </c>
      <c r="DE11" s="2280">
        <v>320</v>
      </c>
      <c r="DF11" s="2281">
        <v>340</v>
      </c>
      <c r="DG11" s="2280">
        <v>1120</v>
      </c>
      <c r="DH11" s="2282"/>
      <c r="DI11" s="2283">
        <v>1070</v>
      </c>
      <c r="DJ11" s="2280">
        <v>1060</v>
      </c>
      <c r="DK11" s="2282">
        <v>1070</v>
      </c>
      <c r="DL11" s="2500">
        <v>76</v>
      </c>
      <c r="DM11" s="2280">
        <v>92</v>
      </c>
      <c r="DN11" s="2280">
        <v>12</v>
      </c>
      <c r="DO11" s="2280">
        <v>1170</v>
      </c>
      <c r="DP11" s="2280">
        <v>244</v>
      </c>
      <c r="DQ11" s="2282">
        <v>285</v>
      </c>
      <c r="DR11" s="2275">
        <v>40</v>
      </c>
      <c r="DS11" s="2280">
        <v>46</v>
      </c>
      <c r="DT11" s="2280">
        <v>6</v>
      </c>
      <c r="DU11" s="2280">
        <v>640</v>
      </c>
      <c r="DV11" s="2280">
        <v>130</v>
      </c>
      <c r="DW11" s="2282">
        <v>260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43575.804898148148</v>
      </c>
      <c r="BW12" s="2423" t="s">
        <v>1203</v>
      </c>
      <c r="BX12" s="742">
        <v>35</v>
      </c>
      <c r="BY12" s="743">
        <v>8.5</v>
      </c>
      <c r="BZ12" s="744">
        <v>8.5</v>
      </c>
      <c r="CA12" s="745">
        <v>8.5</v>
      </c>
      <c r="CB12" s="746">
        <v>25.5</v>
      </c>
      <c r="CC12" s="747">
        <v>8</v>
      </c>
      <c r="CD12" s="744">
        <v>8</v>
      </c>
      <c r="CE12" s="748">
        <v>8</v>
      </c>
      <c r="CF12" s="748">
        <v>24</v>
      </c>
      <c r="CG12" s="749" t="s">
        <v>1200</v>
      </c>
      <c r="CH12" s="748">
        <v>10.572480000000001</v>
      </c>
      <c r="CI12" s="750" t="s">
        <v>1201</v>
      </c>
      <c r="CJ12" s="751">
        <v>13.66704</v>
      </c>
      <c r="CK12" s="745">
        <v>24.239519999999999</v>
      </c>
      <c r="CL12" s="2341">
        <v>1.3176000000000002E-3</v>
      </c>
      <c r="CM12" s="2338">
        <v>43575.804898148148</v>
      </c>
      <c r="CN12" s="2285">
        <v>74.787861354810872</v>
      </c>
      <c r="CO12" s="752">
        <v>5841.3026</v>
      </c>
      <c r="CP12" s="1209">
        <v>0</v>
      </c>
      <c r="CQ12" s="753">
        <v>428.19383259911893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2.1143461030383093</v>
      </c>
      <c r="CY12" s="755">
        <v>2.1143461030383093</v>
      </c>
      <c r="CZ12" s="756">
        <v>1.891783355350066</v>
      </c>
      <c r="DA12" s="757">
        <v>0.19686764193206202</v>
      </c>
      <c r="DB12" s="757">
        <v>0.21476470028952219</v>
      </c>
      <c r="DC12" s="757">
        <v>0.19686764193206202</v>
      </c>
      <c r="DD12" s="757">
        <v>0.14317646685968147</v>
      </c>
      <c r="DE12" s="757">
        <v>0.16107352521714166</v>
      </c>
      <c r="DF12" s="758">
        <v>0.17897058357460183</v>
      </c>
      <c r="DG12" s="1251">
        <v>2.1875825627476884</v>
      </c>
      <c r="DH12" s="748">
        <v>8</v>
      </c>
      <c r="DI12" s="1233">
        <v>6.8585131894484425E-2</v>
      </c>
      <c r="DJ12" s="757">
        <v>6.8585131894484425E-2</v>
      </c>
      <c r="DK12" s="759">
        <v>6.7266187050359721E-2</v>
      </c>
      <c r="DL12" s="2499">
        <v>1.1206896551724139</v>
      </c>
      <c r="DM12" s="757">
        <v>0.53056414184241962</v>
      </c>
      <c r="DN12" s="757">
        <v>0.10836501901140684</v>
      </c>
      <c r="DO12" s="757">
        <v>3.8010932970928408</v>
      </c>
      <c r="DP12" s="757">
        <v>0.71277192248842935</v>
      </c>
      <c r="DQ12" s="759">
        <v>5.1973630221298253</v>
      </c>
      <c r="DR12" s="2499">
        <v>1.149425287356322</v>
      </c>
      <c r="DS12" s="757">
        <v>0.54139198147185674</v>
      </c>
      <c r="DT12" s="757">
        <v>0.12642585551330798</v>
      </c>
      <c r="DU12" s="757">
        <v>3.9834357507389071</v>
      </c>
      <c r="DV12" s="757">
        <v>0.76979367628750373</v>
      </c>
      <c r="DW12" s="759">
        <v>9.4829079702017864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7.58</v>
      </c>
      <c r="BD13" s="1574">
        <v>5.8000000000000003E-2</v>
      </c>
      <c r="BE13" s="921">
        <v>1</v>
      </c>
      <c r="BF13" s="1574">
        <v>3.9</v>
      </c>
      <c r="BG13" s="2445">
        <v>20.7</v>
      </c>
      <c r="BH13" s="2538"/>
      <c r="BI13" s="2538"/>
      <c r="BJ13" s="2240"/>
      <c r="BK13" s="1562">
        <v>7.46</v>
      </c>
      <c r="BL13" s="1574">
        <v>5.8999999999999997E-2</v>
      </c>
      <c r="BM13" s="921">
        <v>1</v>
      </c>
      <c r="BN13" s="1563">
        <v>3.8</v>
      </c>
      <c r="BO13" s="2445">
        <v>20.6</v>
      </c>
      <c r="BP13" s="2538"/>
      <c r="BQ13" s="2538"/>
      <c r="BR13" s="2520"/>
      <c r="BS13" s="2461">
        <v>4</v>
      </c>
      <c r="BT13" s="2445">
        <v>3.2</v>
      </c>
      <c r="BU13" s="2515">
        <v>2.7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7800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380</v>
      </c>
      <c r="CY13" s="2269">
        <v>380</v>
      </c>
      <c r="CZ13" s="2273">
        <v>340</v>
      </c>
      <c r="DA13" s="2280">
        <v>440</v>
      </c>
      <c r="DB13" s="2280">
        <v>480</v>
      </c>
      <c r="DC13" s="2280">
        <v>440</v>
      </c>
      <c r="DD13" s="2280">
        <v>320</v>
      </c>
      <c r="DE13" s="2280">
        <v>360</v>
      </c>
      <c r="DF13" s="2281">
        <v>400</v>
      </c>
      <c r="DG13" s="2280">
        <v>1150</v>
      </c>
      <c r="DH13" s="2282"/>
      <c r="DI13" s="2283">
        <v>1040</v>
      </c>
      <c r="DJ13" s="2280">
        <v>1040</v>
      </c>
      <c r="DK13" s="2282">
        <v>1020</v>
      </c>
      <c r="DL13" s="2500">
        <v>78</v>
      </c>
      <c r="DM13" s="2280">
        <v>98</v>
      </c>
      <c r="DN13" s="2280">
        <v>12</v>
      </c>
      <c r="DO13" s="2280">
        <v>1235</v>
      </c>
      <c r="DP13" s="2280">
        <v>250</v>
      </c>
      <c r="DQ13" s="2282">
        <v>285</v>
      </c>
      <c r="DR13" s="2275">
        <v>40</v>
      </c>
      <c r="DS13" s="2280">
        <v>50</v>
      </c>
      <c r="DT13" s="2280">
        <v>7</v>
      </c>
      <c r="DU13" s="2280">
        <v>660</v>
      </c>
      <c r="DV13" s="2280">
        <v>135</v>
      </c>
      <c r="DW13" s="2282">
        <v>260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 t="s">
        <v>96</v>
      </c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6.48</v>
      </c>
      <c r="C15" s="1138">
        <v>20</v>
      </c>
      <c r="D15" s="1138">
        <v>17</v>
      </c>
      <c r="E15" s="1137">
        <v>4.74</v>
      </c>
      <c r="F15" s="1138">
        <v>120</v>
      </c>
      <c r="G15" s="1138">
        <v>144</v>
      </c>
      <c r="H15" s="1148">
        <v>20.6</v>
      </c>
      <c r="I15" s="1139">
        <v>0.46899999999999997</v>
      </c>
      <c r="J15" s="2240"/>
      <c r="K15" s="1562">
        <v>6.03</v>
      </c>
      <c r="L15" s="921">
        <v>10</v>
      </c>
      <c r="M15" s="1124">
        <v>8.1000000000000003E-2</v>
      </c>
      <c r="N15" s="1562">
        <v>6.02</v>
      </c>
      <c r="O15" s="921">
        <v>10</v>
      </c>
      <c r="P15" s="2240"/>
      <c r="Q15" s="1562">
        <v>6.01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0.05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5.2999999999999999E-2</v>
      </c>
      <c r="AQ15" s="921">
        <v>1</v>
      </c>
      <c r="AR15" s="1574">
        <v>0.41</v>
      </c>
      <c r="AS15" s="2240"/>
      <c r="AT15" s="2229">
        <v>0.05</v>
      </c>
      <c r="AU15" s="2528">
        <v>3.4000000000000002E-2</v>
      </c>
      <c r="AV15" s="921">
        <v>1</v>
      </c>
      <c r="AW15" s="1574">
        <v>0.39</v>
      </c>
      <c r="AX15" s="2240"/>
      <c r="AY15" s="2528">
        <v>4.1000000000000002E-2</v>
      </c>
      <c r="AZ15" s="921">
        <v>1</v>
      </c>
      <c r="BA15" s="1574">
        <v>0.33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5.7000000000000002E-2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4">
        <v>0.33700000000000002</v>
      </c>
      <c r="V17" s="1560">
        <v>4</v>
      </c>
      <c r="W17" s="1574">
        <v>0.71</v>
      </c>
      <c r="X17" s="1563">
        <v>20</v>
      </c>
      <c r="Y17" s="2445">
        <v>10.6</v>
      </c>
      <c r="Z17" s="2252">
        <f t="shared" si="33"/>
        <v>0.41166666666666668</v>
      </c>
      <c r="AA17" s="2527"/>
      <c r="AB17" s="1475">
        <v>6.16</v>
      </c>
      <c r="AC17" s="2734">
        <v>0.35199999999999998</v>
      </c>
      <c r="AD17" s="921">
        <v>4</v>
      </c>
      <c r="AE17" s="2631">
        <v>0.64</v>
      </c>
      <c r="AF17" s="1563">
        <v>20</v>
      </c>
      <c r="AG17" s="2445">
        <v>10.6</v>
      </c>
      <c r="AH17" s="2562">
        <f t="shared" si="34"/>
        <v>0.41166666666666668</v>
      </c>
      <c r="AI17" s="1475">
        <v>6.14</v>
      </c>
      <c r="AJ17" s="2734">
        <v>0.49099999999999999</v>
      </c>
      <c r="AK17" s="921">
        <v>5</v>
      </c>
      <c r="AL17" s="1574">
        <v>0.77</v>
      </c>
      <c r="AM17" s="1563">
        <v>19.899999999999999</v>
      </c>
      <c r="AN17" s="2445">
        <v>10.6</v>
      </c>
      <c r="AO17" s="2562">
        <f t="shared" si="35"/>
        <v>0.5125925925925926</v>
      </c>
      <c r="AP17" s="2730"/>
      <c r="AQ17" s="2238"/>
      <c r="AR17" s="2237"/>
      <c r="AS17" s="1124">
        <v>3.5999999999999997E-2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7.41</v>
      </c>
      <c r="BD17" s="1574">
        <v>5.8999999999999997E-2</v>
      </c>
      <c r="BE17" s="921">
        <v>2</v>
      </c>
      <c r="BF17" s="1574">
        <v>4.3</v>
      </c>
      <c r="BG17" s="2445">
        <v>19.899999999999999</v>
      </c>
      <c r="BH17" s="2540">
        <v>21</v>
      </c>
      <c r="BI17" s="2540">
        <v>36</v>
      </c>
      <c r="BJ17" s="1124">
        <v>3.3000000000000002E-2</v>
      </c>
      <c r="BK17" s="1562">
        <v>7.34</v>
      </c>
      <c r="BL17" s="1574">
        <v>5.8000000000000003E-2</v>
      </c>
      <c r="BM17" s="921">
        <v>2</v>
      </c>
      <c r="BN17" s="1563">
        <v>4</v>
      </c>
      <c r="BO17" s="2445">
        <v>19.100000000000001</v>
      </c>
      <c r="BP17" s="2540">
        <v>21</v>
      </c>
      <c r="BQ17" s="2540">
        <v>39</v>
      </c>
      <c r="BR17" s="2521">
        <v>3.1E-2</v>
      </c>
      <c r="BS17" s="2461">
        <v>3.9</v>
      </c>
      <c r="BT17" s="2445">
        <v>3.3</v>
      </c>
      <c r="BU17" s="2515">
        <v>2.8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0.71</v>
      </c>
      <c r="GF17" s="1700">
        <f t="shared" si="0"/>
        <v>10.6</v>
      </c>
      <c r="GG17" s="1686">
        <f t="shared" si="1"/>
        <v>24</v>
      </c>
      <c r="GH17" s="1684">
        <f t="shared" si="2"/>
        <v>17.04</v>
      </c>
      <c r="GI17" s="1701">
        <f t="shared" si="3"/>
        <v>6.11</v>
      </c>
      <c r="GJ17" s="1701">
        <f t="shared" si="4"/>
        <v>20</v>
      </c>
      <c r="GK17" s="1687">
        <f t="shared" si="5"/>
        <v>7</v>
      </c>
      <c r="GL17" s="1688">
        <f>IF(GK17&lt;=1,"",GH17/GK17)</f>
        <v>2.4342857142857142</v>
      </c>
      <c r="GM17" s="1689">
        <f t="shared" si="7"/>
        <v>20</v>
      </c>
      <c r="GN17" s="1689">
        <f t="shared" si="8"/>
        <v>6.5</v>
      </c>
      <c r="GO17" s="1690">
        <f t="shared" si="9"/>
        <v>0.29166666666666669</v>
      </c>
      <c r="GP17" s="1512">
        <v>0.375</v>
      </c>
      <c r="GQ17" s="1691">
        <f t="shared" si="31"/>
        <v>0.64</v>
      </c>
      <c r="GR17" s="1692">
        <f t="shared" si="10"/>
        <v>10.6</v>
      </c>
      <c r="GS17" s="1693">
        <f t="shared" si="11"/>
        <v>24</v>
      </c>
      <c r="GT17" s="1694">
        <f t="shared" si="12"/>
        <v>15.36</v>
      </c>
      <c r="GU17" s="1693">
        <f t="shared" si="13"/>
        <v>6.16</v>
      </c>
      <c r="GV17" s="1693">
        <f t="shared" si="14"/>
        <v>20</v>
      </c>
      <c r="GW17" s="1695">
        <f t="shared" si="15"/>
        <v>7</v>
      </c>
      <c r="GX17" s="1688">
        <f t="shared" si="16"/>
        <v>2.1942857142857144</v>
      </c>
      <c r="GY17" s="1696">
        <f t="shared" si="17"/>
        <v>20</v>
      </c>
      <c r="GZ17" s="1696">
        <f t="shared" si="18"/>
        <v>6.5</v>
      </c>
      <c r="HA17" s="1697">
        <f t="shared" si="19"/>
        <v>0.29166666666666669</v>
      </c>
      <c r="HB17" s="1512">
        <v>0.375</v>
      </c>
      <c r="HC17" s="1691">
        <f t="shared" si="32"/>
        <v>0.77</v>
      </c>
      <c r="HD17" s="1692">
        <f t="shared" si="20"/>
        <v>10.6</v>
      </c>
      <c r="HE17" s="1693">
        <f t="shared" si="21"/>
        <v>25.471698113207548</v>
      </c>
      <c r="HF17" s="1694">
        <f t="shared" si="22"/>
        <v>19.613207547169811</v>
      </c>
      <c r="HG17" s="1693">
        <f t="shared" si="23"/>
        <v>6.14</v>
      </c>
      <c r="HH17" s="1693">
        <f t="shared" si="24"/>
        <v>19.899999999999999</v>
      </c>
      <c r="HI17" s="1695">
        <f t="shared" si="25"/>
        <v>10</v>
      </c>
      <c r="HJ17" s="1694">
        <f t="shared" si="26"/>
        <v>1.9613207547169811</v>
      </c>
      <c r="HK17" s="1698">
        <f t="shared" si="27"/>
        <v>15</v>
      </c>
      <c r="HL17" s="1698">
        <f t="shared" si="28"/>
        <v>6.5</v>
      </c>
      <c r="HM17" s="1699">
        <f t="shared" si="29"/>
        <v>0.3925925925925926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6.49</v>
      </c>
      <c r="C19" s="1138">
        <v>20</v>
      </c>
      <c r="D19" s="1138">
        <v>18</v>
      </c>
      <c r="E19" s="1137">
        <v>5.19</v>
      </c>
      <c r="F19" s="1138">
        <v>114</v>
      </c>
      <c r="G19" s="1138">
        <v>144</v>
      </c>
      <c r="H19" s="1148">
        <v>20.399999999999999</v>
      </c>
      <c r="I19" s="1139">
        <v>0.46800000000000003</v>
      </c>
      <c r="J19" s="2240"/>
      <c r="K19" s="1562">
        <v>6.04</v>
      </c>
      <c r="L19" s="921">
        <v>10</v>
      </c>
      <c r="M19" s="1124">
        <v>8.4000000000000005E-2</v>
      </c>
      <c r="N19" s="1562">
        <v>6.02</v>
      </c>
      <c r="O19" s="921">
        <v>10</v>
      </c>
      <c r="P19" s="2240"/>
      <c r="Q19" s="1562">
        <v>5.98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5.0999999999999997E-2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0.05</v>
      </c>
      <c r="AQ19" s="921">
        <v>1</v>
      </c>
      <c r="AR19" s="1574">
        <v>0.46</v>
      </c>
      <c r="AS19" s="2240"/>
      <c r="AT19" s="2229">
        <v>0.05</v>
      </c>
      <c r="AU19" s="2528">
        <v>4.1000000000000002E-2</v>
      </c>
      <c r="AV19" s="921">
        <v>1</v>
      </c>
      <c r="AW19" s="1574">
        <v>0.41</v>
      </c>
      <c r="AX19" s="2240"/>
      <c r="AY19" s="2528">
        <v>4.2999999999999997E-2</v>
      </c>
      <c r="AZ19" s="921">
        <v>1</v>
      </c>
      <c r="BA19" s="1574">
        <v>0.39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0.25600000000000001</v>
      </c>
      <c r="V21" s="1560">
        <v>4</v>
      </c>
      <c r="W21" s="1574">
        <v>0.7</v>
      </c>
      <c r="X21" s="1563">
        <v>21</v>
      </c>
      <c r="Y21" s="2445">
        <v>8.6</v>
      </c>
      <c r="Z21" s="2252">
        <f t="shared" si="33"/>
        <v>0.35663522012578613</v>
      </c>
      <c r="AA21" s="2527"/>
      <c r="AB21" s="1475">
        <v>6.13</v>
      </c>
      <c r="AC21" s="2734">
        <v>0.22</v>
      </c>
      <c r="AD21" s="921">
        <v>4</v>
      </c>
      <c r="AE21" s="2631">
        <v>0.65</v>
      </c>
      <c r="AF21" s="1563">
        <v>21</v>
      </c>
      <c r="AG21" s="2445">
        <v>8.6</v>
      </c>
      <c r="AH21" s="2562">
        <f t="shared" si="34"/>
        <v>0.35663522012578613</v>
      </c>
      <c r="AI21" s="1475">
        <v>6.12</v>
      </c>
      <c r="AJ21" s="2734">
        <v>0.38600000000000001</v>
      </c>
      <c r="AK21" s="921">
        <v>4</v>
      </c>
      <c r="AL21" s="1574">
        <v>0.74</v>
      </c>
      <c r="AM21" s="1563">
        <v>20.399999999999999</v>
      </c>
      <c r="AN21" s="2445">
        <v>8.6</v>
      </c>
      <c r="AO21" s="2562">
        <f t="shared" si="35"/>
        <v>0.34296296296296291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7.48</v>
      </c>
      <c r="BD21" s="1574">
        <v>5.6000000000000001E-2</v>
      </c>
      <c r="BE21" s="921">
        <v>2</v>
      </c>
      <c r="BF21" s="1574">
        <v>4.2</v>
      </c>
      <c r="BG21" s="2445">
        <v>20</v>
      </c>
      <c r="BH21" s="2539"/>
      <c r="BI21" s="2539"/>
      <c r="BJ21" s="2240"/>
      <c r="BK21" s="1562">
        <v>7.31</v>
      </c>
      <c r="BL21" s="1574">
        <v>5.3999999999999999E-2</v>
      </c>
      <c r="BM21" s="921">
        <v>1</v>
      </c>
      <c r="BN21" s="1563">
        <v>4</v>
      </c>
      <c r="BO21" s="2445">
        <v>20.399999999999999</v>
      </c>
      <c r="BP21" s="2538"/>
      <c r="BQ21" s="2538"/>
      <c r="BR21" s="2520"/>
      <c r="BS21" s="2461">
        <v>4</v>
      </c>
      <c r="BT21" s="2445">
        <v>3.2</v>
      </c>
      <c r="BU21" s="2515">
        <v>3.6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8.6</v>
      </c>
      <c r="GG21" s="1686">
        <f t="shared" si="1"/>
        <v>29.581395348837212</v>
      </c>
      <c r="GH21" s="1684">
        <f t="shared" si="2"/>
        <v>20.706976744186047</v>
      </c>
      <c r="GI21" s="1701">
        <f t="shared" si="3"/>
        <v>6.1</v>
      </c>
      <c r="GJ21" s="1701">
        <f t="shared" si="4"/>
        <v>21</v>
      </c>
      <c r="GK21" s="1687">
        <f t="shared" si="5"/>
        <v>7</v>
      </c>
      <c r="GL21" s="1688">
        <f t="shared" si="6"/>
        <v>2.9581395348837209</v>
      </c>
      <c r="GM21" s="1689">
        <f t="shared" si="7"/>
        <v>20</v>
      </c>
      <c r="GN21" s="1689">
        <f t="shared" si="8"/>
        <v>6.5</v>
      </c>
      <c r="GO21" s="1690">
        <f t="shared" si="9"/>
        <v>0.23663522012578614</v>
      </c>
      <c r="GP21" s="1512">
        <v>0.54166666666666696</v>
      </c>
      <c r="GQ21" s="1691">
        <f t="shared" si="31"/>
        <v>0.65</v>
      </c>
      <c r="GR21" s="1692">
        <f t="shared" si="10"/>
        <v>8.6</v>
      </c>
      <c r="GS21" s="1693">
        <f t="shared" si="11"/>
        <v>29.581395348837212</v>
      </c>
      <c r="GT21" s="1694">
        <f t="shared" si="12"/>
        <v>19.227906976744187</v>
      </c>
      <c r="GU21" s="1693">
        <f t="shared" si="13"/>
        <v>6.13</v>
      </c>
      <c r="GV21" s="1693">
        <f t="shared" si="14"/>
        <v>21</v>
      </c>
      <c r="GW21" s="1695">
        <f t="shared" si="15"/>
        <v>7</v>
      </c>
      <c r="GX21" s="1688">
        <f t="shared" si="16"/>
        <v>2.7468438538205979</v>
      </c>
      <c r="GY21" s="1696">
        <f t="shared" si="17"/>
        <v>20</v>
      </c>
      <c r="GZ21" s="1696">
        <f t="shared" si="18"/>
        <v>6.5</v>
      </c>
      <c r="HA21" s="1697">
        <f t="shared" si="19"/>
        <v>0.23663522012578614</v>
      </c>
      <c r="HB21" s="1512">
        <v>0.54166666666666696</v>
      </c>
      <c r="HC21" s="1691">
        <f t="shared" si="32"/>
        <v>0.74</v>
      </c>
      <c r="HD21" s="1692">
        <f t="shared" si="20"/>
        <v>8.6</v>
      </c>
      <c r="HE21" s="1693">
        <f t="shared" si="21"/>
        <v>31.395348837209305</v>
      </c>
      <c r="HF21" s="1694">
        <f t="shared" si="22"/>
        <v>23.232558139534884</v>
      </c>
      <c r="HG21" s="1693">
        <f t="shared" si="23"/>
        <v>6.12</v>
      </c>
      <c r="HH21" s="1693">
        <f t="shared" si="24"/>
        <v>20.399999999999999</v>
      </c>
      <c r="HI21" s="1695">
        <f t="shared" si="25"/>
        <v>7</v>
      </c>
      <c r="HJ21" s="1694">
        <f t="shared" si="26"/>
        <v>3.3189368770764118</v>
      </c>
      <c r="HK21" s="1698">
        <f t="shared" si="27"/>
        <v>20</v>
      </c>
      <c r="HL21" s="1698">
        <f t="shared" si="28"/>
        <v>6.5</v>
      </c>
      <c r="HM21" s="1699">
        <f t="shared" si="29"/>
        <v>0.22296296296296295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6.51</v>
      </c>
      <c r="C23" s="1138">
        <v>20</v>
      </c>
      <c r="D23" s="1138">
        <v>18</v>
      </c>
      <c r="E23" s="1137">
        <v>5.47</v>
      </c>
      <c r="F23" s="1138">
        <v>110</v>
      </c>
      <c r="G23" s="1138">
        <v>143</v>
      </c>
      <c r="H23" s="1148">
        <v>21.4</v>
      </c>
      <c r="I23" s="1139">
        <v>0.42699999999999999</v>
      </c>
      <c r="J23" s="2240"/>
      <c r="K23" s="1562">
        <v>6.05</v>
      </c>
      <c r="L23" s="921">
        <v>11</v>
      </c>
      <c r="M23" s="1124">
        <v>7.1999999999999995E-2</v>
      </c>
      <c r="N23" s="1562">
        <v>6.1</v>
      </c>
      <c r="O23" s="921">
        <v>11</v>
      </c>
      <c r="P23" s="2240"/>
      <c r="Q23" s="1562">
        <v>6.05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4.9000000000000002E-2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3.7999999999999999E-2</v>
      </c>
      <c r="AQ23" s="921">
        <v>1</v>
      </c>
      <c r="AR23" s="1574">
        <v>0.44</v>
      </c>
      <c r="AS23" s="2240"/>
      <c r="AT23" s="2229">
        <v>5.5E-2</v>
      </c>
      <c r="AU23" s="2528">
        <v>3.1E-2</v>
      </c>
      <c r="AV23" s="921">
        <v>1</v>
      </c>
      <c r="AW23" s="1574">
        <v>0.4</v>
      </c>
      <c r="AX23" s="2240"/>
      <c r="AY23" s="2528">
        <v>4.1000000000000002E-2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</v>
      </c>
      <c r="BD25" s="1574">
        <v>5.3999999999999999E-2</v>
      </c>
      <c r="BE25" s="921">
        <v>2</v>
      </c>
      <c r="BF25" s="1574">
        <v>4.2</v>
      </c>
      <c r="BG25" s="2445">
        <v>20</v>
      </c>
      <c r="BH25" s="2539"/>
      <c r="BI25" s="2539"/>
      <c r="BJ25" s="2240"/>
      <c r="BK25" s="1562">
        <v>7.35</v>
      </c>
      <c r="BL25" s="1574">
        <v>5.1999999999999998E-2</v>
      </c>
      <c r="BM25" s="921">
        <v>1</v>
      </c>
      <c r="BN25" s="1563">
        <v>3.9</v>
      </c>
      <c r="BO25" s="2445">
        <v>20.8</v>
      </c>
      <c r="BP25" s="2538"/>
      <c r="BQ25" s="2538"/>
      <c r="BR25" s="2520"/>
      <c r="BS25" s="2461">
        <v>3.9</v>
      </c>
      <c r="BT25" s="2445">
        <v>3.4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6.56</v>
      </c>
      <c r="C27" s="1138">
        <v>19</v>
      </c>
      <c r="D27" s="1138">
        <v>17</v>
      </c>
      <c r="E27" s="1137">
        <v>5.36</v>
      </c>
      <c r="F27" s="1138">
        <v>119</v>
      </c>
      <c r="G27" s="1138">
        <v>148</v>
      </c>
      <c r="H27" s="1148">
        <v>21.1</v>
      </c>
      <c r="I27" s="1139">
        <v>0.45600000000000002</v>
      </c>
      <c r="J27" s="2240"/>
      <c r="K27" s="1562">
        <v>6.04</v>
      </c>
      <c r="L27" s="921">
        <v>10</v>
      </c>
      <c r="M27" s="1124">
        <v>7.0999999999999994E-2</v>
      </c>
      <c r="N27" s="1562">
        <v>6.02</v>
      </c>
      <c r="O27" s="921">
        <v>11</v>
      </c>
      <c r="P27" s="2240"/>
      <c r="Q27" s="1562">
        <v>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4.8000000000000001E-2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4.8000000000000001E-2</v>
      </c>
      <c r="AQ27" s="921">
        <v>1</v>
      </c>
      <c r="AR27" s="1574">
        <v>0.33</v>
      </c>
      <c r="AS27" s="2240"/>
      <c r="AT27" s="2229">
        <v>4.8000000000000001E-2</v>
      </c>
      <c r="AU27" s="2528">
        <v>2.3E-2</v>
      </c>
      <c r="AV27" s="921">
        <v>2</v>
      </c>
      <c r="AW27" s="1574">
        <v>0.23</v>
      </c>
      <c r="AX27" s="2240"/>
      <c r="AY27" s="2528">
        <v>4.1000000000000002E-2</v>
      </c>
      <c r="AZ27" s="921">
        <v>1</v>
      </c>
      <c r="BA27" s="1574">
        <v>0.22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4">
        <v>0.374</v>
      </c>
      <c r="V29" s="1560">
        <v>5</v>
      </c>
      <c r="W29" s="1574">
        <v>0.59</v>
      </c>
      <c r="X29" s="1563">
        <v>20.9</v>
      </c>
      <c r="Y29" s="2445">
        <v>8.6999999999999993</v>
      </c>
      <c r="Z29" s="2252">
        <f t="shared" si="33"/>
        <v>0.35938679245283017</v>
      </c>
      <c r="AA29" s="2527"/>
      <c r="AB29" s="1475">
        <v>6.12</v>
      </c>
      <c r="AC29" s="2734">
        <v>0.38600000000000001</v>
      </c>
      <c r="AD29" s="921">
        <v>5</v>
      </c>
      <c r="AE29" s="2631">
        <v>0.52</v>
      </c>
      <c r="AF29" s="1563">
        <v>20.7</v>
      </c>
      <c r="AG29" s="2445">
        <v>8.6</v>
      </c>
      <c r="AH29" s="2562">
        <f t="shared" si="34"/>
        <v>0.35663522012578613</v>
      </c>
      <c r="AI29" s="1475">
        <v>6.14</v>
      </c>
      <c r="AJ29" s="2734">
        <v>0.38500000000000001</v>
      </c>
      <c r="AK29" s="921">
        <v>5</v>
      </c>
      <c r="AL29" s="1574">
        <v>0.56000000000000005</v>
      </c>
      <c r="AM29" s="1563">
        <v>20.2</v>
      </c>
      <c r="AN29" s="2445">
        <v>8.9</v>
      </c>
      <c r="AO29" s="2562">
        <f t="shared" si="35"/>
        <v>0.35074074074074074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7.38</v>
      </c>
      <c r="BD29" s="1574">
        <v>5.8999999999999997E-2</v>
      </c>
      <c r="BE29" s="921">
        <v>2</v>
      </c>
      <c r="BF29" s="1574">
        <v>3.8</v>
      </c>
      <c r="BG29" s="2445">
        <v>20.5</v>
      </c>
      <c r="BH29" s="2540">
        <v>22</v>
      </c>
      <c r="BI29" s="2540">
        <v>40</v>
      </c>
      <c r="BJ29" s="1124">
        <v>1.4999999999999999E-2</v>
      </c>
      <c r="BK29" s="1562">
        <v>7.29</v>
      </c>
      <c r="BL29" s="1574">
        <v>5.6000000000000001E-2</v>
      </c>
      <c r="BM29" s="921">
        <v>2</v>
      </c>
      <c r="BN29" s="1563">
        <v>3.5</v>
      </c>
      <c r="BO29" s="2445">
        <v>20.399999999999999</v>
      </c>
      <c r="BP29" s="2540">
        <v>23</v>
      </c>
      <c r="BQ29" s="2540">
        <v>37</v>
      </c>
      <c r="BR29" s="2521">
        <v>8.9999999999999993E-3</v>
      </c>
      <c r="BS29" s="2461">
        <v>3.9</v>
      </c>
      <c r="BT29" s="2445">
        <v>3.3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8.6999999999999993</v>
      </c>
      <c r="GG29" s="1686">
        <f t="shared" si="1"/>
        <v>29.241379310344829</v>
      </c>
      <c r="GH29" s="1684">
        <f t="shared" si="2"/>
        <v>17.252413793103447</v>
      </c>
      <c r="GI29" s="1701">
        <f t="shared" si="3"/>
        <v>6.09</v>
      </c>
      <c r="GJ29" s="1701">
        <f t="shared" si="4"/>
        <v>20.9</v>
      </c>
      <c r="GK29" s="1687">
        <f t="shared" si="5"/>
        <v>7</v>
      </c>
      <c r="GL29" s="1688">
        <f t="shared" si="6"/>
        <v>2.4646305418719208</v>
      </c>
      <c r="GM29" s="1689">
        <f t="shared" si="7"/>
        <v>20</v>
      </c>
      <c r="GN29" s="1689">
        <f t="shared" si="8"/>
        <v>6.5</v>
      </c>
      <c r="GO29" s="1690">
        <f t="shared" si="9"/>
        <v>0.23938679245283018</v>
      </c>
      <c r="GP29" s="1512">
        <v>0.875</v>
      </c>
      <c r="GQ29" s="1691">
        <f t="shared" si="31"/>
        <v>0.52</v>
      </c>
      <c r="GR29" s="1692">
        <f t="shared" si="10"/>
        <v>8.6</v>
      </c>
      <c r="GS29" s="1693">
        <f t="shared" si="11"/>
        <v>29.581395348837212</v>
      </c>
      <c r="GT29" s="1694">
        <f t="shared" si="12"/>
        <v>15.382325581395351</v>
      </c>
      <c r="GU29" s="1693">
        <f t="shared" si="13"/>
        <v>6.12</v>
      </c>
      <c r="GV29" s="1693">
        <f t="shared" si="14"/>
        <v>20.7</v>
      </c>
      <c r="GW29" s="1695">
        <f t="shared" si="15"/>
        <v>7</v>
      </c>
      <c r="GX29" s="1688">
        <f t="shared" si="16"/>
        <v>2.1974750830564789</v>
      </c>
      <c r="GY29" s="1696">
        <f t="shared" si="17"/>
        <v>20</v>
      </c>
      <c r="GZ29" s="1696">
        <f t="shared" si="18"/>
        <v>6.5</v>
      </c>
      <c r="HA29" s="1697">
        <f t="shared" si="19"/>
        <v>0.23663522012578614</v>
      </c>
      <c r="HB29" s="1512">
        <v>0.875</v>
      </c>
      <c r="HC29" s="1691">
        <f t="shared" si="32"/>
        <v>0.56000000000000005</v>
      </c>
      <c r="HD29" s="1692">
        <f t="shared" si="20"/>
        <v>8.9</v>
      </c>
      <c r="HE29" s="1693">
        <f t="shared" si="21"/>
        <v>30.337078651685392</v>
      </c>
      <c r="HF29" s="1694">
        <f t="shared" si="22"/>
        <v>16.988764044943821</v>
      </c>
      <c r="HG29" s="1693">
        <f t="shared" si="23"/>
        <v>6.14</v>
      </c>
      <c r="HH29" s="1693">
        <f t="shared" si="24"/>
        <v>20.2</v>
      </c>
      <c r="HI29" s="1695">
        <f t="shared" si="25"/>
        <v>7</v>
      </c>
      <c r="HJ29" s="1694">
        <f t="shared" si="26"/>
        <v>2.4269662921348316</v>
      </c>
      <c r="HK29" s="1698">
        <f t="shared" si="27"/>
        <v>20</v>
      </c>
      <c r="HL29" s="1698">
        <f t="shared" si="28"/>
        <v>6.5</v>
      </c>
      <c r="HM29" s="1699">
        <f t="shared" si="29"/>
        <v>0.23074074074074075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25.5</v>
      </c>
      <c r="BZ30" s="2411">
        <f>SUM(BZ$8,BZ$10,BZ$12,BZ$14,BZ$16,BZ$18,BZ$20,BZ$22,BZ$24,BZ$26,BZ$28)</f>
        <v>25.5</v>
      </c>
      <c r="CA30" s="2411">
        <f t="shared" ref="CA30:DW30" si="36">SUM(CA$8,CA$10,CA$12,CA$14,CA$16,CA$18,CA$20,CA$22,CA$24,CA$26,CA$28)</f>
        <v>25.5</v>
      </c>
      <c r="CB30" s="2411">
        <f t="shared" si="36"/>
        <v>76.5</v>
      </c>
      <c r="CC30" s="2411">
        <f t="shared" si="36"/>
        <v>24</v>
      </c>
      <c r="CD30" s="2411">
        <f t="shared" si="36"/>
        <v>24</v>
      </c>
      <c r="CE30" s="2411">
        <f t="shared" si="36"/>
        <v>24</v>
      </c>
      <c r="CF30" s="2411">
        <f t="shared" si="36"/>
        <v>72</v>
      </c>
      <c r="CG30" s="2411">
        <f t="shared" si="36"/>
        <v>0</v>
      </c>
      <c r="CH30" s="2411">
        <f t="shared" si="36"/>
        <v>27.7776</v>
      </c>
      <c r="CI30" s="2411">
        <f t="shared" si="36"/>
        <v>0</v>
      </c>
      <c r="CJ30" s="2411">
        <f t="shared" si="36"/>
        <v>42.7896</v>
      </c>
      <c r="CK30" s="2411">
        <f t="shared" si="36"/>
        <v>70.5672</v>
      </c>
      <c r="CL30" s="2472">
        <f t="shared" si="36"/>
        <v>1.7581391999999996</v>
      </c>
      <c r="CM30" s="2511" t="s">
        <v>19</v>
      </c>
      <c r="CN30" s="2483">
        <f t="shared" si="36"/>
        <v>224.36358406443262</v>
      </c>
      <c r="CO30" s="2484">
        <f t="shared" si="36"/>
        <v>17954.319599999999</v>
      </c>
      <c r="CP30" s="2484">
        <f t="shared" si="36"/>
        <v>0</v>
      </c>
      <c r="CQ30" s="2484">
        <f t="shared" si="36"/>
        <v>1316.2995594713657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6.4543196829590492</v>
      </c>
      <c r="CY30" s="2411">
        <f t="shared" si="36"/>
        <v>6.5656010568031711</v>
      </c>
      <c r="CZ30" s="2411">
        <f t="shared" si="36"/>
        <v>6.1204755614266846</v>
      </c>
      <c r="DA30" s="2495">
        <f t="shared" si="36"/>
        <v>0.62639704251110651</v>
      </c>
      <c r="DB30" s="2495">
        <f t="shared" si="36"/>
        <v>0.63087130710047146</v>
      </c>
      <c r="DC30" s="2495">
        <f t="shared" si="36"/>
        <v>0.51454042777698028</v>
      </c>
      <c r="DD30" s="2495">
        <f t="shared" si="36"/>
        <v>0.46084925270459975</v>
      </c>
      <c r="DE30" s="2495">
        <f t="shared" si="36"/>
        <v>0.44742645893650457</v>
      </c>
      <c r="DF30" s="2495">
        <f t="shared" si="36"/>
        <v>0.49216910483015508</v>
      </c>
      <c r="DG30" s="2495">
        <f t="shared" si="36"/>
        <v>6.4486129458388382</v>
      </c>
      <c r="DH30" s="2411">
        <f t="shared" si="36"/>
        <v>17</v>
      </c>
      <c r="DI30" s="2495">
        <f t="shared" si="36"/>
        <v>0.21037170263788971</v>
      </c>
      <c r="DJ30" s="2495">
        <f t="shared" si="36"/>
        <v>0.20839328537170265</v>
      </c>
      <c r="DK30" s="2495">
        <f t="shared" si="36"/>
        <v>0.209052757793765</v>
      </c>
      <c r="DL30" s="2495">
        <f t="shared" si="36"/>
        <v>3.3045977011494259</v>
      </c>
      <c r="DM30" s="2495">
        <f t="shared" si="36"/>
        <v>1.5592089066389474</v>
      </c>
      <c r="DN30" s="2495">
        <f t="shared" si="36"/>
        <v>0.32509505703422054</v>
      </c>
      <c r="DO30" s="2495">
        <f t="shared" si="36"/>
        <v>11.324127614685002</v>
      </c>
      <c r="DP30" s="2495">
        <f t="shared" si="36"/>
        <v>2.0926983644260284</v>
      </c>
      <c r="DQ30" s="2495">
        <f t="shared" si="36"/>
        <v>15.592089066389477</v>
      </c>
      <c r="DR30" s="2495">
        <f t="shared" si="36"/>
        <v>3.4482758620689662</v>
      </c>
      <c r="DS30" s="2495">
        <f t="shared" si="36"/>
        <v>1.5808645858978219</v>
      </c>
      <c r="DT30" s="2495">
        <f t="shared" si="36"/>
        <v>0.36121673003802279</v>
      </c>
      <c r="DU30" s="2495">
        <f t="shared" si="36"/>
        <v>12.039241990819498</v>
      </c>
      <c r="DV30" s="2495">
        <f t="shared" si="36"/>
        <v>2.2523592750634371</v>
      </c>
      <c r="DW30" s="2495">
        <f t="shared" si="36"/>
        <v>28.448723910605359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18</v>
      </c>
      <c r="D31" s="1143">
        <v>18</v>
      </c>
      <c r="E31" s="1142">
        <v>5.63</v>
      </c>
      <c r="F31" s="1143">
        <v>115</v>
      </c>
      <c r="G31" s="1143">
        <v>150</v>
      </c>
      <c r="H31" s="1149">
        <v>21.1</v>
      </c>
      <c r="I31" s="1144">
        <v>0.434</v>
      </c>
      <c r="J31" s="2248"/>
      <c r="K31" s="1164">
        <v>6.05</v>
      </c>
      <c r="L31" s="922">
        <v>12</v>
      </c>
      <c r="M31" s="1165">
        <v>7.9000000000000001E-2</v>
      </c>
      <c r="N31" s="1478">
        <v>6.07</v>
      </c>
      <c r="O31" s="1479">
        <v>11</v>
      </c>
      <c r="P31" s="2244"/>
      <c r="Q31" s="1478">
        <v>6.05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5.7000000000000002E-2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4.7E-2</v>
      </c>
      <c r="AQ31" s="1479">
        <v>1</v>
      </c>
      <c r="AR31" s="2535">
        <v>0.28000000000000003</v>
      </c>
      <c r="AS31" s="2248"/>
      <c r="AT31" s="2230">
        <v>4.9000000000000002E-2</v>
      </c>
      <c r="AU31" s="2727">
        <v>3.5000000000000003E-2</v>
      </c>
      <c r="AV31" s="1125">
        <v>1</v>
      </c>
      <c r="AW31" s="2534">
        <v>0.26</v>
      </c>
      <c r="AX31" s="2248"/>
      <c r="AY31" s="2727">
        <v>4.7E-2</v>
      </c>
      <c r="AZ31" s="1125">
        <v>1</v>
      </c>
      <c r="BA31" s="2534">
        <v>0.18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8.5</v>
      </c>
      <c r="BZ31" s="2412">
        <f t="shared" ref="BZ31:DW31" si="37">IF(BZ30&gt;=0.1,AVERAGE(BZ$8,BZ$10,BZ$12,BZ$14,BZ$16,BZ$18,BZ$20,BZ$22,BZ$24,BZ$26,BZ$28),"")</f>
        <v>8.5</v>
      </c>
      <c r="CA31" s="2412">
        <f t="shared" si="37"/>
        <v>8.5</v>
      </c>
      <c r="CB31" s="2412">
        <f t="shared" si="37"/>
        <v>25.5</v>
      </c>
      <c r="CC31" s="2412">
        <f t="shared" si="37"/>
        <v>8</v>
      </c>
      <c r="CD31" s="2412">
        <f t="shared" si="37"/>
        <v>8</v>
      </c>
      <c r="CE31" s="2412">
        <f t="shared" si="37"/>
        <v>8</v>
      </c>
      <c r="CF31" s="2412">
        <f t="shared" si="37"/>
        <v>24</v>
      </c>
      <c r="CG31" s="2412" t="str">
        <f t="shared" si="37"/>
        <v/>
      </c>
      <c r="CH31" s="2412">
        <f t="shared" si="37"/>
        <v>9.2591999999999999</v>
      </c>
      <c r="CI31" s="2412" t="str">
        <f t="shared" si="37"/>
        <v/>
      </c>
      <c r="CJ31" s="2412">
        <f t="shared" si="37"/>
        <v>14.263199999999999</v>
      </c>
      <c r="CK31" s="2412">
        <f t="shared" si="37"/>
        <v>23.522400000000001</v>
      </c>
      <c r="CL31" s="2413">
        <f t="shared" si="37"/>
        <v>0.58604639999999986</v>
      </c>
      <c r="CM31" s="2511" t="s">
        <v>50</v>
      </c>
      <c r="CN31" s="2483">
        <f t="shared" si="37"/>
        <v>74.787861354810872</v>
      </c>
      <c r="CO31" s="2485">
        <f>AVERAGE(CO$8,CO$10,CO$12,CO$14,CO$16,CO$18,CO$20,CO$22,CO$24,CO$26,CO$28)</f>
        <v>5984.7731999999996</v>
      </c>
      <c r="CP31" s="2485" t="str">
        <f t="shared" si="37"/>
        <v/>
      </c>
      <c r="CQ31" s="2485">
        <f t="shared" si="37"/>
        <v>438.76651982378854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2.1514398943196831</v>
      </c>
      <c r="CY31" s="2412">
        <f t="shared" si="37"/>
        <v>2.1885336856010569</v>
      </c>
      <c r="CZ31" s="2412">
        <f t="shared" si="37"/>
        <v>2.0401585204755617</v>
      </c>
      <c r="DA31" s="2496">
        <f t="shared" si="37"/>
        <v>0.20879901417036884</v>
      </c>
      <c r="DB31" s="2496">
        <f t="shared" si="37"/>
        <v>0.21029043570015715</v>
      </c>
      <c r="DC31" s="2496">
        <f t="shared" si="37"/>
        <v>0.1715134759256601</v>
      </c>
      <c r="DD31" s="2496">
        <f t="shared" si="37"/>
        <v>0.15361641756819991</v>
      </c>
      <c r="DE31" s="2496">
        <f t="shared" si="37"/>
        <v>0.14914215297883485</v>
      </c>
      <c r="DF31" s="2496">
        <f t="shared" si="37"/>
        <v>0.16405636827671835</v>
      </c>
      <c r="DG31" s="2496">
        <f t="shared" si="37"/>
        <v>2.1495376486129461</v>
      </c>
      <c r="DH31" s="2412">
        <f t="shared" si="37"/>
        <v>5.666666666666667</v>
      </c>
      <c r="DI31" s="2496">
        <f t="shared" si="37"/>
        <v>7.0123900879296569E-2</v>
      </c>
      <c r="DJ31" s="2496">
        <f t="shared" si="37"/>
        <v>6.9464428457234217E-2</v>
      </c>
      <c r="DK31" s="2496">
        <f t="shared" si="37"/>
        <v>6.9684252597921673E-2</v>
      </c>
      <c r="DL31" s="2496">
        <f t="shared" si="37"/>
        <v>1.1015325670498086</v>
      </c>
      <c r="DM31" s="2496">
        <f t="shared" si="37"/>
        <v>0.5197363022129825</v>
      </c>
      <c r="DN31" s="2496">
        <f t="shared" si="37"/>
        <v>0.10836501901140684</v>
      </c>
      <c r="DO31" s="2496">
        <f t="shared" si="37"/>
        <v>3.7747092048950006</v>
      </c>
      <c r="DP31" s="2496">
        <f t="shared" si="37"/>
        <v>0.6975661214753428</v>
      </c>
      <c r="DQ31" s="2496">
        <f t="shared" si="37"/>
        <v>5.1973630221298253</v>
      </c>
      <c r="DR31" s="2496">
        <f t="shared" si="37"/>
        <v>1.149425287356322</v>
      </c>
      <c r="DS31" s="2496">
        <f t="shared" si="37"/>
        <v>0.52695486196594066</v>
      </c>
      <c r="DT31" s="2496">
        <f t="shared" si="37"/>
        <v>0.12040557667934093</v>
      </c>
      <c r="DU31" s="2496">
        <f t="shared" si="37"/>
        <v>4.0130806636064991</v>
      </c>
      <c r="DV31" s="2496">
        <f t="shared" si="37"/>
        <v>0.75078642502114568</v>
      </c>
      <c r="DW31" s="2506">
        <f t="shared" si="37"/>
        <v>9.4829079702017864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39.020000000000003</v>
      </c>
      <c r="C32" s="1327">
        <f t="shared" ref="C32:H32" si="40">SUM(C8:C31)</f>
        <v>114</v>
      </c>
      <c r="D32" s="1327">
        <f t="shared" si="40"/>
        <v>105</v>
      </c>
      <c r="E32" s="1327">
        <f t="shared" si="40"/>
        <v>31.509999999999998</v>
      </c>
      <c r="F32" s="1327">
        <f t="shared" si="40"/>
        <v>688</v>
      </c>
      <c r="G32" s="1327">
        <f t="shared" si="40"/>
        <v>872</v>
      </c>
      <c r="H32" s="1324">
        <f t="shared" si="40"/>
        <v>125</v>
      </c>
      <c r="I32" s="1155">
        <f>SUM(I8:I31)</f>
        <v>2.7050000000000001</v>
      </c>
      <c r="J32" s="1156">
        <f>SUM(J8:J31)</f>
        <v>0.09</v>
      </c>
      <c r="K32" s="1162">
        <f t="shared" si="39"/>
        <v>36.28</v>
      </c>
      <c r="L32" s="924">
        <f t="shared" si="39"/>
        <v>64</v>
      </c>
      <c r="M32" s="1163">
        <f t="shared" ref="M32:S32" si="41">SUM(M8:M31)</f>
        <v>0.47300000000000003</v>
      </c>
      <c r="N32" s="1480">
        <f t="shared" si="41"/>
        <v>36.25</v>
      </c>
      <c r="O32" s="1556">
        <f t="shared" si="41"/>
        <v>64</v>
      </c>
      <c r="P32" s="1481">
        <f t="shared" si="41"/>
        <v>0</v>
      </c>
      <c r="Q32" s="1480">
        <f t="shared" si="41"/>
        <v>36.11</v>
      </c>
      <c r="R32" s="1556">
        <f t="shared" si="41"/>
        <v>67</v>
      </c>
      <c r="S32" s="1481">
        <f t="shared" si="41"/>
        <v>0</v>
      </c>
      <c r="T32" s="1480">
        <f t="shared" si="39"/>
        <v>24.459999999999997</v>
      </c>
      <c r="U32" s="1480">
        <f t="shared" si="39"/>
        <v>1.262</v>
      </c>
      <c r="V32" s="1556">
        <f t="shared" si="39"/>
        <v>17</v>
      </c>
      <c r="W32" s="1480">
        <f t="shared" ref="W32" si="42">SUM(W8:W31)</f>
        <v>2.7399999999999998</v>
      </c>
      <c r="X32" s="1482">
        <f t="shared" ref="X32:AC32" si="43">SUM(X8:X31)</f>
        <v>83.1</v>
      </c>
      <c r="Y32" s="1482">
        <f t="shared" si="43"/>
        <v>35.700000000000003</v>
      </c>
      <c r="Z32" s="1480">
        <f t="shared" si="43"/>
        <v>1.4623113207547169</v>
      </c>
      <c r="AA32" s="1481">
        <f t="shared" si="43"/>
        <v>0.307</v>
      </c>
      <c r="AB32" s="1480">
        <f t="shared" si="43"/>
        <v>24.61</v>
      </c>
      <c r="AC32" s="1480">
        <f t="shared" si="43"/>
        <v>1.2269999999999999</v>
      </c>
      <c r="AD32" s="1556">
        <f t="shared" ref="AD32:BU32" si="44">SUM(AD8:AD31)</f>
        <v>17</v>
      </c>
      <c r="AE32" s="1480">
        <f t="shared" si="44"/>
        <v>2.64</v>
      </c>
      <c r="AF32" s="1482">
        <f t="shared" si="44"/>
        <v>82.8</v>
      </c>
      <c r="AG32" s="1482">
        <f t="shared" si="44"/>
        <v>35.9</v>
      </c>
      <c r="AH32" s="1480">
        <f t="shared" si="44"/>
        <v>1.4678144654088048</v>
      </c>
      <c r="AI32" s="1480">
        <f t="shared" si="44"/>
        <v>24.630000000000003</v>
      </c>
      <c r="AJ32" s="1495">
        <f t="shared" si="44"/>
        <v>1.5669999999999999</v>
      </c>
      <c r="AK32" s="1559">
        <f t="shared" si="44"/>
        <v>18</v>
      </c>
      <c r="AL32" s="1495">
        <f t="shared" si="44"/>
        <v>3.0000000000000004</v>
      </c>
      <c r="AM32" s="1496">
        <f t="shared" si="44"/>
        <v>81.199999999999989</v>
      </c>
      <c r="AN32" s="1496">
        <f t="shared" si="44"/>
        <v>36.4</v>
      </c>
      <c r="AO32" s="1495">
        <f t="shared" si="44"/>
        <v>1.5414814814814815</v>
      </c>
      <c r="AP32" s="1497">
        <f t="shared" si="44"/>
        <v>0.29899999999999999</v>
      </c>
      <c r="AQ32" s="1559">
        <f t="shared" si="44"/>
        <v>6</v>
      </c>
      <c r="AR32" s="1495">
        <f t="shared" si="44"/>
        <v>2.34</v>
      </c>
      <c r="AS32" s="1489">
        <f t="shared" si="44"/>
        <v>4.5999999999999999E-2</v>
      </c>
      <c r="AT32" s="1489">
        <f t="shared" ref="AT32" si="45">SUM(AT8:AT31)</f>
        <v>0.30299999999999999</v>
      </c>
      <c r="AU32" s="927">
        <f t="shared" si="44"/>
        <v>0.217</v>
      </c>
      <c r="AV32" s="924">
        <f t="shared" si="44"/>
        <v>7</v>
      </c>
      <c r="AW32" s="928">
        <f t="shared" si="44"/>
        <v>2.0599999999999996</v>
      </c>
      <c r="AX32" s="1097">
        <f t="shared" si="44"/>
        <v>0</v>
      </c>
      <c r="AY32" s="927">
        <f t="shared" si="44"/>
        <v>0.26100000000000001</v>
      </c>
      <c r="AZ32" s="924">
        <f t="shared" si="44"/>
        <v>6</v>
      </c>
      <c r="BA32" s="923">
        <f t="shared" si="44"/>
        <v>1.9099999999999997</v>
      </c>
      <c r="BB32" s="925">
        <f t="shared" si="44"/>
        <v>0</v>
      </c>
      <c r="BC32" s="923">
        <f t="shared" si="44"/>
        <v>44.89</v>
      </c>
      <c r="BD32" s="923">
        <f t="shared" si="44"/>
        <v>0.34499999999999997</v>
      </c>
      <c r="BE32" s="924">
        <f t="shared" si="44"/>
        <v>10</v>
      </c>
      <c r="BF32" s="928">
        <f t="shared" si="44"/>
        <v>24.4</v>
      </c>
      <c r="BG32" s="1103">
        <f t="shared" ref="BG32:BI32" si="46">SUM(BG8:BG31)</f>
        <v>121.9</v>
      </c>
      <c r="BH32" s="2542">
        <f t="shared" si="46"/>
        <v>43</v>
      </c>
      <c r="BI32" s="2542">
        <f t="shared" si="46"/>
        <v>76</v>
      </c>
      <c r="BJ32" s="1097">
        <f t="shared" si="44"/>
        <v>4.8000000000000001E-2</v>
      </c>
      <c r="BK32" s="926">
        <f t="shared" si="44"/>
        <v>44.25</v>
      </c>
      <c r="BL32" s="923">
        <f t="shared" si="44"/>
        <v>0.33699999999999997</v>
      </c>
      <c r="BM32" s="924">
        <f t="shared" si="44"/>
        <v>8</v>
      </c>
      <c r="BN32" s="1103">
        <f t="shared" si="44"/>
        <v>23</v>
      </c>
      <c r="BO32" s="1103">
        <f t="shared" ref="BO32:BT32" si="47">SUM(BO8:BO31)</f>
        <v>121.9</v>
      </c>
      <c r="BP32" s="2542">
        <f t="shared" si="47"/>
        <v>44</v>
      </c>
      <c r="BQ32" s="2542">
        <f t="shared" si="47"/>
        <v>76</v>
      </c>
      <c r="BR32" s="2419">
        <f t="shared" si="47"/>
        <v>0.04</v>
      </c>
      <c r="BS32" s="2517">
        <f t="shared" si="47"/>
        <v>23.4</v>
      </c>
      <c r="BT32" s="2517">
        <f t="shared" si="47"/>
        <v>19.7</v>
      </c>
      <c r="BU32" s="2517">
        <f t="shared" si="44"/>
        <v>19.8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8.5</v>
      </c>
      <c r="BZ32" s="903">
        <f t="shared" ref="BZ32:DW32" si="48">IF(BZ30&gt;=0.1,MIN(BZ$8,BZ$10,BZ$12,BZ$14,BZ$16,BZ$18,BZ$20,BZ$22,BZ$24,BZ$26,BZ$28),"")</f>
        <v>8.5</v>
      </c>
      <c r="CA32" s="903">
        <f t="shared" si="48"/>
        <v>8.5</v>
      </c>
      <c r="CB32" s="903">
        <f t="shared" si="48"/>
        <v>25.5</v>
      </c>
      <c r="CC32" s="903">
        <f t="shared" si="48"/>
        <v>8</v>
      </c>
      <c r="CD32" s="903">
        <f t="shared" si="48"/>
        <v>8</v>
      </c>
      <c r="CE32" s="903">
        <f t="shared" si="48"/>
        <v>8</v>
      </c>
      <c r="CF32" s="903">
        <f t="shared" si="48"/>
        <v>24</v>
      </c>
      <c r="CG32" s="903" t="str">
        <f t="shared" si="48"/>
        <v/>
      </c>
      <c r="CH32" s="903">
        <f t="shared" si="48"/>
        <v>8.6025600000000004</v>
      </c>
      <c r="CI32" s="903" t="str">
        <f t="shared" si="48"/>
        <v/>
      </c>
      <c r="CJ32" s="903">
        <f t="shared" si="48"/>
        <v>13.66704</v>
      </c>
      <c r="CK32" s="903">
        <f t="shared" si="48"/>
        <v>23.16384</v>
      </c>
      <c r="CL32" s="2415">
        <f t="shared" si="48"/>
        <v>1.3176000000000002E-3</v>
      </c>
      <c r="CM32" s="2511" t="s">
        <v>51</v>
      </c>
      <c r="CN32" s="2486">
        <f t="shared" si="48"/>
        <v>74.787861354810872</v>
      </c>
      <c r="CO32" s="2487">
        <f t="shared" si="48"/>
        <v>5841.3026</v>
      </c>
      <c r="CP32" s="2487" t="str">
        <f t="shared" si="48"/>
        <v/>
      </c>
      <c r="CQ32" s="2487">
        <f t="shared" si="48"/>
        <v>428.19383259911893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2.1143461030383093</v>
      </c>
      <c r="CY32" s="903">
        <f t="shared" si="48"/>
        <v>2.1143461030383093</v>
      </c>
      <c r="CZ32" s="903">
        <f t="shared" si="48"/>
        <v>1.891783355350066</v>
      </c>
      <c r="DA32" s="2497">
        <f t="shared" si="48"/>
        <v>0.19686764193206202</v>
      </c>
      <c r="DB32" s="2497">
        <f t="shared" si="48"/>
        <v>0.20134190652142708</v>
      </c>
      <c r="DC32" s="2497">
        <f t="shared" si="48"/>
        <v>0.1565992606277766</v>
      </c>
      <c r="DD32" s="2497">
        <f t="shared" si="48"/>
        <v>0.14317646685968147</v>
      </c>
      <c r="DE32" s="2497">
        <f t="shared" si="48"/>
        <v>0.14317646685968147</v>
      </c>
      <c r="DF32" s="2497">
        <f t="shared" si="48"/>
        <v>0.15212499603841156</v>
      </c>
      <c r="DG32" s="2497">
        <f t="shared" si="48"/>
        <v>2.1305151915455749</v>
      </c>
      <c r="DH32" s="903">
        <f t="shared" si="48"/>
        <v>3</v>
      </c>
      <c r="DI32" s="2497">
        <f t="shared" si="48"/>
        <v>6.8585131894484425E-2</v>
      </c>
      <c r="DJ32" s="2497">
        <f t="shared" si="48"/>
        <v>6.8585131894484425E-2</v>
      </c>
      <c r="DK32" s="2497">
        <f t="shared" si="48"/>
        <v>6.7266187050359721E-2</v>
      </c>
      <c r="DL32" s="2497">
        <f t="shared" si="48"/>
        <v>1.0919540229885059</v>
      </c>
      <c r="DM32" s="2497">
        <f t="shared" si="48"/>
        <v>0.49808062295410821</v>
      </c>
      <c r="DN32" s="2497">
        <f t="shared" si="48"/>
        <v>0.10836501901140684</v>
      </c>
      <c r="DO32" s="2497">
        <f t="shared" si="48"/>
        <v>3.7307725972458496</v>
      </c>
      <c r="DP32" s="2497">
        <f t="shared" si="48"/>
        <v>0.68426104558889211</v>
      </c>
      <c r="DQ32" s="2497">
        <f t="shared" si="48"/>
        <v>5.1973630221298253</v>
      </c>
      <c r="DR32" s="2497">
        <f t="shared" si="48"/>
        <v>1.149425287356322</v>
      </c>
      <c r="DS32" s="2497">
        <f t="shared" si="48"/>
        <v>0.49808062295410821</v>
      </c>
      <c r="DT32" s="2497">
        <f t="shared" si="48"/>
        <v>0.10836501901140684</v>
      </c>
      <c r="DU32" s="2497">
        <f t="shared" si="48"/>
        <v>3.9834357507389071</v>
      </c>
      <c r="DV32" s="2497">
        <f t="shared" si="48"/>
        <v>0.7412827993879666</v>
      </c>
      <c r="DW32" s="2507">
        <f t="shared" si="48"/>
        <v>9.4829079702017864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17.04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2.4342857142857142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49"/>
        <v>10.6</v>
      </c>
      <c r="GS32" s="1662">
        <f t="shared" si="49"/>
        <v>24</v>
      </c>
      <c r="GT32" s="1662">
        <f t="shared" si="49"/>
        <v>15.36</v>
      </c>
      <c r="GU32" s="1662">
        <f t="shared" si="49"/>
        <v>6.16</v>
      </c>
      <c r="GV32" s="1662">
        <f t="shared" si="49"/>
        <v>20</v>
      </c>
      <c r="GW32" s="1662">
        <f t="shared" si="49"/>
        <v>7</v>
      </c>
      <c r="GX32" s="1553">
        <f>MIN(GX8:GX31)</f>
        <v>2.1942857142857144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0.77</v>
      </c>
      <c r="HD32" s="1662">
        <f t="shared" si="50"/>
        <v>10.6</v>
      </c>
      <c r="HE32" s="1662">
        <f t="shared" si="50"/>
        <v>25.471698113207548</v>
      </c>
      <c r="HF32" s="1662">
        <f t="shared" si="50"/>
        <v>19.613207547169811</v>
      </c>
      <c r="HG32" s="1662">
        <f t="shared" si="50"/>
        <v>6.14</v>
      </c>
      <c r="HH32" s="1662">
        <f t="shared" si="50"/>
        <v>19.899999999999999</v>
      </c>
      <c r="HI32" s="1662">
        <f t="shared" si="50"/>
        <v>10</v>
      </c>
      <c r="HJ32" s="1553">
        <f>MIN(HJ8:HJ31)</f>
        <v>1.9613207547169811</v>
      </c>
      <c r="HK32" s="1534"/>
      <c r="HL32" s="1534"/>
      <c r="HM32" s="1535"/>
      <c r="HN32" s="1535">
        <f>MIN(HJ32,GX32,GL32)</f>
        <v>1.9613207547169811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6.5033333333333339</v>
      </c>
      <c r="C33" s="1328">
        <f t="shared" ref="C33:V33" si="51">IF(C32&lt;=0,"",AVERAGE(C8:C31))</f>
        <v>19</v>
      </c>
      <c r="D33" s="1328">
        <f t="shared" si="51"/>
        <v>17.5</v>
      </c>
      <c r="E33" s="1157">
        <f t="shared" si="51"/>
        <v>5.251666666666666</v>
      </c>
      <c r="F33" s="1328">
        <f t="shared" si="51"/>
        <v>114.66666666666667</v>
      </c>
      <c r="G33" s="1328">
        <f t="shared" si="51"/>
        <v>145.33333333333334</v>
      </c>
      <c r="H33" s="1325">
        <f t="shared" si="51"/>
        <v>20.833333333333332</v>
      </c>
      <c r="I33" s="1369">
        <f t="shared" si="51"/>
        <v>0.45083333333333336</v>
      </c>
      <c r="J33" s="1369">
        <f>IF(J32&lt;=0.0001,"",AVERAGE(J8:J31))</f>
        <v>4.4999999999999998E-2</v>
      </c>
      <c r="K33" s="1157">
        <f t="shared" si="51"/>
        <v>6.0466666666666669</v>
      </c>
      <c r="L33" s="1328">
        <f t="shared" si="51"/>
        <v>10.666666666666666</v>
      </c>
      <c r="M33" s="1369">
        <f t="shared" si="51"/>
        <v>7.8833333333333339E-2</v>
      </c>
      <c r="N33" s="1484">
        <f t="shared" si="51"/>
        <v>6.041666666666667</v>
      </c>
      <c r="O33" s="1557">
        <f t="shared" si="51"/>
        <v>10.666666666666666</v>
      </c>
      <c r="P33" s="1476" t="str">
        <f t="shared" si="51"/>
        <v/>
      </c>
      <c r="Q33" s="1484">
        <f t="shared" si="51"/>
        <v>6.0183333333333335</v>
      </c>
      <c r="R33" s="1557">
        <f t="shared" si="51"/>
        <v>11.166666666666666</v>
      </c>
      <c r="S33" s="1476" t="str">
        <f t="shared" si="51"/>
        <v/>
      </c>
      <c r="T33" s="1484">
        <f t="shared" si="51"/>
        <v>6.1149999999999993</v>
      </c>
      <c r="U33" s="1484">
        <f t="shared" si="51"/>
        <v>0.3155</v>
      </c>
      <c r="V33" s="1557">
        <f t="shared" si="51"/>
        <v>4.25</v>
      </c>
      <c r="W33" s="1484">
        <f t="shared" ref="W33" si="52">IF(W32&lt;=0,"",AVERAGE(W8:W31))</f>
        <v>0.68499999999999994</v>
      </c>
      <c r="X33" s="1476">
        <f t="shared" ref="X33:AR33" si="53">IF(X32&lt;=0,"",AVERAGE(X8:X31))</f>
        <v>20.774999999999999</v>
      </c>
      <c r="Y33" s="1476">
        <f t="shared" si="53"/>
        <v>8.9250000000000007</v>
      </c>
      <c r="Z33" s="1484">
        <f t="shared" si="53"/>
        <v>0.36557783018867923</v>
      </c>
      <c r="AA33" s="1483">
        <f t="shared" ref="AA33" si="54">IF(AA32&lt;=0,"",AVERAGE(AA8:AA31))</f>
        <v>5.1166666666666666E-2</v>
      </c>
      <c r="AB33" s="1484">
        <f t="shared" si="53"/>
        <v>6.1524999999999999</v>
      </c>
      <c r="AC33" s="1484">
        <f t="shared" si="53"/>
        <v>0.30674999999999997</v>
      </c>
      <c r="AD33" s="1557">
        <f t="shared" si="53"/>
        <v>4.25</v>
      </c>
      <c r="AE33" s="1484">
        <f t="shared" si="53"/>
        <v>0.66</v>
      </c>
      <c r="AF33" s="1476">
        <f t="shared" si="53"/>
        <v>20.7</v>
      </c>
      <c r="AG33" s="1476">
        <f t="shared" si="53"/>
        <v>8.9749999999999996</v>
      </c>
      <c r="AH33" s="1484">
        <f t="shared" si="53"/>
        <v>0.3669536163522012</v>
      </c>
      <c r="AI33" s="1484">
        <f t="shared" si="53"/>
        <v>6.1575000000000006</v>
      </c>
      <c r="AJ33" s="1495">
        <f t="shared" si="53"/>
        <v>0.39174999999999999</v>
      </c>
      <c r="AK33" s="1559">
        <f t="shared" si="53"/>
        <v>4.5</v>
      </c>
      <c r="AL33" s="1495">
        <f t="shared" si="53"/>
        <v>0.75000000000000011</v>
      </c>
      <c r="AM33" s="1496">
        <f t="shared" si="53"/>
        <v>20.299999999999997</v>
      </c>
      <c r="AN33" s="1496">
        <f t="shared" si="53"/>
        <v>9.1</v>
      </c>
      <c r="AO33" s="1495">
        <f t="shared" si="53"/>
        <v>0.38537037037037036</v>
      </c>
      <c r="AP33" s="1497">
        <f t="shared" si="53"/>
        <v>4.9833333333333334E-2</v>
      </c>
      <c r="AQ33" s="1559">
        <f t="shared" si="53"/>
        <v>1</v>
      </c>
      <c r="AR33" s="1495">
        <f t="shared" si="53"/>
        <v>0.38999999999999996</v>
      </c>
      <c r="AS33" s="2529">
        <f>IF(AS32&lt;=0.01,"",AVERAGE(AS8:AS31))</f>
        <v>2.3E-2</v>
      </c>
      <c r="AT33" s="2529">
        <f>IF(AT32&lt;=0.01,"",AVERAGE(AT8:AT31))</f>
        <v>5.0499999999999996E-2</v>
      </c>
      <c r="AU33" s="1157">
        <f>IF(AU32&lt;=0,"",AVERAGE(AU8:AU31))</f>
        <v>3.6166666666666666E-2</v>
      </c>
      <c r="AV33" s="1328">
        <f>IF(AV32&lt;=0,"",AVERAGE(AV8:AV31))</f>
        <v>1.1666666666666667</v>
      </c>
      <c r="AW33" s="1157">
        <f>IF(AW32&lt;=0,"",AVERAGE(AW8:AW31))</f>
        <v>0.34333333333333327</v>
      </c>
      <c r="AX33" s="1369" t="str">
        <f>IF(AX32&lt;=0.01,"",AVERAGE(AX8:AX31))</f>
        <v/>
      </c>
      <c r="AY33" s="1157">
        <f>IF(AY32&lt;=0,"",AVERAGE(AY8:AY31))</f>
        <v>4.3500000000000004E-2</v>
      </c>
      <c r="AZ33" s="1328">
        <f>IF(AZ32&lt;=0,"",AVERAGE(AZ8:AZ31))</f>
        <v>1</v>
      </c>
      <c r="BA33" s="1157">
        <f>IF(BA32&lt;=0,"",AVERAGE(BA8:BA31))</f>
        <v>0.3183333333333333</v>
      </c>
      <c r="BB33" s="1369" t="str">
        <f>IF(BB32&lt;=0.01,"",AVERAGE(BB8:BB31))</f>
        <v/>
      </c>
      <c r="BC33" s="1157">
        <f>IF(BC32&lt;=0,"",AVERAGE(BC8:BC31))</f>
        <v>7.4816666666666665</v>
      </c>
      <c r="BD33" s="1157">
        <f>IF(BD32&lt;=0,"",AVERAGE(BD8:BD31))</f>
        <v>5.7499999999999996E-2</v>
      </c>
      <c r="BE33" s="1328">
        <f>IF(BE32&lt;=0,"",AVERAGE(BE8:BE31))</f>
        <v>1.6666666666666667</v>
      </c>
      <c r="BF33" s="1157">
        <f>IF(BF32&lt;=0,"",AVERAGE(BF8:BF31))</f>
        <v>4.0666666666666664</v>
      </c>
      <c r="BG33" s="1325">
        <f t="shared" ref="BG33:BI33" si="55">IF(BG32&lt;=0,"",AVERAGE(BG8:BG31))</f>
        <v>20.316666666666666</v>
      </c>
      <c r="BH33" s="1328">
        <f t="shared" si="55"/>
        <v>21.5</v>
      </c>
      <c r="BI33" s="1328">
        <f t="shared" si="55"/>
        <v>38</v>
      </c>
      <c r="BJ33" s="1369">
        <f>IF(BJ32&lt;=0.01,"",AVERAGE(BJ8:BJ31))</f>
        <v>2.4E-2</v>
      </c>
      <c r="BK33" s="1157">
        <f>IF(BK32&lt;=0,"",AVERAGE(BK8:BK31))</f>
        <v>7.375</v>
      </c>
      <c r="BL33" s="1157">
        <f>IF(BL32&lt;=0,"",AVERAGE(BL8:BL31))</f>
        <v>5.6166666666666663E-2</v>
      </c>
      <c r="BM33" s="1328">
        <f>IF(BM32&lt;=0,"",AVERAGE(BM8:BM31))</f>
        <v>1.3333333333333333</v>
      </c>
      <c r="BN33" s="1325">
        <f>IF(BN32&lt;=0,"",AVERAGE(BN8:BN31))</f>
        <v>3.8333333333333335</v>
      </c>
      <c r="BO33" s="1325">
        <f t="shared" ref="BO33:BQ33" si="56">IF(BO32&lt;=0,"",AVERAGE(BO8:BO31))</f>
        <v>20.316666666666666</v>
      </c>
      <c r="BP33" s="1328">
        <f t="shared" si="56"/>
        <v>22</v>
      </c>
      <c r="BQ33" s="1328">
        <f t="shared" si="56"/>
        <v>38</v>
      </c>
      <c r="BR33" s="2523">
        <f t="shared" ref="BR33:BT33" si="57">IF(BR32&lt;=0.01,"",AVERAGE(BR8:BR31))</f>
        <v>0.02</v>
      </c>
      <c r="BS33" s="2420">
        <f t="shared" si="57"/>
        <v>3.9</v>
      </c>
      <c r="BT33" s="2420">
        <f t="shared" si="57"/>
        <v>3.2833333333333332</v>
      </c>
      <c r="BU33" s="2420">
        <f>IF(BU32&lt;=0.01,"",AVERAGE(BU8:BU31))</f>
        <v>3.3000000000000003</v>
      </c>
      <c r="BV33" s="2947"/>
      <c r="BW33" s="2948"/>
      <c r="BX33" s="2434" t="s">
        <v>52</v>
      </c>
      <c r="BY33" s="2416">
        <f>IF(BY30&gt;=0.1,MAX(BY8,BY10,BY12,BY14,BY16,BY18,BY20,BY22,BY24,BY26,BY28),"")</f>
        <v>8.5</v>
      </c>
      <c r="BZ33" s="2417">
        <f t="shared" ref="BZ33:DW33" si="58">IF(BZ30&gt;=0.1,MAX(BZ$8,BZ$10,BZ$12,BZ$14,BZ$16,BZ$18,BZ$20,BZ$22,BZ$24,BZ$26,BZ$28),"")</f>
        <v>8.5</v>
      </c>
      <c r="CA33" s="2417">
        <f t="shared" si="58"/>
        <v>8.5</v>
      </c>
      <c r="CB33" s="2417">
        <f t="shared" si="58"/>
        <v>25.5</v>
      </c>
      <c r="CC33" s="2417">
        <f t="shared" si="58"/>
        <v>8</v>
      </c>
      <c r="CD33" s="2417">
        <f t="shared" si="58"/>
        <v>8</v>
      </c>
      <c r="CE33" s="2417">
        <f t="shared" si="58"/>
        <v>8</v>
      </c>
      <c r="CF33" s="2417">
        <f t="shared" si="58"/>
        <v>24</v>
      </c>
      <c r="CG33" s="2417" t="str">
        <f t="shared" si="58"/>
        <v/>
      </c>
      <c r="CH33" s="2417">
        <f t="shared" si="58"/>
        <v>10.572480000000001</v>
      </c>
      <c r="CI33" s="2417" t="str">
        <f t="shared" si="58"/>
        <v/>
      </c>
      <c r="CJ33" s="2417">
        <f t="shared" si="58"/>
        <v>14.56128</v>
      </c>
      <c r="CK33" s="2417">
        <f t="shared" si="58"/>
        <v>24.239519999999999</v>
      </c>
      <c r="CL33" s="2418">
        <f t="shared" si="58"/>
        <v>1.7555039999999997</v>
      </c>
      <c r="CM33" s="2511" t="s">
        <v>52</v>
      </c>
      <c r="CN33" s="2488">
        <f t="shared" si="58"/>
        <v>74.787861354810872</v>
      </c>
      <c r="CO33" s="2489">
        <f t="shared" si="58"/>
        <v>6148.7395999999999</v>
      </c>
      <c r="CP33" s="2489" t="str">
        <f t="shared" si="58"/>
        <v/>
      </c>
      <c r="CQ33" s="2489">
        <f t="shared" si="58"/>
        <v>459.91189427312776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2.2256274768824307</v>
      </c>
      <c r="CY33" s="2417">
        <f t="shared" si="58"/>
        <v>2.2256274768824307</v>
      </c>
      <c r="CZ33" s="2417">
        <f t="shared" si="58"/>
        <v>2.2256274768824307</v>
      </c>
      <c r="DA33" s="2498">
        <f t="shared" si="58"/>
        <v>0.23266175864698238</v>
      </c>
      <c r="DB33" s="2498">
        <f t="shared" si="58"/>
        <v>0.21476470028952219</v>
      </c>
      <c r="DC33" s="2498">
        <f t="shared" si="58"/>
        <v>0.19686764193206202</v>
      </c>
      <c r="DD33" s="2498">
        <f t="shared" si="58"/>
        <v>0.16107352521714166</v>
      </c>
      <c r="DE33" s="2498">
        <f t="shared" si="58"/>
        <v>0.16107352521714166</v>
      </c>
      <c r="DF33" s="2498">
        <f t="shared" si="58"/>
        <v>0.17897058357460183</v>
      </c>
      <c r="DG33" s="2498">
        <f t="shared" si="58"/>
        <v>2.1875825627476884</v>
      </c>
      <c r="DH33" s="2417">
        <f t="shared" si="58"/>
        <v>8</v>
      </c>
      <c r="DI33" s="2498">
        <f t="shared" si="58"/>
        <v>7.1223021582733817E-2</v>
      </c>
      <c r="DJ33" s="2498">
        <f t="shared" si="58"/>
        <v>6.9904076738609114E-2</v>
      </c>
      <c r="DK33" s="2498">
        <f t="shared" si="58"/>
        <v>7.1223021582733817E-2</v>
      </c>
      <c r="DL33" s="2498">
        <f t="shared" si="58"/>
        <v>1.1206896551724139</v>
      </c>
      <c r="DM33" s="2498">
        <f t="shared" si="58"/>
        <v>0.53056414184241962</v>
      </c>
      <c r="DN33" s="2498">
        <f t="shared" si="58"/>
        <v>0.10836501901140684</v>
      </c>
      <c r="DO33" s="2498">
        <f t="shared" si="58"/>
        <v>3.8010932970928408</v>
      </c>
      <c r="DP33" s="2498">
        <f t="shared" si="58"/>
        <v>0.71277192248842935</v>
      </c>
      <c r="DQ33" s="2498">
        <f t="shared" si="58"/>
        <v>5.1973630221298253</v>
      </c>
      <c r="DR33" s="2498">
        <f t="shared" si="58"/>
        <v>1.149425287356322</v>
      </c>
      <c r="DS33" s="2498">
        <f t="shared" si="58"/>
        <v>0.54139198147185674</v>
      </c>
      <c r="DT33" s="2498">
        <f t="shared" si="58"/>
        <v>0.12642585551330798</v>
      </c>
      <c r="DU33" s="2498">
        <f t="shared" si="58"/>
        <v>4.0393922431407585</v>
      </c>
      <c r="DV33" s="2498">
        <f t="shared" si="58"/>
        <v>0.76979367628750373</v>
      </c>
      <c r="DW33" s="2508">
        <f t="shared" si="58"/>
        <v>9.4829079702017864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6.48</v>
      </c>
      <c r="C34" s="1328">
        <f t="shared" ref="C34:V34" si="59">IF(C32&lt;=0,"",MIN(C8:C31))</f>
        <v>17</v>
      </c>
      <c r="D34" s="1328">
        <f t="shared" si="59"/>
        <v>17</v>
      </c>
      <c r="E34" s="1157">
        <f t="shared" si="59"/>
        <v>4.74</v>
      </c>
      <c r="F34" s="1328">
        <f t="shared" si="59"/>
        <v>110</v>
      </c>
      <c r="G34" s="1328">
        <f t="shared" si="59"/>
        <v>143</v>
      </c>
      <c r="H34" s="1325">
        <f t="shared" si="59"/>
        <v>20.399999999999999</v>
      </c>
      <c r="I34" s="1369">
        <f t="shared" si="59"/>
        <v>0.42699999999999999</v>
      </c>
      <c r="J34" s="1369">
        <f>IF(J32&lt;=0.001,"",MIN(J8:J31))</f>
        <v>3.3000000000000002E-2</v>
      </c>
      <c r="K34" s="1157">
        <f t="shared" si="59"/>
        <v>6.03</v>
      </c>
      <c r="L34" s="1328">
        <f t="shared" si="59"/>
        <v>10</v>
      </c>
      <c r="M34" s="1369">
        <f t="shared" si="59"/>
        <v>7.0999999999999994E-2</v>
      </c>
      <c r="N34" s="1484">
        <f t="shared" si="59"/>
        <v>6.02</v>
      </c>
      <c r="O34" s="1557">
        <f t="shared" si="59"/>
        <v>10</v>
      </c>
      <c r="P34" s="1476" t="str">
        <f t="shared" si="59"/>
        <v/>
      </c>
      <c r="Q34" s="1484">
        <f t="shared" si="59"/>
        <v>5.98</v>
      </c>
      <c r="R34" s="1557">
        <f t="shared" si="59"/>
        <v>10</v>
      </c>
      <c r="S34" s="1476" t="str">
        <f t="shared" si="59"/>
        <v/>
      </c>
      <c r="T34" s="1484">
        <f t="shared" si="59"/>
        <v>6.09</v>
      </c>
      <c r="U34" s="1484">
        <f t="shared" si="59"/>
        <v>0.25600000000000001</v>
      </c>
      <c r="V34" s="1557">
        <f t="shared" si="59"/>
        <v>4</v>
      </c>
      <c r="W34" s="1484">
        <f t="shared" ref="W34" si="60">IF(W32&lt;=0,"",MIN(W8:W31))</f>
        <v>0.59</v>
      </c>
      <c r="X34" s="1476">
        <f t="shared" ref="X34:AR34" si="61">IF(X32&lt;=0,"",MIN(X8:X31))</f>
        <v>20</v>
      </c>
      <c r="Y34" s="1476">
        <f t="shared" si="61"/>
        <v>7.8</v>
      </c>
      <c r="Z34" s="1484">
        <f t="shared" si="61"/>
        <v>0.33462264150943394</v>
      </c>
      <c r="AA34" s="1483">
        <f t="shared" ref="AA34" si="62">IF(AA32&lt;=0,"",MIN(AA8:AA31))</f>
        <v>4.8000000000000001E-2</v>
      </c>
      <c r="AB34" s="1484">
        <f t="shared" si="61"/>
        <v>6.12</v>
      </c>
      <c r="AC34" s="1484">
        <f t="shared" si="61"/>
        <v>0.22</v>
      </c>
      <c r="AD34" s="1557">
        <f t="shared" si="61"/>
        <v>4</v>
      </c>
      <c r="AE34" s="1484">
        <f t="shared" si="61"/>
        <v>0.52</v>
      </c>
      <c r="AF34" s="1476">
        <f t="shared" si="61"/>
        <v>20</v>
      </c>
      <c r="AG34" s="1476">
        <f t="shared" si="61"/>
        <v>8.1</v>
      </c>
      <c r="AH34" s="1484">
        <f t="shared" si="61"/>
        <v>0.342877358490566</v>
      </c>
      <c r="AI34" s="1484">
        <f t="shared" si="61"/>
        <v>6.12</v>
      </c>
      <c r="AJ34" s="1495">
        <f t="shared" si="61"/>
        <v>0.30499999999999999</v>
      </c>
      <c r="AK34" s="1559">
        <f t="shared" si="61"/>
        <v>4</v>
      </c>
      <c r="AL34" s="1495">
        <f t="shared" si="61"/>
        <v>0.56000000000000005</v>
      </c>
      <c r="AM34" s="1496">
        <f t="shared" si="61"/>
        <v>19.899999999999999</v>
      </c>
      <c r="AN34" s="1496">
        <f t="shared" si="61"/>
        <v>8.3000000000000007</v>
      </c>
      <c r="AO34" s="1495">
        <f t="shared" si="61"/>
        <v>0.3351851851851852</v>
      </c>
      <c r="AP34" s="1497">
        <f t="shared" si="61"/>
        <v>3.7999999999999999E-2</v>
      </c>
      <c r="AQ34" s="1559">
        <f t="shared" si="61"/>
        <v>1</v>
      </c>
      <c r="AR34" s="1495">
        <f t="shared" si="61"/>
        <v>0.28000000000000003</v>
      </c>
      <c r="AS34" s="2529">
        <f>IF(AS32&lt;=0.01,"",MIN(AS8:AS31))</f>
        <v>0.01</v>
      </c>
      <c r="AT34" s="2529">
        <f>IF(AT32&lt;=0.01,"",MIN(AT8:AT31))</f>
        <v>4.8000000000000001E-2</v>
      </c>
      <c r="AU34" s="1157">
        <f>IF(AU32&lt;=0,"",MIN(AU8:AU31))</f>
        <v>2.3E-2</v>
      </c>
      <c r="AV34" s="1328">
        <f>IF(AV32&lt;=0,"",MIN(AV8:AV31))</f>
        <v>1</v>
      </c>
      <c r="AW34" s="1157">
        <f>IF(AW32&lt;=0,"",MIN(AW8:AW31))</f>
        <v>0.23</v>
      </c>
      <c r="AX34" s="1369" t="str">
        <f>IF(AX32&lt;=0.01,"",MIN(AX8:AX31))</f>
        <v/>
      </c>
      <c r="AY34" s="1157">
        <f>IF(AY32&lt;=0,"",MIN(AY8:AY31))</f>
        <v>4.1000000000000002E-2</v>
      </c>
      <c r="AZ34" s="1328">
        <f>IF(AZ32&lt;=0,"",MIN(AZ8:AZ31))</f>
        <v>1</v>
      </c>
      <c r="BA34" s="1157">
        <f>IF(BA32&lt;=0,"",MIN(BA8:BA31))</f>
        <v>0.18</v>
      </c>
      <c r="BB34" s="1369" t="str">
        <f>IF(BB32&lt;=0.01,"",MIN(BB8:BB31))</f>
        <v/>
      </c>
      <c r="BC34" s="1157">
        <f>IF(BC32&lt;=0,"",MIN(BC8:BC31))</f>
        <v>7.38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19.899999999999999</v>
      </c>
      <c r="BH34" s="1328">
        <f t="shared" si="63"/>
        <v>21</v>
      </c>
      <c r="BI34" s="1328">
        <f t="shared" si="63"/>
        <v>36</v>
      </c>
      <c r="BJ34" s="1369">
        <f>IF(BJ32&lt;=0.01,"",MIN(BJ8:BJ31))</f>
        <v>1.4999999999999999E-2</v>
      </c>
      <c r="BK34" s="1157">
        <f>IF(BK32&lt;=0,"",MIN(BK8:BK31))</f>
        <v>7.29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19.100000000000001</v>
      </c>
      <c r="BP34" s="1328">
        <f t="shared" si="64"/>
        <v>21</v>
      </c>
      <c r="BQ34" s="1328">
        <f t="shared" si="64"/>
        <v>37</v>
      </c>
      <c r="BR34" s="2523">
        <f t="shared" ref="BR34:BT34" si="65">IF(BR32&lt;=0.01,"",MIN(BR8:BR31))</f>
        <v>8.9999999999999993E-3</v>
      </c>
      <c r="BS34" s="2420">
        <f t="shared" si="65"/>
        <v>3.7</v>
      </c>
      <c r="BT34" s="2420">
        <f t="shared" si="65"/>
        <v>3.2</v>
      </c>
      <c r="BU34" s="2476">
        <f>IF(BU32&lt;=0.01,"",MIN(BU8:BU31))</f>
        <v>2.7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23400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1160</v>
      </c>
      <c r="CY34" s="2440">
        <f t="shared" si="66"/>
        <v>1180</v>
      </c>
      <c r="CZ34" s="2440">
        <f t="shared" si="66"/>
        <v>1100</v>
      </c>
      <c r="DA34" s="2440">
        <f t="shared" si="66"/>
        <v>1400</v>
      </c>
      <c r="DB34" s="2440">
        <f t="shared" si="66"/>
        <v>1410</v>
      </c>
      <c r="DC34" s="2440">
        <f t="shared" si="66"/>
        <v>1150</v>
      </c>
      <c r="DD34" s="2440">
        <f t="shared" si="66"/>
        <v>1030</v>
      </c>
      <c r="DE34" s="2440">
        <f t="shared" si="66"/>
        <v>1000</v>
      </c>
      <c r="DF34" s="2440">
        <f t="shared" si="66"/>
        <v>1100</v>
      </c>
      <c r="DG34" s="2440">
        <f t="shared" si="66"/>
        <v>3390</v>
      </c>
      <c r="DH34" s="2440">
        <f t="shared" si="66"/>
        <v>0</v>
      </c>
      <c r="DI34" s="2440">
        <f t="shared" si="66"/>
        <v>3190</v>
      </c>
      <c r="DJ34" s="2440">
        <f t="shared" si="66"/>
        <v>3160</v>
      </c>
      <c r="DK34" s="2440">
        <f t="shared" si="66"/>
        <v>3170</v>
      </c>
      <c r="DL34" s="2502">
        <f t="shared" si="66"/>
        <v>230</v>
      </c>
      <c r="DM34" s="2440">
        <f t="shared" si="66"/>
        <v>288</v>
      </c>
      <c r="DN34" s="2440">
        <f t="shared" si="66"/>
        <v>36</v>
      </c>
      <c r="DO34" s="2440">
        <f t="shared" si="66"/>
        <v>3565</v>
      </c>
      <c r="DP34" s="2440">
        <f t="shared" si="66"/>
        <v>734</v>
      </c>
      <c r="DQ34" s="2440">
        <f t="shared" si="66"/>
        <v>855</v>
      </c>
      <c r="DR34" s="2440">
        <f t="shared" si="66"/>
        <v>120</v>
      </c>
      <c r="DS34" s="2440">
        <f t="shared" si="66"/>
        <v>146</v>
      </c>
      <c r="DT34" s="2440">
        <f t="shared" si="66"/>
        <v>20</v>
      </c>
      <c r="DU34" s="2440">
        <f t="shared" si="66"/>
        <v>1950</v>
      </c>
      <c r="DV34" s="2440">
        <f t="shared" si="66"/>
        <v>395</v>
      </c>
      <c r="DW34" s="2440">
        <f t="shared" si="66"/>
        <v>780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6.56</v>
      </c>
      <c r="C35" s="1329">
        <f t="shared" ref="C35:V35" si="67">IF(C32&lt;=0,"",MAX(C8:C31))</f>
        <v>20</v>
      </c>
      <c r="D35" s="1329">
        <f t="shared" si="67"/>
        <v>18</v>
      </c>
      <c r="E35" s="1158">
        <f t="shared" si="67"/>
        <v>5.63</v>
      </c>
      <c r="F35" s="1329">
        <f t="shared" si="67"/>
        <v>120</v>
      </c>
      <c r="G35" s="1329">
        <f t="shared" si="67"/>
        <v>150</v>
      </c>
      <c r="H35" s="1326">
        <f t="shared" si="67"/>
        <v>21.4</v>
      </c>
      <c r="I35" s="1370">
        <f t="shared" si="67"/>
        <v>0.46899999999999997</v>
      </c>
      <c r="J35" s="1370">
        <f>IF(J32&lt;=0.001,"",MAX(J8:J31))</f>
        <v>5.7000000000000002E-2</v>
      </c>
      <c r="K35" s="1158">
        <f t="shared" si="67"/>
        <v>6.07</v>
      </c>
      <c r="L35" s="1329">
        <f t="shared" si="67"/>
        <v>12</v>
      </c>
      <c r="M35" s="1370">
        <f t="shared" si="67"/>
        <v>8.5999999999999993E-2</v>
      </c>
      <c r="N35" s="1485">
        <f t="shared" si="67"/>
        <v>6.1</v>
      </c>
      <c r="O35" s="1558">
        <f t="shared" si="67"/>
        <v>11</v>
      </c>
      <c r="P35" s="1477" t="str">
        <f t="shared" si="67"/>
        <v/>
      </c>
      <c r="Q35" s="1485">
        <f t="shared" si="67"/>
        <v>6.05</v>
      </c>
      <c r="R35" s="1558">
        <f t="shared" si="67"/>
        <v>12</v>
      </c>
      <c r="S35" s="1477" t="str">
        <f t="shared" si="67"/>
        <v/>
      </c>
      <c r="T35" s="1485">
        <f t="shared" si="67"/>
        <v>6.16</v>
      </c>
      <c r="U35" s="1485">
        <f t="shared" si="67"/>
        <v>0.374</v>
      </c>
      <c r="V35" s="1558">
        <f t="shared" si="67"/>
        <v>5</v>
      </c>
      <c r="W35" s="1485">
        <f t="shared" ref="W35" si="68">IF(W32&lt;=0,"",MAX(W8:W31))</f>
        <v>0.74</v>
      </c>
      <c r="X35" s="1477">
        <f t="shared" ref="X35:AR35" si="69">IF(X32&lt;=0,"",MAX(X8:X31))</f>
        <v>21.2</v>
      </c>
      <c r="Y35" s="1477">
        <f t="shared" si="69"/>
        <v>10.6</v>
      </c>
      <c r="Z35" s="1485">
        <f t="shared" si="69"/>
        <v>0.41166666666666668</v>
      </c>
      <c r="AA35" s="1486">
        <f t="shared" ref="AA35" si="70">IF(AA32&lt;=0,"",MAX(AA8:AA31))</f>
        <v>5.7000000000000002E-2</v>
      </c>
      <c r="AB35" s="1485">
        <f t="shared" si="69"/>
        <v>6.2</v>
      </c>
      <c r="AC35" s="1485">
        <f t="shared" si="69"/>
        <v>0.38600000000000001</v>
      </c>
      <c r="AD35" s="1558">
        <f t="shared" si="69"/>
        <v>5</v>
      </c>
      <c r="AE35" s="1485">
        <f t="shared" si="69"/>
        <v>0.83</v>
      </c>
      <c r="AF35" s="1477">
        <f t="shared" si="69"/>
        <v>21.1</v>
      </c>
      <c r="AG35" s="1477">
        <f t="shared" si="69"/>
        <v>10.6</v>
      </c>
      <c r="AH35" s="1485">
        <f t="shared" si="69"/>
        <v>0.41166666666666668</v>
      </c>
      <c r="AI35" s="1485">
        <f t="shared" si="69"/>
        <v>6.23</v>
      </c>
      <c r="AJ35" s="1495">
        <f t="shared" si="69"/>
        <v>0.49099999999999999</v>
      </c>
      <c r="AK35" s="1559">
        <f t="shared" si="69"/>
        <v>5</v>
      </c>
      <c r="AL35" s="1495">
        <f t="shared" si="69"/>
        <v>0.93</v>
      </c>
      <c r="AM35" s="1496">
        <f t="shared" si="69"/>
        <v>20.7</v>
      </c>
      <c r="AN35" s="1496">
        <f t="shared" si="69"/>
        <v>10.6</v>
      </c>
      <c r="AO35" s="1495">
        <f t="shared" si="69"/>
        <v>0.5125925925925926</v>
      </c>
      <c r="AP35" s="1497">
        <f t="shared" si="69"/>
        <v>6.3E-2</v>
      </c>
      <c r="AQ35" s="1559">
        <f t="shared" si="69"/>
        <v>1</v>
      </c>
      <c r="AR35" s="1495">
        <f t="shared" si="69"/>
        <v>0.46</v>
      </c>
      <c r="AS35" s="2530">
        <f>IF(AS32&lt;=0.01,"",MAX(AS8:AS31))</f>
        <v>3.5999999999999997E-2</v>
      </c>
      <c r="AT35" s="2530">
        <f>IF(AT32&lt;=0.01,"",MAX(AT8:AT31))</f>
        <v>5.5E-2</v>
      </c>
      <c r="AU35" s="1158">
        <f>IF(AU32&lt;=0,"",MAX(AU8:AU31))</f>
        <v>5.2999999999999999E-2</v>
      </c>
      <c r="AV35" s="1329">
        <f>IF(AV32&lt;=0,"",MAX(AV8:AV31))</f>
        <v>2</v>
      </c>
      <c r="AW35" s="1158">
        <f>IF(AW32&lt;=0,"",MAX(AW8:AW31))</f>
        <v>0.41</v>
      </c>
      <c r="AX35" s="1370" t="str">
        <f>IF(AX32&lt;=0.01,"",MAX(AX8:AX31))</f>
        <v/>
      </c>
      <c r="AY35" s="1158">
        <f>IF(AY32&lt;=0,"",MAX(AY8:AY31))</f>
        <v>4.8000000000000001E-2</v>
      </c>
      <c r="AZ35" s="1329">
        <f>IF(AZ32&lt;=0,"",MAX(AZ8:AZ31))</f>
        <v>1</v>
      </c>
      <c r="BA35" s="1158">
        <f>IF(BA32&lt;=0,"",MAX(BA8:BA31))</f>
        <v>0.4</v>
      </c>
      <c r="BB35" s="1370" t="str">
        <f>IF(BB32&lt;=0.01,"",MAX(BB8:BB31))</f>
        <v/>
      </c>
      <c r="BC35" s="1158">
        <f>IF(BC32&lt;=0,"",MAX(BC8:BC31))</f>
        <v>7.64</v>
      </c>
      <c r="BD35" s="1158">
        <f>IF(BD32&lt;=0,"",MAX(BD8:BD31))</f>
        <v>5.8999999999999997E-2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20.8</v>
      </c>
      <c r="BH35" s="1329">
        <f t="shared" si="71"/>
        <v>22</v>
      </c>
      <c r="BI35" s="1329">
        <f t="shared" si="71"/>
        <v>40</v>
      </c>
      <c r="BJ35" s="1370">
        <f>IF(BJ32&lt;=0.01,"",MAX(BJ8:BJ31))</f>
        <v>3.3000000000000002E-2</v>
      </c>
      <c r="BK35" s="1158">
        <f>IF(BK32&lt;=0,"",MAX(BK8:BK31))</f>
        <v>7.5</v>
      </c>
      <c r="BL35" s="1158">
        <f>IF(BL32&lt;=0,"",MAX(BL8:BL31))</f>
        <v>5.8999999999999997E-2</v>
      </c>
      <c r="BM35" s="1329">
        <f>IF(BM32&lt;=0,"",MAX(BM8:BM31))</f>
        <v>2</v>
      </c>
      <c r="BN35" s="1326">
        <f>IF(BN32&lt;=0,"",MAX(BN8:BN31))</f>
        <v>4</v>
      </c>
      <c r="BO35" s="1326">
        <f t="shared" ref="BO35:BQ35" si="72">IF(BO32&lt;=0,"",MAX(BO8:BO31))</f>
        <v>20.8</v>
      </c>
      <c r="BP35" s="1329">
        <f t="shared" si="72"/>
        <v>23</v>
      </c>
      <c r="BQ35" s="1329">
        <f t="shared" si="72"/>
        <v>39</v>
      </c>
      <c r="BR35" s="2524">
        <f t="shared" ref="BR35:BT35" si="73">IF(BR32&lt;=0.01,"",MAX(BR8:BR31))</f>
        <v>3.1E-2</v>
      </c>
      <c r="BS35" s="2421">
        <f t="shared" si="73"/>
        <v>4</v>
      </c>
      <c r="BT35" s="2421">
        <f t="shared" si="73"/>
        <v>3.4</v>
      </c>
      <c r="BU35" s="2477">
        <f>IF(BU32&lt;=0.01,"",MAX(BU8:BU31))</f>
        <v>3.6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7800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386.66666666666669</v>
      </c>
      <c r="CY35" s="2438">
        <f t="shared" si="74"/>
        <v>393.33333333333331</v>
      </c>
      <c r="CZ35" s="2438">
        <f t="shared" si="74"/>
        <v>366.66666666666669</v>
      </c>
      <c r="DA35" s="2438">
        <f t="shared" si="74"/>
        <v>466.66666666666669</v>
      </c>
      <c r="DB35" s="2438">
        <f t="shared" si="74"/>
        <v>470</v>
      </c>
      <c r="DC35" s="2438">
        <f t="shared" si="74"/>
        <v>383.33333333333331</v>
      </c>
      <c r="DD35" s="2438">
        <f t="shared" si="74"/>
        <v>343.33333333333331</v>
      </c>
      <c r="DE35" s="2438">
        <f t="shared" si="74"/>
        <v>333.33333333333331</v>
      </c>
      <c r="DF35" s="2438">
        <f t="shared" si="74"/>
        <v>366.66666666666669</v>
      </c>
      <c r="DG35" s="2438">
        <f t="shared" si="74"/>
        <v>1130</v>
      </c>
      <c r="DH35" s="2438" t="str">
        <f t="shared" si="74"/>
        <v/>
      </c>
      <c r="DI35" s="2438">
        <f t="shared" si="74"/>
        <v>1063.3333333333333</v>
      </c>
      <c r="DJ35" s="2438">
        <f t="shared" si="74"/>
        <v>1053.3333333333333</v>
      </c>
      <c r="DK35" s="2438">
        <f t="shared" si="74"/>
        <v>1056.6666666666667</v>
      </c>
      <c r="DL35" s="2503">
        <f t="shared" si="74"/>
        <v>76.666666666666671</v>
      </c>
      <c r="DM35" s="2438">
        <f t="shared" si="74"/>
        <v>96</v>
      </c>
      <c r="DN35" s="2438">
        <f t="shared" si="74"/>
        <v>12</v>
      </c>
      <c r="DO35" s="2438">
        <f t="shared" si="74"/>
        <v>1188.3333333333333</v>
      </c>
      <c r="DP35" s="2438">
        <f t="shared" si="74"/>
        <v>244.66666666666666</v>
      </c>
      <c r="DQ35" s="2438">
        <f t="shared" si="74"/>
        <v>285</v>
      </c>
      <c r="DR35" s="2438">
        <f t="shared" si="74"/>
        <v>40</v>
      </c>
      <c r="DS35" s="2438">
        <f t="shared" si="74"/>
        <v>48.666666666666664</v>
      </c>
      <c r="DT35" s="2438">
        <f t="shared" si="74"/>
        <v>6.666666666666667</v>
      </c>
      <c r="DU35" s="2438">
        <f t="shared" si="74"/>
        <v>650</v>
      </c>
      <c r="DV35" s="2438">
        <f t="shared" si="74"/>
        <v>131.66666666666666</v>
      </c>
      <c r="DW35" s="2468">
        <f t="shared" si="74"/>
        <v>260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6.0355555555555567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10.833333333333334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0.49099999999999999</v>
      </c>
      <c r="Z36" s="931"/>
      <c r="AA36" s="931"/>
      <c r="AB36" s="1623" t="s">
        <v>515</v>
      </c>
      <c r="AC36" s="1624"/>
      <c r="AD36" s="1624"/>
      <c r="AE36" s="2968">
        <f>MIN(AE34,W34,AL34)</f>
        <v>0.52</v>
      </c>
      <c r="AF36" s="2968"/>
      <c r="AG36" s="2968"/>
      <c r="AH36" s="2968"/>
      <c r="AI36" s="2968"/>
      <c r="AJ36" s="2969"/>
      <c r="AK36" s="1491">
        <f>IF(T32&lt;=0,"",AVERAGE(T33,AB33,AI33))</f>
        <v>6.1416666666666657</v>
      </c>
      <c r="AL36" s="1492"/>
      <c r="AM36" s="1625"/>
      <c r="AN36" s="1625"/>
      <c r="AO36" s="1625"/>
      <c r="AP36" s="1493">
        <f>MAX(AP35,AU35,AY35)</f>
        <v>6.3E-2</v>
      </c>
      <c r="AQ36" s="1494"/>
      <c r="AR36" s="1494"/>
      <c r="AS36" s="934"/>
      <c r="AT36" s="934"/>
      <c r="AU36" s="1260">
        <f>IF(W32&lt;=0,"",MIN(AE34,W34,AL34))</f>
        <v>0.52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7800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380</v>
      </c>
      <c r="CY36" s="2439">
        <f t="shared" si="75"/>
        <v>380</v>
      </c>
      <c r="CZ36" s="2439">
        <f t="shared" si="75"/>
        <v>340</v>
      </c>
      <c r="DA36" s="2439">
        <f t="shared" si="75"/>
        <v>440</v>
      </c>
      <c r="DB36" s="2439">
        <f t="shared" si="75"/>
        <v>450</v>
      </c>
      <c r="DC36" s="2439">
        <f t="shared" si="75"/>
        <v>350</v>
      </c>
      <c r="DD36" s="2439">
        <f t="shared" si="75"/>
        <v>320</v>
      </c>
      <c r="DE36" s="2439">
        <f t="shared" si="75"/>
        <v>320</v>
      </c>
      <c r="DF36" s="2439">
        <f t="shared" si="75"/>
        <v>340</v>
      </c>
      <c r="DG36" s="2439">
        <f t="shared" si="75"/>
        <v>1120</v>
      </c>
      <c r="DH36" s="2439" t="str">
        <f t="shared" si="75"/>
        <v/>
      </c>
      <c r="DI36" s="2439">
        <f t="shared" si="75"/>
        <v>1040</v>
      </c>
      <c r="DJ36" s="2439">
        <f t="shared" si="75"/>
        <v>1040</v>
      </c>
      <c r="DK36" s="2439">
        <f t="shared" si="75"/>
        <v>1020</v>
      </c>
      <c r="DL36" s="2504">
        <f t="shared" si="75"/>
        <v>76</v>
      </c>
      <c r="DM36" s="2439">
        <f t="shared" si="75"/>
        <v>92</v>
      </c>
      <c r="DN36" s="2439">
        <f t="shared" si="75"/>
        <v>12</v>
      </c>
      <c r="DO36" s="2439">
        <f t="shared" si="75"/>
        <v>1160</v>
      </c>
      <c r="DP36" s="2439">
        <f t="shared" si="75"/>
        <v>240</v>
      </c>
      <c r="DQ36" s="2439">
        <f t="shared" si="75"/>
        <v>285</v>
      </c>
      <c r="DR36" s="2439">
        <f t="shared" si="75"/>
        <v>40</v>
      </c>
      <c r="DS36" s="2439">
        <f t="shared" si="75"/>
        <v>46</v>
      </c>
      <c r="DT36" s="2439">
        <f t="shared" si="75"/>
        <v>6</v>
      </c>
      <c r="DU36" s="2439">
        <f t="shared" si="75"/>
        <v>640</v>
      </c>
      <c r="DV36" s="2439">
        <f t="shared" si="75"/>
        <v>130</v>
      </c>
      <c r="DW36" s="2469">
        <f t="shared" si="75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7800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400</v>
      </c>
      <c r="CY37" s="2441">
        <f t="shared" si="76"/>
        <v>400</v>
      </c>
      <c r="CZ37" s="2441">
        <f t="shared" si="76"/>
        <v>400</v>
      </c>
      <c r="DA37" s="2441">
        <f t="shared" si="76"/>
        <v>520</v>
      </c>
      <c r="DB37" s="2441">
        <f t="shared" si="76"/>
        <v>480</v>
      </c>
      <c r="DC37" s="2441">
        <f t="shared" si="76"/>
        <v>440</v>
      </c>
      <c r="DD37" s="2441">
        <f t="shared" si="76"/>
        <v>360</v>
      </c>
      <c r="DE37" s="2441">
        <f t="shared" si="76"/>
        <v>360</v>
      </c>
      <c r="DF37" s="2441">
        <f t="shared" si="76"/>
        <v>400</v>
      </c>
      <c r="DG37" s="2441">
        <f t="shared" si="76"/>
        <v>1150</v>
      </c>
      <c r="DH37" s="2441" t="str">
        <f t="shared" si="76"/>
        <v/>
      </c>
      <c r="DI37" s="2441">
        <f t="shared" si="76"/>
        <v>1080</v>
      </c>
      <c r="DJ37" s="2441">
        <f t="shared" si="76"/>
        <v>1060</v>
      </c>
      <c r="DK37" s="2441">
        <f t="shared" si="76"/>
        <v>1080</v>
      </c>
      <c r="DL37" s="2505">
        <f t="shared" si="76"/>
        <v>78</v>
      </c>
      <c r="DM37" s="2441">
        <f t="shared" si="76"/>
        <v>98</v>
      </c>
      <c r="DN37" s="2441">
        <f t="shared" si="76"/>
        <v>12</v>
      </c>
      <c r="DO37" s="2441">
        <f t="shared" si="76"/>
        <v>1235</v>
      </c>
      <c r="DP37" s="2441">
        <f t="shared" si="76"/>
        <v>250</v>
      </c>
      <c r="DQ37" s="2441">
        <f t="shared" si="76"/>
        <v>285</v>
      </c>
      <c r="DR37" s="2441">
        <f t="shared" si="76"/>
        <v>40</v>
      </c>
      <c r="DS37" s="2441">
        <f t="shared" si="76"/>
        <v>50</v>
      </c>
      <c r="DT37" s="2441">
        <f t="shared" si="76"/>
        <v>7</v>
      </c>
      <c r="DU37" s="2441">
        <f t="shared" si="76"/>
        <v>660</v>
      </c>
      <c r="DV37" s="2441">
        <f t="shared" si="76"/>
        <v>135</v>
      </c>
      <c r="DW37" s="2470">
        <f t="shared" si="76"/>
        <v>260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10.444000000000001</v>
      </c>
      <c r="BX40" s="2994"/>
      <c r="BY40" s="905" t="s">
        <v>53</v>
      </c>
      <c r="BZ40" s="905"/>
      <c r="CA40" s="2942">
        <f>(CJ40-CG40)/1000</f>
        <v>6.0000000000000001E-3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'19'!CJ40</f>
        <v>23827708</v>
      </c>
      <c r="CH40" s="2936"/>
      <c r="CI40" s="906" t="s">
        <v>55</v>
      </c>
      <c r="CJ40" s="2988">
        <f t="shared" ref="CJ40:CJ48" si="77">CQ51</f>
        <v>23827714</v>
      </c>
      <c r="CK40" s="2988"/>
      <c r="CL40" s="2333"/>
      <c r="CM40" s="1667" t="s">
        <v>543</v>
      </c>
      <c r="CN40" s="2761">
        <f>VLOOKUP($B$1,'[1]Bulk Tanks'!$C$3:$V$9967,2,0)</f>
        <v>4916</v>
      </c>
      <c r="CO40" s="2761">
        <f>VLOOKUP($B$1,'[1]Bulk Tanks'!$C$3:$V$9967,3,0)</f>
        <v>6220</v>
      </c>
      <c r="CP40" s="2761">
        <f>VLOOKUP($B$1,'[1]Bulk Tanks'!$C$3:$V$9967,4,0)</f>
        <v>6220</v>
      </c>
      <c r="CQ40" s="2761">
        <f>VLOOKUP($B$1,'[1]Bulk Tanks'!$C$3:$V$9967,5,0)</f>
        <v>6376</v>
      </c>
      <c r="CR40" s="2761">
        <f>VLOOKUP($B$1,'[1]Bulk Tanks'!$C$3:$V$9967,6,0)</f>
        <v>6376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0.77</v>
      </c>
      <c r="GR40" s="1664">
        <f t="shared" ref="GR40:GX40" si="78">IF($GL$32=$HN$32,GF32,IF($GX$32=$HN$32,GR32,IF($HJ$32=$HN$32,HD32,"")))</f>
        <v>10.6</v>
      </c>
      <c r="GS40" s="1664">
        <f t="shared" si="78"/>
        <v>25.471698113207548</v>
      </c>
      <c r="GT40" s="1664">
        <f t="shared" si="78"/>
        <v>19.613207547169811</v>
      </c>
      <c r="GU40" s="1664">
        <f t="shared" si="78"/>
        <v>6.14</v>
      </c>
      <c r="GV40" s="1664">
        <f t="shared" si="78"/>
        <v>19.899999999999999</v>
      </c>
      <c r="GW40" s="1664">
        <f t="shared" si="78"/>
        <v>10</v>
      </c>
      <c r="GX40" s="1665">
        <f t="shared" si="78"/>
        <v>1.9613207547169811</v>
      </c>
    </row>
    <row r="41" spans="1:208" ht="34.5" customHeight="1" thickBot="1" x14ac:dyDescent="0.35">
      <c r="BV41" s="533" t="s">
        <v>48</v>
      </c>
      <c r="BW41" s="2995">
        <f>CA42+CA43</f>
        <v>13.311999999999999</v>
      </c>
      <c r="BX41" s="2995"/>
      <c r="BY41" s="908" t="s">
        <v>53</v>
      </c>
      <c r="BZ41" s="908"/>
      <c r="CA41" s="2942">
        <f t="shared" ref="CA41:CA47" si="79">(CJ41-CG41)/1000</f>
        <v>10.438000000000001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'19'!CJ41</f>
        <v>45063420</v>
      </c>
      <c r="CH41" s="2936"/>
      <c r="CI41" s="906" t="s">
        <v>55</v>
      </c>
      <c r="CJ41" s="2988">
        <f t="shared" si="77"/>
        <v>45073858</v>
      </c>
      <c r="CK41" s="2988"/>
      <c r="CL41" s="2333"/>
      <c r="CM41" s="1668" t="s">
        <v>544</v>
      </c>
      <c r="CN41" s="2762">
        <f>VLOOKUP($B$1,'[1]Bulk Tanks'!$C$3:$V$9967,8,0)</f>
        <v>4618</v>
      </c>
      <c r="CO41" s="2762">
        <f>VLOOKUP($B$1,'[1]Bulk Tanks'!$C$3:$V$9967,9,0)</f>
        <v>7422</v>
      </c>
      <c r="CP41" s="2762">
        <f>VLOOKUP($B$1,'[1]Bulk Tanks'!$C$3:$V$9967,10,0)</f>
        <v>7422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25.901</v>
      </c>
      <c r="BX42" s="2995"/>
      <c r="BY42" s="908" t="s">
        <v>53</v>
      </c>
      <c r="BZ42" s="908"/>
      <c r="CA42" s="2942">
        <f t="shared" si="79"/>
        <v>4.2560000000000002</v>
      </c>
      <c r="CB42" s="2942"/>
      <c r="CC42" s="499"/>
      <c r="CD42" s="1630" t="s">
        <v>56</v>
      </c>
      <c r="CE42" s="1630"/>
      <c r="CF42" s="1631" t="s">
        <v>54</v>
      </c>
      <c r="CG42" s="2936">
        <f>'19'!CJ42</f>
        <v>10727726</v>
      </c>
      <c r="CH42" s="2936"/>
      <c r="CI42" s="906" t="s">
        <v>55</v>
      </c>
      <c r="CJ42" s="2988">
        <f t="shared" si="77"/>
        <v>10731982</v>
      </c>
      <c r="CK42" s="2988"/>
      <c r="CL42" s="2333"/>
      <c r="CM42" s="2767" t="s">
        <v>545</v>
      </c>
      <c r="CN42" s="2824">
        <f>VLOOKUP($B$1,'[1]Bulk Tanks'!$C$3:$V$9967,11,0)</f>
        <v>10</v>
      </c>
      <c r="CO42" s="2825"/>
      <c r="CP42" s="2824">
        <f>VLOOKUP($B$1,'[1]Bulk Tanks'!$C$3:$V$9967,12,0)</f>
        <v>24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9.0559999999999992</v>
      </c>
      <c r="CB43" s="2942"/>
      <c r="CC43" s="499"/>
      <c r="CD43" s="1630" t="s">
        <v>495</v>
      </c>
      <c r="CE43" s="1630"/>
      <c r="CF43" s="1631" t="s">
        <v>54</v>
      </c>
      <c r="CG43" s="2936">
        <f>'19'!CJ43</f>
        <v>34890320</v>
      </c>
      <c r="CH43" s="2936"/>
      <c r="CI43" s="906" t="s">
        <v>55</v>
      </c>
      <c r="CJ43" s="2988">
        <f t="shared" si="77"/>
        <v>34899376</v>
      </c>
      <c r="CK43" s="2988"/>
      <c r="CL43" s="2333"/>
      <c r="CM43" s="2767" t="s">
        <v>123</v>
      </c>
      <c r="CN43" s="2917">
        <f>VLOOKUP($B$1,'[1]Bulk Tanks'!$C$3:$V$9967,13,0)</f>
        <v>3760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8.5649999999999995</v>
      </c>
      <c r="CB44" s="2942"/>
      <c r="CC44" s="499"/>
      <c r="CD44" s="1630" t="s">
        <v>57</v>
      </c>
      <c r="CE44" s="1630"/>
      <c r="CF44" s="1631" t="s">
        <v>54</v>
      </c>
      <c r="CG44" s="2936">
        <f>'19'!CJ44</f>
        <v>31971997</v>
      </c>
      <c r="CH44" s="2936"/>
      <c r="CI44" s="906" t="s">
        <v>55</v>
      </c>
      <c r="CJ44" s="2988">
        <f t="shared" si="77"/>
        <v>31980562</v>
      </c>
      <c r="CK44" s="2988"/>
      <c r="CL44" s="2333"/>
      <c r="CM44" s="2767" t="s">
        <v>90</v>
      </c>
      <c r="CN44" s="2917">
        <f>VLOOKUP($B$1,'[1]Bulk Tanks'!$C$3:$V$9967,14,0)</f>
        <v>1550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8.5419999999999998</v>
      </c>
      <c r="CB45" s="2942"/>
      <c r="CC45" s="499"/>
      <c r="CD45" s="1630" t="s">
        <v>58</v>
      </c>
      <c r="CE45" s="1630"/>
      <c r="CF45" s="1631" t="s">
        <v>54</v>
      </c>
      <c r="CG45" s="2936">
        <f>'19'!CJ45</f>
        <v>31935279</v>
      </c>
      <c r="CH45" s="2936"/>
      <c r="CI45" s="906" t="s">
        <v>55</v>
      </c>
      <c r="CJ45" s="2988">
        <f t="shared" si="77"/>
        <v>31943821</v>
      </c>
      <c r="CK45" s="2988"/>
      <c r="CL45" s="2333"/>
      <c r="CM45" s="1668" t="s">
        <v>546</v>
      </c>
      <c r="CN45" s="2928">
        <f>VLOOKUP($B$1,'[1]Bulk Tanks'!$C$3:$V$9967,15,0)</f>
        <v>12.38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8.7940000000000005</v>
      </c>
      <c r="CB46" s="2942"/>
      <c r="CC46" s="499"/>
      <c r="CD46" s="1630" t="s">
        <v>59</v>
      </c>
      <c r="CE46" s="1630"/>
      <c r="CF46" s="1631" t="s">
        <v>54</v>
      </c>
      <c r="CG46" s="2936">
        <f>'19'!CJ46</f>
        <v>8570166</v>
      </c>
      <c r="CH46" s="2936"/>
      <c r="CI46" s="906" t="s">
        <v>55</v>
      </c>
      <c r="CJ46" s="2988">
        <f t="shared" si="77"/>
        <v>8578960</v>
      </c>
      <c r="CK46" s="2988"/>
      <c r="CL46" s="2323"/>
      <c r="CM46" s="1668" t="s">
        <v>273</v>
      </c>
      <c r="CN46" s="2917">
        <f>VLOOKUP($B$1,'[1]Bulk Tanks'!$C$3:$V$9967,16,0)</f>
        <v>2522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0.63</v>
      </c>
      <c r="CB47" s="2942"/>
      <c r="CC47" s="499"/>
      <c r="CD47" s="1630" t="s">
        <v>62</v>
      </c>
      <c r="CE47" s="1630"/>
      <c r="CF47" s="1631" t="s">
        <v>54</v>
      </c>
      <c r="CG47" s="2936">
        <f>'19'!CJ47</f>
        <v>1951212</v>
      </c>
      <c r="CH47" s="2936"/>
      <c r="CI47" s="906" t="s">
        <v>55</v>
      </c>
      <c r="CJ47" s="2988">
        <f t="shared" si="77"/>
        <v>1951842</v>
      </c>
      <c r="CK47" s="2988"/>
      <c r="CL47" s="2322"/>
      <c r="CM47" s="1668" t="s">
        <v>270</v>
      </c>
      <c r="CN47" s="2917">
        <f>VLOOKUP($B$1,'[1]Bulk Tanks'!$C$3:$V$9967,17,0)</f>
        <v>22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1.1687899999997171</v>
      </c>
      <c r="CB48" s="2942"/>
      <c r="CC48" s="499"/>
      <c r="CD48" s="1630" t="s">
        <v>496</v>
      </c>
      <c r="CE48" s="1630"/>
      <c r="CF48" s="1631" t="s">
        <v>54</v>
      </c>
      <c r="CG48" s="2936">
        <f>'19'!CJ48</f>
        <v>9256.6566700000003</v>
      </c>
      <c r="CH48" s="2936"/>
      <c r="CI48" s="906" t="s">
        <v>55</v>
      </c>
      <c r="CJ48" s="3005">
        <f t="shared" si="77"/>
        <v>9257.82546</v>
      </c>
      <c r="CK48" s="3005"/>
      <c r="CL48" s="2322"/>
      <c r="CM48" s="1668" t="s">
        <v>264</v>
      </c>
      <c r="CN48" s="2928">
        <f>VLOOKUP($B$1,'[1]Bulk Tanks'!$C$3:$V$9967,18,0)</f>
        <v>7.08</v>
      </c>
      <c r="CO48" s="2929"/>
      <c r="CP48" s="2764" t="s">
        <v>1173</v>
      </c>
      <c r="CQ48" s="2749">
        <f>VLOOKUP($B$1,'[1]Bulk Tanks'!$C$3:$AA$9967,21,0)</f>
        <v>1025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428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23827714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45073858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10731982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34899376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31980562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31943821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8578960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1951842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9257.82546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11" activePane="bottomRight" state="frozen"/>
      <selection pane="bottomRight" activeCell="BV12" sqref="BV12:DW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71" zoomScaleNormal="71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'20'!B1:L1+1</f>
        <v>43576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5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1094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5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5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43576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43576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43576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43576.001699537039</v>
      </c>
      <c r="BW8" s="2423" t="s">
        <v>1203</v>
      </c>
      <c r="BX8" s="742">
        <v>35</v>
      </c>
      <c r="BY8" s="743">
        <v>8.5</v>
      </c>
      <c r="BZ8" s="744">
        <v>8.5</v>
      </c>
      <c r="CA8" s="745">
        <v>8.5</v>
      </c>
      <c r="CB8" s="746">
        <v>25.5</v>
      </c>
      <c r="CC8" s="747">
        <v>8</v>
      </c>
      <c r="CD8" s="744">
        <v>8</v>
      </c>
      <c r="CE8" s="748">
        <v>8</v>
      </c>
      <c r="CF8" s="748">
        <v>24</v>
      </c>
      <c r="CG8" s="749" t="s">
        <v>1200</v>
      </c>
      <c r="CH8" s="748">
        <v>10.572480000000001</v>
      </c>
      <c r="CI8" s="750" t="s">
        <v>1201</v>
      </c>
      <c r="CJ8" s="751">
        <v>13.66704</v>
      </c>
      <c r="CK8" s="745">
        <v>24.239519999999999</v>
      </c>
      <c r="CL8" s="2339">
        <v>1.1709936000000001</v>
      </c>
      <c r="CM8" s="2336">
        <v>43576.001699537039</v>
      </c>
      <c r="CN8" s="2285">
        <v>74.787861354810872</v>
      </c>
      <c r="CO8" s="752">
        <v>5841.3026</v>
      </c>
      <c r="CP8" s="1209">
        <v>0</v>
      </c>
      <c r="CQ8" s="753">
        <v>428.19383259911893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2.1143461030383093</v>
      </c>
      <c r="CY8" s="755">
        <v>2.1143461030383093</v>
      </c>
      <c r="CZ8" s="756">
        <v>1.891783355350066</v>
      </c>
      <c r="DA8" s="757">
        <v>0.19686764193206202</v>
      </c>
      <c r="DB8" s="757">
        <v>0.21476470028952219</v>
      </c>
      <c r="DC8" s="757">
        <v>0.19686764193206202</v>
      </c>
      <c r="DD8" s="757">
        <v>0.14317646685968147</v>
      </c>
      <c r="DE8" s="757">
        <v>0.16107352521714166</v>
      </c>
      <c r="DF8" s="758">
        <v>0.17897058357460183</v>
      </c>
      <c r="DG8" s="1251">
        <v>2.1875825627476884</v>
      </c>
      <c r="DH8" s="748">
        <v>8</v>
      </c>
      <c r="DI8" s="1233">
        <v>6.8585131894484425E-2</v>
      </c>
      <c r="DJ8" s="757">
        <v>6.8585131894484425E-2</v>
      </c>
      <c r="DK8" s="759">
        <v>6.7266187050359721E-2</v>
      </c>
      <c r="DL8" s="2499">
        <v>1.1206896551724139</v>
      </c>
      <c r="DM8" s="757">
        <v>0.53056414184241962</v>
      </c>
      <c r="DN8" s="757">
        <v>0.10836501901140684</v>
      </c>
      <c r="DO8" s="757">
        <v>3.8010932970928408</v>
      </c>
      <c r="DP8" s="757">
        <v>0.71277192248842935</v>
      </c>
      <c r="DQ8" s="759">
        <v>5.1973630221298253</v>
      </c>
      <c r="DR8" s="2499">
        <v>1.149425287356322</v>
      </c>
      <c r="DS8" s="757">
        <v>0.54139198147185674</v>
      </c>
      <c r="DT8" s="757">
        <v>0.12642585551330798</v>
      </c>
      <c r="DU8" s="757">
        <v>3.9834357507389071</v>
      </c>
      <c r="DV8" s="757">
        <v>0.76979367628750373</v>
      </c>
      <c r="DW8" s="759">
        <v>9.4829079702017864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0.45400000000000001</v>
      </c>
      <c r="V9" s="2294">
        <v>5</v>
      </c>
      <c r="W9" s="2295">
        <v>0.44</v>
      </c>
      <c r="X9" s="2296">
        <v>20.6</v>
      </c>
      <c r="Y9" s="2443">
        <v>8.4</v>
      </c>
      <c r="Z9" s="2297">
        <f>IF(T9&lt;=0,"",GO9+0.12)</f>
        <v>0.35113207547169811</v>
      </c>
      <c r="AA9" s="2526"/>
      <c r="AB9" s="2298">
        <v>6.17</v>
      </c>
      <c r="AC9" s="2733">
        <v>0.41</v>
      </c>
      <c r="AD9" s="2299">
        <v>5</v>
      </c>
      <c r="AE9" s="2634">
        <v>0.54</v>
      </c>
      <c r="AF9" s="2296">
        <v>20.2</v>
      </c>
      <c r="AG9" s="2443">
        <v>8.5</v>
      </c>
      <c r="AH9" s="2561">
        <f>IF(AE9&lt;=0,"",HA9+0.12)</f>
        <v>0.35388364779874215</v>
      </c>
      <c r="AI9" s="2298">
        <v>6.18</v>
      </c>
      <c r="AJ9" s="2733">
        <v>0.41499999999999998</v>
      </c>
      <c r="AK9" s="2299">
        <v>5</v>
      </c>
      <c r="AL9" s="2295">
        <v>0.64</v>
      </c>
      <c r="AM9" s="2296">
        <v>19.899999999999999</v>
      </c>
      <c r="AN9" s="2443">
        <v>8.6999999999999993</v>
      </c>
      <c r="AO9" s="2561">
        <f>IF(AI9&lt;=0,"",HM9+0.12)</f>
        <v>0.44222222222222218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7.48</v>
      </c>
      <c r="BD9" s="2295">
        <v>5.7000000000000002E-2</v>
      </c>
      <c r="BE9" s="2299">
        <v>2</v>
      </c>
      <c r="BF9" s="2295">
        <v>3.9</v>
      </c>
      <c r="BG9" s="2443">
        <v>20.399999999999999</v>
      </c>
      <c r="BH9" s="2537"/>
      <c r="BI9" s="2537"/>
      <c r="BJ9" s="2292"/>
      <c r="BK9" s="2293">
        <v>7.37</v>
      </c>
      <c r="BL9" s="2295">
        <v>5.6000000000000001E-2</v>
      </c>
      <c r="BM9" s="2299">
        <v>2</v>
      </c>
      <c r="BN9" s="2296">
        <v>3.6</v>
      </c>
      <c r="BO9" s="2443">
        <v>19.7</v>
      </c>
      <c r="BP9" s="2537"/>
      <c r="BQ9" s="2537"/>
      <c r="BR9" s="2519"/>
      <c r="BS9" s="2459">
        <v>3.8</v>
      </c>
      <c r="BT9" s="2443">
        <v>3.2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380</v>
      </c>
      <c r="CY9" s="2269">
        <v>380</v>
      </c>
      <c r="CZ9" s="2273">
        <v>340</v>
      </c>
      <c r="DA9" s="2280">
        <v>440</v>
      </c>
      <c r="DB9" s="2280">
        <v>480</v>
      </c>
      <c r="DC9" s="2280">
        <v>440</v>
      </c>
      <c r="DD9" s="2280">
        <v>320</v>
      </c>
      <c r="DE9" s="2280">
        <v>360</v>
      </c>
      <c r="DF9" s="2281">
        <v>400</v>
      </c>
      <c r="DG9" s="2280">
        <v>1150</v>
      </c>
      <c r="DH9" s="2282"/>
      <c r="DI9" s="2283">
        <v>1040</v>
      </c>
      <c r="DJ9" s="2280">
        <v>1040</v>
      </c>
      <c r="DK9" s="2282">
        <v>1020</v>
      </c>
      <c r="DL9" s="2500">
        <v>78</v>
      </c>
      <c r="DM9" s="2280">
        <v>98</v>
      </c>
      <c r="DN9" s="2280">
        <v>12</v>
      </c>
      <c r="DO9" s="2280">
        <v>1235</v>
      </c>
      <c r="DP9" s="2280">
        <v>250</v>
      </c>
      <c r="DQ9" s="2282">
        <v>285</v>
      </c>
      <c r="DR9" s="2275">
        <v>40</v>
      </c>
      <c r="DS9" s="2280">
        <v>50</v>
      </c>
      <c r="DT9" s="2280">
        <v>7</v>
      </c>
      <c r="DU9" s="2280">
        <v>660</v>
      </c>
      <c r="DV9" s="2280">
        <v>135</v>
      </c>
      <c r="DW9" s="2282">
        <v>260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0.44</v>
      </c>
      <c r="GF9" s="1700">
        <f t="shared" si="0"/>
        <v>8.4</v>
      </c>
      <c r="GG9" s="1686">
        <f t="shared" si="1"/>
        <v>30.285714285714285</v>
      </c>
      <c r="GH9" s="1684">
        <f t="shared" si="2"/>
        <v>13.325714285714286</v>
      </c>
      <c r="GI9" s="1701">
        <f t="shared" si="3"/>
        <v>6.13</v>
      </c>
      <c r="GJ9" s="1701">
        <f t="shared" si="4"/>
        <v>20.6</v>
      </c>
      <c r="GK9" s="1687">
        <f t="shared" si="5"/>
        <v>7</v>
      </c>
      <c r="GL9" s="1688">
        <f t="shared" si="6"/>
        <v>1.9036734693877551</v>
      </c>
      <c r="GM9" s="1689">
        <f t="shared" si="7"/>
        <v>20</v>
      </c>
      <c r="GN9" s="1689">
        <f t="shared" si="8"/>
        <v>6.5</v>
      </c>
      <c r="GO9" s="1690">
        <f t="shared" si="9"/>
        <v>0.23113207547169812</v>
      </c>
      <c r="GP9" s="1512">
        <v>4.1666666666666664E-2</v>
      </c>
      <c r="GQ9" s="1691">
        <f t="shared" ref="GQ9:GQ31" si="31">IF(AE9&lt;=0,"",AE9)</f>
        <v>0.54</v>
      </c>
      <c r="GR9" s="1692">
        <f t="shared" si="10"/>
        <v>8.5</v>
      </c>
      <c r="GS9" s="1693">
        <f t="shared" si="11"/>
        <v>29.929411764705883</v>
      </c>
      <c r="GT9" s="1694">
        <f t="shared" si="12"/>
        <v>16.161882352941177</v>
      </c>
      <c r="GU9" s="1693">
        <f t="shared" si="13"/>
        <v>6.17</v>
      </c>
      <c r="GV9" s="1693">
        <f t="shared" si="14"/>
        <v>20.2</v>
      </c>
      <c r="GW9" s="1695">
        <f t="shared" si="15"/>
        <v>7</v>
      </c>
      <c r="GX9" s="1688">
        <f t="shared" si="16"/>
        <v>2.3088403361344541</v>
      </c>
      <c r="GY9" s="1696">
        <f t="shared" si="17"/>
        <v>20</v>
      </c>
      <c r="GZ9" s="1696">
        <f t="shared" si="18"/>
        <v>6.5</v>
      </c>
      <c r="HA9" s="1697">
        <f t="shared" si="19"/>
        <v>0.23388364779874213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8.6999999999999993</v>
      </c>
      <c r="HE9" s="1693">
        <f t="shared" si="21"/>
        <v>31.034482758620694</v>
      </c>
      <c r="HF9" s="1694">
        <f t="shared" si="22"/>
        <v>19.862068965517246</v>
      </c>
      <c r="HG9" s="1693">
        <f t="shared" si="23"/>
        <v>6.18</v>
      </c>
      <c r="HH9" s="1693">
        <f t="shared" si="24"/>
        <v>19.899999999999999</v>
      </c>
      <c r="HI9" s="1695">
        <f t="shared" si="25"/>
        <v>10</v>
      </c>
      <c r="HJ9" s="1694">
        <f t="shared" si="26"/>
        <v>1.9862068965517246</v>
      </c>
      <c r="HK9" s="1698">
        <f t="shared" si="27"/>
        <v>15</v>
      </c>
      <c r="HL9" s="1698">
        <f t="shared" si="28"/>
        <v>6.5</v>
      </c>
      <c r="HM9" s="1699">
        <f t="shared" si="29"/>
        <v>0.32222222222222219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43576.348133796295</v>
      </c>
      <c r="BW10" s="2423" t="s">
        <v>1203</v>
      </c>
      <c r="BX10" s="742">
        <v>35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8.5</v>
      </c>
      <c r="CF10" s="748">
        <v>25.5</v>
      </c>
      <c r="CG10" s="749" t="s">
        <v>1200</v>
      </c>
      <c r="CH10" s="748">
        <v>10.572480000000001</v>
      </c>
      <c r="CI10" s="750" t="s">
        <v>1201</v>
      </c>
      <c r="CJ10" s="751">
        <v>13.66704</v>
      </c>
      <c r="CK10" s="745">
        <v>24.239519999999999</v>
      </c>
      <c r="CL10" s="2341">
        <v>1.33632</v>
      </c>
      <c r="CM10" s="2338">
        <v>43576.348133796295</v>
      </c>
      <c r="CN10" s="2285">
        <v>74.617404690754327</v>
      </c>
      <c r="CO10" s="752">
        <v>5533.8656000000001</v>
      </c>
      <c r="CP10" s="1209">
        <v>0</v>
      </c>
      <c r="CQ10" s="753">
        <v>475.77092511013217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1.9899728028595851</v>
      </c>
      <c r="CY10" s="755">
        <v>1.9899728028595851</v>
      </c>
      <c r="CZ10" s="756">
        <v>1.7805019815059446</v>
      </c>
      <c r="DA10" s="757">
        <v>0.20072048088401526</v>
      </c>
      <c r="DB10" s="757">
        <v>0.20072048088401526</v>
      </c>
      <c r="DC10" s="757">
        <v>0.18593055071361414</v>
      </c>
      <c r="DD10" s="757">
        <v>0.17959200921201365</v>
      </c>
      <c r="DE10" s="757">
        <v>0.16902777337601282</v>
      </c>
      <c r="DF10" s="758">
        <v>0.16902777337601282</v>
      </c>
      <c r="DG10" s="1251">
        <v>2.1685601056803172</v>
      </c>
      <c r="DH10" s="748">
        <v>6</v>
      </c>
      <c r="DI10" s="1233">
        <v>7.0136831711101716E-2</v>
      </c>
      <c r="DJ10" s="757">
        <v>7.0136831711101716E-2</v>
      </c>
      <c r="DK10" s="759">
        <v>7.0136831711101716E-2</v>
      </c>
      <c r="DL10" s="2499">
        <v>1.1088573360378635</v>
      </c>
      <c r="DM10" s="757">
        <v>0.49935448643992436</v>
      </c>
      <c r="DN10" s="757">
        <v>0.10199060612838291</v>
      </c>
      <c r="DO10" s="757">
        <v>3.7952234106723477</v>
      </c>
      <c r="DP10" s="757">
        <v>0.7191449420306788</v>
      </c>
      <c r="DQ10" s="759">
        <v>5.2349084722380903</v>
      </c>
      <c r="DR10" s="2499">
        <v>1.0818120351588913</v>
      </c>
      <c r="DS10" s="757">
        <v>0.5095453943264534</v>
      </c>
      <c r="DT10" s="757">
        <v>0.10199060612838291</v>
      </c>
      <c r="DU10" s="757">
        <v>4.0035610756091691</v>
      </c>
      <c r="DV10" s="757">
        <v>0.77281247501804284</v>
      </c>
      <c r="DW10" s="759">
        <v>9.439998884363769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18</v>
      </c>
      <c r="D11" s="1138">
        <v>19</v>
      </c>
      <c r="E11" s="1137">
        <v>5.54</v>
      </c>
      <c r="F11" s="1138">
        <v>119</v>
      </c>
      <c r="G11" s="1138">
        <v>150</v>
      </c>
      <c r="H11" s="1148">
        <v>20</v>
      </c>
      <c r="I11" s="1139">
        <v>0.46800000000000003</v>
      </c>
      <c r="J11" s="2240"/>
      <c r="K11" s="1562">
        <v>6.11</v>
      </c>
      <c r="L11" s="921">
        <v>12</v>
      </c>
      <c r="M11" s="1124">
        <v>8.6999999999999994E-2</v>
      </c>
      <c r="N11" s="1562">
        <v>6.11</v>
      </c>
      <c r="O11" s="921">
        <v>12</v>
      </c>
      <c r="P11" s="2240"/>
      <c r="Q11" s="1562">
        <v>6.09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5.6000000000000001E-2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4.8000000000000001E-2</v>
      </c>
      <c r="AQ11" s="921">
        <v>1</v>
      </c>
      <c r="AR11" s="1574">
        <v>0.21</v>
      </c>
      <c r="AS11" s="2240"/>
      <c r="AT11" s="2229">
        <v>5.2999999999999999E-2</v>
      </c>
      <c r="AU11" s="2528">
        <v>5.8000000000000003E-2</v>
      </c>
      <c r="AV11" s="921">
        <v>1</v>
      </c>
      <c r="AW11" s="1574">
        <v>0.12</v>
      </c>
      <c r="AX11" s="2240"/>
      <c r="AY11" s="2528">
        <v>4.9000000000000002E-2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8240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380</v>
      </c>
      <c r="CY11" s="2269">
        <v>380</v>
      </c>
      <c r="CZ11" s="2273">
        <v>340</v>
      </c>
      <c r="DA11" s="2280">
        <v>475</v>
      </c>
      <c r="DB11" s="2280">
        <v>475</v>
      </c>
      <c r="DC11" s="2280">
        <v>440</v>
      </c>
      <c r="DD11" s="2280">
        <v>425</v>
      </c>
      <c r="DE11" s="2280">
        <v>400</v>
      </c>
      <c r="DF11" s="2281">
        <v>400</v>
      </c>
      <c r="DG11" s="2280">
        <v>1140</v>
      </c>
      <c r="DH11" s="2282"/>
      <c r="DI11" s="2283">
        <v>1130</v>
      </c>
      <c r="DJ11" s="2280">
        <v>1130</v>
      </c>
      <c r="DK11" s="2282">
        <v>1130</v>
      </c>
      <c r="DL11" s="2500">
        <v>82</v>
      </c>
      <c r="DM11" s="2280">
        <v>98</v>
      </c>
      <c r="DN11" s="2280">
        <v>12</v>
      </c>
      <c r="DO11" s="2280">
        <v>1310</v>
      </c>
      <c r="DP11" s="2280">
        <v>268</v>
      </c>
      <c r="DQ11" s="2282">
        <v>305</v>
      </c>
      <c r="DR11" s="2275">
        <v>40</v>
      </c>
      <c r="DS11" s="2280">
        <v>50</v>
      </c>
      <c r="DT11" s="2280">
        <v>6</v>
      </c>
      <c r="DU11" s="2280">
        <v>705</v>
      </c>
      <c r="DV11" s="2280">
        <v>144</v>
      </c>
      <c r="DW11" s="2282">
        <v>275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43576.471172569443</v>
      </c>
      <c r="BW12" s="2423" t="s">
        <v>1203</v>
      </c>
      <c r="BX12" s="742">
        <v>50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9.5</v>
      </c>
      <c r="CF12" s="748">
        <v>28.5</v>
      </c>
      <c r="CG12" s="749" t="s">
        <v>1200</v>
      </c>
      <c r="CH12" s="748">
        <v>10.572480000000001</v>
      </c>
      <c r="CI12" s="750" t="s">
        <v>1201</v>
      </c>
      <c r="CJ12" s="751">
        <v>13.66704</v>
      </c>
      <c r="CK12" s="745">
        <v>24.239519999999999</v>
      </c>
      <c r="CL12" s="2341">
        <v>1.33632</v>
      </c>
      <c r="CM12" s="2338">
        <v>43576.471172569443</v>
      </c>
      <c r="CN12" s="2285">
        <v>74.97962510187449</v>
      </c>
      <c r="CO12" s="752">
        <v>6148.7395999999999</v>
      </c>
      <c r="CP12" s="1209">
        <v>0</v>
      </c>
      <c r="CQ12" s="753">
        <v>491.62995594713658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1.8742126121115208</v>
      </c>
      <c r="CY12" s="755">
        <v>1.8742126121115208</v>
      </c>
      <c r="CZ12" s="756">
        <v>1.7570743238545508</v>
      </c>
      <c r="DA12" s="757">
        <v>0.19776249484993502</v>
      </c>
      <c r="DB12" s="757">
        <v>0.19776249484993502</v>
      </c>
      <c r="DC12" s="757">
        <v>0.171140620543213</v>
      </c>
      <c r="DD12" s="757">
        <v>0.15212499603841154</v>
      </c>
      <c r="DE12" s="757">
        <v>0.15212499603841154</v>
      </c>
      <c r="DF12" s="758">
        <v>0.15212499603841154</v>
      </c>
      <c r="DG12" s="1251">
        <v>2.1685601056803172</v>
      </c>
      <c r="DH12" s="748">
        <v>0</v>
      </c>
      <c r="DI12" s="1233">
        <v>7.0806512684589179E-2</v>
      </c>
      <c r="DJ12" s="757">
        <v>7.0806512684589179E-2</v>
      </c>
      <c r="DK12" s="759">
        <v>6.9418149690773701E-2</v>
      </c>
      <c r="DL12" s="2499">
        <v>1.1373260738052029</v>
      </c>
      <c r="DM12" s="757">
        <v>0.50149994073182524</v>
      </c>
      <c r="DN12" s="757">
        <v>0.10646387832699619</v>
      </c>
      <c r="DO12" s="757">
        <v>3.8093464456690231</v>
      </c>
      <c r="DP12" s="757">
        <v>0.72027478483041274</v>
      </c>
      <c r="DQ12" s="759">
        <v>4.9910041948430459</v>
      </c>
      <c r="DR12" s="2499">
        <v>1.0889292196007259</v>
      </c>
      <c r="DS12" s="757">
        <v>0.51061812147240382</v>
      </c>
      <c r="DT12" s="757">
        <v>0.10646387832699619</v>
      </c>
      <c r="DU12" s="757">
        <v>4.0614655190955347</v>
      </c>
      <c r="DV12" s="757">
        <v>0.76829310381910698</v>
      </c>
      <c r="DW12" s="759">
        <v>9.2141615904794687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7.58</v>
      </c>
      <c r="BD13" s="1574">
        <v>5.8999999999999997E-2</v>
      </c>
      <c r="BE13" s="921">
        <v>1</v>
      </c>
      <c r="BF13" s="1574">
        <v>3.9</v>
      </c>
      <c r="BG13" s="2445">
        <v>20.2</v>
      </c>
      <c r="BH13" s="2538"/>
      <c r="BI13" s="2538"/>
      <c r="BJ13" s="2240"/>
      <c r="BK13" s="1562">
        <v>7.38</v>
      </c>
      <c r="BL13" s="1574">
        <v>5.8000000000000003E-2</v>
      </c>
      <c r="BM13" s="921">
        <v>1</v>
      </c>
      <c r="BN13" s="1563">
        <v>3.9</v>
      </c>
      <c r="BO13" s="2445">
        <v>19.399999999999999</v>
      </c>
      <c r="BP13" s="2538"/>
      <c r="BQ13" s="2538"/>
      <c r="BR13" s="2520"/>
      <c r="BS13" s="2461">
        <v>3.7</v>
      </c>
      <c r="BT13" s="2445">
        <v>3.3</v>
      </c>
      <c r="BU13" s="2515">
        <v>2.8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400</v>
      </c>
      <c r="CY13" s="2269">
        <v>400</v>
      </c>
      <c r="CZ13" s="2273">
        <v>375</v>
      </c>
      <c r="DA13" s="2280">
        <v>520</v>
      </c>
      <c r="DB13" s="2280">
        <v>520</v>
      </c>
      <c r="DC13" s="2280">
        <v>450</v>
      </c>
      <c r="DD13" s="2280">
        <v>400</v>
      </c>
      <c r="DE13" s="2280">
        <v>400</v>
      </c>
      <c r="DF13" s="2281">
        <v>400</v>
      </c>
      <c r="DG13" s="2280">
        <v>1140</v>
      </c>
      <c r="DH13" s="2282"/>
      <c r="DI13" s="2283">
        <v>1275</v>
      </c>
      <c r="DJ13" s="2280">
        <v>1275</v>
      </c>
      <c r="DK13" s="2282">
        <v>1250</v>
      </c>
      <c r="DL13" s="2500">
        <v>94</v>
      </c>
      <c r="DM13" s="2280">
        <v>110</v>
      </c>
      <c r="DN13" s="2280">
        <v>14</v>
      </c>
      <c r="DO13" s="2280">
        <v>1470</v>
      </c>
      <c r="DP13" s="2280">
        <v>300</v>
      </c>
      <c r="DQ13" s="2282">
        <v>325</v>
      </c>
      <c r="DR13" s="2275">
        <v>45</v>
      </c>
      <c r="DS13" s="2280">
        <v>56</v>
      </c>
      <c r="DT13" s="2280">
        <v>7</v>
      </c>
      <c r="DU13" s="2280">
        <v>800</v>
      </c>
      <c r="DV13" s="2280">
        <v>160</v>
      </c>
      <c r="DW13" s="2282">
        <v>300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0.87291666666666667</v>
      </c>
      <c r="BW14" s="2423" t="s">
        <v>1203</v>
      </c>
      <c r="BX14" s="742">
        <v>50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9.5</v>
      </c>
      <c r="CF14" s="748">
        <v>28.5</v>
      </c>
      <c r="CG14" s="749" t="s">
        <v>1200</v>
      </c>
      <c r="CH14" s="748">
        <v>9.0086399999999998</v>
      </c>
      <c r="CI14" s="750" t="s">
        <v>1201</v>
      </c>
      <c r="CJ14" s="751">
        <v>16.296479999999999</v>
      </c>
      <c r="CK14" s="745">
        <v>25.305119999999999</v>
      </c>
      <c r="CL14" s="2341">
        <v>1.33632</v>
      </c>
      <c r="CM14" s="2338">
        <v>43576.937838425925</v>
      </c>
      <c r="CN14" s="2285">
        <v>74.653626731866339</v>
      </c>
      <c r="CO14" s="752">
        <v>6517.6639999999998</v>
      </c>
      <c r="CP14" s="1209">
        <v>0</v>
      </c>
      <c r="CQ14" s="753">
        <v>491.62995594713658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1.8742126121115208</v>
      </c>
      <c r="CY14" s="755">
        <v>1.8742126121115208</v>
      </c>
      <c r="CZ14" s="756">
        <v>1.6867913509003689</v>
      </c>
      <c r="DA14" s="757">
        <v>0.19776249484993502</v>
      </c>
      <c r="DB14" s="757">
        <v>0.19776249484993502</v>
      </c>
      <c r="DC14" s="757">
        <v>0.1673374956422527</v>
      </c>
      <c r="DD14" s="757">
        <v>0.1673374956422527</v>
      </c>
      <c r="DE14" s="757">
        <v>0.18254999524609386</v>
      </c>
      <c r="DF14" s="758">
        <v>0.18254999524609386</v>
      </c>
      <c r="DG14" s="1251">
        <v>2.1875825627476884</v>
      </c>
      <c r="DH14" s="748">
        <v>9</v>
      </c>
      <c r="DI14" s="1233">
        <v>6.8862804493247498E-2</v>
      </c>
      <c r="DJ14" s="757">
        <v>6.8862804493247498E-2</v>
      </c>
      <c r="DK14" s="759">
        <v>7.1084185283352266E-2</v>
      </c>
      <c r="DL14" s="2499">
        <v>1.1131276467029645</v>
      </c>
      <c r="DM14" s="757">
        <v>0.50149994073182524</v>
      </c>
      <c r="DN14" s="757">
        <v>9.8859315589353611E-2</v>
      </c>
      <c r="DO14" s="757">
        <v>3.8013510254161966</v>
      </c>
      <c r="DP14" s="757">
        <v>0.72027478483041274</v>
      </c>
      <c r="DQ14" s="759">
        <v>4.9910041948430459</v>
      </c>
      <c r="DR14" s="2499">
        <v>1.0647307924984877</v>
      </c>
      <c r="DS14" s="757">
        <v>0.50149994073182524</v>
      </c>
      <c r="DT14" s="757">
        <v>0.10646387832699619</v>
      </c>
      <c r="DU14" s="757">
        <v>3.9854288811181471</v>
      </c>
      <c r="DV14" s="757">
        <v>0.76829310381910698</v>
      </c>
      <c r="DW14" s="759">
        <v>9.2141615904794687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</v>
      </c>
      <c r="C15" s="1138">
        <v>20</v>
      </c>
      <c r="D15" s="1138">
        <v>18</v>
      </c>
      <c r="E15" s="1137">
        <v>5.74</v>
      </c>
      <c r="F15" s="1138">
        <v>120</v>
      </c>
      <c r="G15" s="1138">
        <v>150</v>
      </c>
      <c r="H15" s="1148">
        <v>19.8</v>
      </c>
      <c r="I15" s="1139">
        <v>0.48</v>
      </c>
      <c r="J15" s="2240"/>
      <c r="K15" s="1562">
        <v>5.99</v>
      </c>
      <c r="L15" s="921">
        <v>12</v>
      </c>
      <c r="M15" s="1124">
        <v>8.7999999999999995E-2</v>
      </c>
      <c r="N15" s="1562">
        <v>6</v>
      </c>
      <c r="O15" s="921">
        <v>12</v>
      </c>
      <c r="P15" s="2240"/>
      <c r="Q15" s="1562">
        <v>5.98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5.3999999999999999E-2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4.2000000000000003E-2</v>
      </c>
      <c r="AQ15" s="921">
        <v>1</v>
      </c>
      <c r="AR15" s="1574">
        <v>0.33</v>
      </c>
      <c r="AS15" s="2240"/>
      <c r="AT15" s="2229">
        <v>5.1999999999999998E-2</v>
      </c>
      <c r="AU15" s="2528">
        <v>0.04</v>
      </c>
      <c r="AV15" s="921">
        <v>1</v>
      </c>
      <c r="AW15" s="1574">
        <v>0.36</v>
      </c>
      <c r="AX15" s="2240"/>
      <c r="AY15" s="2528">
        <v>3.5000000000000003E-2</v>
      </c>
      <c r="AZ15" s="921">
        <v>1</v>
      </c>
      <c r="BA15" s="1574">
        <v>0.23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9160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400</v>
      </c>
      <c r="CZ15" s="2273">
        <v>360</v>
      </c>
      <c r="DA15" s="2280">
        <v>520</v>
      </c>
      <c r="DB15" s="2280">
        <v>520</v>
      </c>
      <c r="DC15" s="2280">
        <v>440</v>
      </c>
      <c r="DD15" s="2280">
        <v>440</v>
      </c>
      <c r="DE15" s="2280">
        <v>480</v>
      </c>
      <c r="DF15" s="2281">
        <v>480</v>
      </c>
      <c r="DG15" s="2280">
        <v>1150</v>
      </c>
      <c r="DH15" s="2282"/>
      <c r="DI15" s="2283">
        <v>1240</v>
      </c>
      <c r="DJ15" s="2280">
        <v>1240</v>
      </c>
      <c r="DK15" s="2282">
        <v>1280</v>
      </c>
      <c r="DL15" s="2500">
        <v>92</v>
      </c>
      <c r="DM15" s="2280">
        <v>110</v>
      </c>
      <c r="DN15" s="2280">
        <v>13</v>
      </c>
      <c r="DO15" s="2280">
        <v>1475</v>
      </c>
      <c r="DP15" s="2280">
        <v>300</v>
      </c>
      <c r="DQ15" s="2282">
        <v>325</v>
      </c>
      <c r="DR15" s="2275">
        <v>44</v>
      </c>
      <c r="DS15" s="2280">
        <v>55</v>
      </c>
      <c r="DT15" s="2280">
        <v>7</v>
      </c>
      <c r="DU15" s="2280">
        <v>780</v>
      </c>
      <c r="DV15" s="2280">
        <v>160</v>
      </c>
      <c r="DW15" s="2282">
        <v>300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5.3999999999999999E-2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4">
        <v>0.35899999999999999</v>
      </c>
      <c r="V17" s="1560">
        <v>4</v>
      </c>
      <c r="W17" s="1574">
        <v>0.66</v>
      </c>
      <c r="X17" s="1563">
        <v>19.100000000000001</v>
      </c>
      <c r="Y17" s="2445">
        <v>9</v>
      </c>
      <c r="Z17" s="2252">
        <f t="shared" si="33"/>
        <v>0.47377358490566041</v>
      </c>
      <c r="AA17" s="2527"/>
      <c r="AB17" s="1475">
        <v>6.17</v>
      </c>
      <c r="AC17" s="2734">
        <v>0.39100000000000001</v>
      </c>
      <c r="AD17" s="921">
        <v>6</v>
      </c>
      <c r="AE17" s="2631">
        <v>0.56999999999999995</v>
      </c>
      <c r="AF17" s="1563">
        <v>19.100000000000001</v>
      </c>
      <c r="AG17" s="2445">
        <v>9</v>
      </c>
      <c r="AH17" s="2562">
        <f t="shared" si="34"/>
        <v>0.47377358490566041</v>
      </c>
      <c r="AI17" s="1475">
        <v>6.16</v>
      </c>
      <c r="AJ17" s="2734">
        <v>0.47099999999999997</v>
      </c>
      <c r="AK17" s="921">
        <v>6</v>
      </c>
      <c r="AL17" s="1574">
        <v>0.65</v>
      </c>
      <c r="AM17" s="1563">
        <v>19.100000000000001</v>
      </c>
      <c r="AN17" s="2445">
        <v>9</v>
      </c>
      <c r="AO17" s="2562">
        <f t="shared" si="35"/>
        <v>0.45333333333333331</v>
      </c>
      <c r="AP17" s="2730"/>
      <c r="AQ17" s="2238"/>
      <c r="AR17" s="2237"/>
      <c r="AS17" s="1124">
        <v>2.9000000000000001E-2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7.44</v>
      </c>
      <c r="BD17" s="1574">
        <v>5.6000000000000001E-2</v>
      </c>
      <c r="BE17" s="921">
        <v>1</v>
      </c>
      <c r="BF17" s="1574">
        <v>4.3</v>
      </c>
      <c r="BG17" s="2445">
        <v>19.2</v>
      </c>
      <c r="BH17" s="2540">
        <v>21</v>
      </c>
      <c r="BI17" s="2540">
        <v>40</v>
      </c>
      <c r="BJ17" s="1124">
        <v>3.4000000000000002E-2</v>
      </c>
      <c r="BK17" s="1562">
        <v>7.37</v>
      </c>
      <c r="BL17" s="1574">
        <v>5.3999999999999999E-2</v>
      </c>
      <c r="BM17" s="921">
        <v>1</v>
      </c>
      <c r="BN17" s="1563">
        <v>4.0999999999999996</v>
      </c>
      <c r="BO17" s="2445">
        <v>18.600000000000001</v>
      </c>
      <c r="BP17" s="2540">
        <v>21</v>
      </c>
      <c r="BQ17" s="2540">
        <v>43</v>
      </c>
      <c r="BR17" s="2521">
        <v>3.1E-2</v>
      </c>
      <c r="BS17" s="2461">
        <v>3.9</v>
      </c>
      <c r="BT17" s="2445">
        <v>3.1</v>
      </c>
      <c r="BU17" s="2515">
        <v>2.6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0.66</v>
      </c>
      <c r="GF17" s="1700">
        <f t="shared" si="0"/>
        <v>9</v>
      </c>
      <c r="GG17" s="1686">
        <f t="shared" si="1"/>
        <v>28.266666666666666</v>
      </c>
      <c r="GH17" s="1684">
        <f t="shared" si="2"/>
        <v>18.655999999999999</v>
      </c>
      <c r="GI17" s="1701">
        <f t="shared" si="3"/>
        <v>6.16</v>
      </c>
      <c r="GJ17" s="1701">
        <f t="shared" si="4"/>
        <v>19.100000000000001</v>
      </c>
      <c r="GK17" s="1687">
        <f t="shared" si="5"/>
        <v>10</v>
      </c>
      <c r="GL17" s="1688">
        <f>IF(GK17&lt;=1,"",GH17/GK17)</f>
        <v>1.8655999999999999</v>
      </c>
      <c r="GM17" s="1689">
        <f t="shared" si="7"/>
        <v>15</v>
      </c>
      <c r="GN17" s="1689">
        <f t="shared" si="8"/>
        <v>6.5</v>
      </c>
      <c r="GO17" s="1690">
        <f t="shared" si="9"/>
        <v>0.35377358490566041</v>
      </c>
      <c r="GP17" s="1512">
        <v>0.375</v>
      </c>
      <c r="GQ17" s="1691">
        <f t="shared" si="31"/>
        <v>0.56999999999999995</v>
      </c>
      <c r="GR17" s="1692">
        <f t="shared" si="10"/>
        <v>9</v>
      </c>
      <c r="GS17" s="1693">
        <f t="shared" si="11"/>
        <v>28.266666666666666</v>
      </c>
      <c r="GT17" s="1694">
        <f t="shared" si="12"/>
        <v>16.111999999999998</v>
      </c>
      <c r="GU17" s="1693">
        <f t="shared" si="13"/>
        <v>6.17</v>
      </c>
      <c r="GV17" s="1693">
        <f t="shared" si="14"/>
        <v>19.100000000000001</v>
      </c>
      <c r="GW17" s="1695">
        <f t="shared" si="15"/>
        <v>10</v>
      </c>
      <c r="GX17" s="1688">
        <f t="shared" si="16"/>
        <v>1.6111999999999997</v>
      </c>
      <c r="GY17" s="1696">
        <f t="shared" si="17"/>
        <v>15</v>
      </c>
      <c r="GZ17" s="1696">
        <f t="shared" si="18"/>
        <v>6.5</v>
      </c>
      <c r="HA17" s="1697">
        <f t="shared" si="19"/>
        <v>0.35377358490566041</v>
      </c>
      <c r="HB17" s="1512">
        <v>0.375</v>
      </c>
      <c r="HC17" s="1691">
        <f t="shared" si="32"/>
        <v>0.65</v>
      </c>
      <c r="HD17" s="1692">
        <f t="shared" si="20"/>
        <v>9</v>
      </c>
      <c r="HE17" s="1693">
        <f t="shared" si="21"/>
        <v>30</v>
      </c>
      <c r="HF17" s="1694">
        <f t="shared" si="22"/>
        <v>19.5</v>
      </c>
      <c r="HG17" s="1693">
        <f t="shared" si="23"/>
        <v>6.16</v>
      </c>
      <c r="HH17" s="1693">
        <f t="shared" si="24"/>
        <v>19.100000000000001</v>
      </c>
      <c r="HI17" s="1695">
        <f t="shared" si="25"/>
        <v>10</v>
      </c>
      <c r="HJ17" s="1694">
        <f t="shared" si="26"/>
        <v>1.95</v>
      </c>
      <c r="HK17" s="1698">
        <f t="shared" si="27"/>
        <v>15</v>
      </c>
      <c r="HL17" s="1698">
        <f t="shared" si="28"/>
        <v>6.5</v>
      </c>
      <c r="HM17" s="1699">
        <f t="shared" si="29"/>
        <v>0.33333333333333331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</v>
      </c>
      <c r="C19" s="1138">
        <v>17</v>
      </c>
      <c r="D19" s="1138">
        <v>17</v>
      </c>
      <c r="E19" s="1137">
        <v>6.11</v>
      </c>
      <c r="F19" s="1138">
        <v>124</v>
      </c>
      <c r="G19" s="1138">
        <v>155</v>
      </c>
      <c r="H19" s="1148">
        <v>19.7</v>
      </c>
      <c r="I19" s="1139">
        <v>0.48499999999999999</v>
      </c>
      <c r="J19" s="2240"/>
      <c r="K19" s="1562">
        <v>6</v>
      </c>
      <c r="L19" s="921">
        <v>10</v>
      </c>
      <c r="M19" s="1124">
        <v>8.4000000000000005E-2</v>
      </c>
      <c r="N19" s="1562">
        <v>6.01</v>
      </c>
      <c r="O19" s="921">
        <v>10</v>
      </c>
      <c r="P19" s="2240"/>
      <c r="Q19" s="1562">
        <v>5.97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5.3999999999999999E-2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3.7999999999999999E-2</v>
      </c>
      <c r="AQ19" s="921">
        <v>1</v>
      </c>
      <c r="AR19" s="1574">
        <v>0.3</v>
      </c>
      <c r="AS19" s="2240"/>
      <c r="AT19" s="2229">
        <v>5.5E-2</v>
      </c>
      <c r="AU19" s="2528">
        <v>0.02</v>
      </c>
      <c r="AV19" s="921">
        <v>1</v>
      </c>
      <c r="AW19" s="1574">
        <v>0.31</v>
      </c>
      <c r="AX19" s="2240"/>
      <c r="AY19" s="2528">
        <v>3.9E-2</v>
      </c>
      <c r="AZ19" s="921">
        <v>1</v>
      </c>
      <c r="BA19" s="1574">
        <v>0.25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0.29799999999999999</v>
      </c>
      <c r="V21" s="1560">
        <v>4</v>
      </c>
      <c r="W21" s="1574">
        <v>0.6</v>
      </c>
      <c r="X21" s="1563">
        <v>20.2</v>
      </c>
      <c r="Y21" s="2445">
        <v>10</v>
      </c>
      <c r="Z21" s="2252">
        <f t="shared" si="33"/>
        <v>0.39515723270440251</v>
      </c>
      <c r="AA21" s="2527"/>
      <c r="AB21" s="1475">
        <v>6.08</v>
      </c>
      <c r="AC21" s="2734">
        <v>0.26900000000000002</v>
      </c>
      <c r="AD21" s="921">
        <v>4</v>
      </c>
      <c r="AE21" s="2631">
        <v>0.57999999999999996</v>
      </c>
      <c r="AF21" s="1563">
        <v>20.2</v>
      </c>
      <c r="AG21" s="2445">
        <v>10</v>
      </c>
      <c r="AH21" s="2562">
        <f t="shared" si="34"/>
        <v>0.39515723270440251</v>
      </c>
      <c r="AI21" s="1475">
        <v>6.03</v>
      </c>
      <c r="AJ21" s="2734">
        <v>0.36899999999999999</v>
      </c>
      <c r="AK21" s="921">
        <v>4</v>
      </c>
      <c r="AL21" s="1574">
        <v>0.6</v>
      </c>
      <c r="AM21" s="1563">
        <v>20</v>
      </c>
      <c r="AN21" s="2445">
        <v>10</v>
      </c>
      <c r="AO21" s="2562">
        <f t="shared" si="35"/>
        <v>0.37925925925925924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7.26</v>
      </c>
      <c r="BD21" s="1574">
        <v>5.3999999999999999E-2</v>
      </c>
      <c r="BE21" s="921">
        <v>1</v>
      </c>
      <c r="BF21" s="1574">
        <v>4.2</v>
      </c>
      <c r="BG21" s="2445">
        <v>20</v>
      </c>
      <c r="BH21" s="2539"/>
      <c r="BI21" s="2539"/>
      <c r="BJ21" s="2240"/>
      <c r="BK21" s="1562">
        <v>7.16</v>
      </c>
      <c r="BL21" s="1574">
        <v>5.5E-2</v>
      </c>
      <c r="BM21" s="921">
        <v>1</v>
      </c>
      <c r="BN21" s="1563">
        <v>4</v>
      </c>
      <c r="BO21" s="2445">
        <v>20.5</v>
      </c>
      <c r="BP21" s="2538"/>
      <c r="BQ21" s="2538"/>
      <c r="BR21" s="2520"/>
      <c r="BS21" s="2461">
        <v>4</v>
      </c>
      <c r="BT21" s="2445">
        <v>3</v>
      </c>
      <c r="BU21" s="2515">
        <v>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10</v>
      </c>
      <c r="GG21" s="1686">
        <f t="shared" si="1"/>
        <v>25.44</v>
      </c>
      <c r="GH21" s="1684">
        <f t="shared" si="2"/>
        <v>15.263999999999999</v>
      </c>
      <c r="GI21" s="1701">
        <f t="shared" si="3"/>
        <v>6.13</v>
      </c>
      <c r="GJ21" s="1701">
        <f t="shared" si="4"/>
        <v>20.2</v>
      </c>
      <c r="GK21" s="1687">
        <f t="shared" si="5"/>
        <v>7</v>
      </c>
      <c r="GL21" s="1688">
        <f t="shared" si="6"/>
        <v>2.1805714285714286</v>
      </c>
      <c r="GM21" s="1689">
        <f t="shared" si="7"/>
        <v>20</v>
      </c>
      <c r="GN21" s="1689">
        <f t="shared" si="8"/>
        <v>6.5</v>
      </c>
      <c r="GO21" s="1690">
        <f t="shared" si="9"/>
        <v>0.27515723270440251</v>
      </c>
      <c r="GP21" s="1512">
        <v>0.54166666666666696</v>
      </c>
      <c r="GQ21" s="1691">
        <f t="shared" si="31"/>
        <v>0.57999999999999996</v>
      </c>
      <c r="GR21" s="1692">
        <f t="shared" si="10"/>
        <v>10</v>
      </c>
      <c r="GS21" s="1693">
        <f t="shared" si="11"/>
        <v>25.44</v>
      </c>
      <c r="GT21" s="1694">
        <f t="shared" si="12"/>
        <v>14.7552</v>
      </c>
      <c r="GU21" s="1693">
        <f t="shared" si="13"/>
        <v>6.08</v>
      </c>
      <c r="GV21" s="1693">
        <f t="shared" si="14"/>
        <v>20.2</v>
      </c>
      <c r="GW21" s="1695">
        <f t="shared" si="15"/>
        <v>7</v>
      </c>
      <c r="GX21" s="1688">
        <f t="shared" si="16"/>
        <v>2.1078857142857141</v>
      </c>
      <c r="GY21" s="1696">
        <f t="shared" si="17"/>
        <v>20</v>
      </c>
      <c r="GZ21" s="1696">
        <f t="shared" si="18"/>
        <v>6.5</v>
      </c>
      <c r="HA21" s="1697">
        <f t="shared" si="19"/>
        <v>0.27515723270440251</v>
      </c>
      <c r="HB21" s="1512">
        <v>0.54166666666666696</v>
      </c>
      <c r="HC21" s="1691">
        <f t="shared" si="32"/>
        <v>0.6</v>
      </c>
      <c r="HD21" s="1692">
        <f t="shared" si="20"/>
        <v>10</v>
      </c>
      <c r="HE21" s="1693">
        <f t="shared" si="21"/>
        <v>27</v>
      </c>
      <c r="HF21" s="1694">
        <f t="shared" si="22"/>
        <v>16.2</v>
      </c>
      <c r="HG21" s="1693">
        <f t="shared" si="23"/>
        <v>6.03</v>
      </c>
      <c r="HH21" s="1693">
        <f t="shared" si="24"/>
        <v>20</v>
      </c>
      <c r="HI21" s="1695">
        <f t="shared" si="25"/>
        <v>7</v>
      </c>
      <c r="HJ21" s="1694">
        <f t="shared" si="26"/>
        <v>2.3142857142857141</v>
      </c>
      <c r="HK21" s="1698">
        <f t="shared" si="27"/>
        <v>20</v>
      </c>
      <c r="HL21" s="1698">
        <f t="shared" si="28"/>
        <v>6.5</v>
      </c>
      <c r="HM21" s="1699">
        <f t="shared" si="29"/>
        <v>0.25925925925925924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20</v>
      </c>
      <c r="D23" s="1138">
        <v>18</v>
      </c>
      <c r="E23" s="1137">
        <v>6.24</v>
      </c>
      <c r="F23" s="1138">
        <v>115</v>
      </c>
      <c r="G23" s="1138">
        <v>154</v>
      </c>
      <c r="H23" s="1148">
        <v>20.5</v>
      </c>
      <c r="I23" s="1139">
        <v>0.44</v>
      </c>
      <c r="J23" s="2240"/>
      <c r="K23" s="1562">
        <v>6.03</v>
      </c>
      <c r="L23" s="921">
        <v>12</v>
      </c>
      <c r="M23" s="1124">
        <v>7.3999999999999996E-2</v>
      </c>
      <c r="N23" s="1562">
        <v>6.02</v>
      </c>
      <c r="O23" s="921">
        <v>12</v>
      </c>
      <c r="P23" s="2240"/>
      <c r="Q23" s="1562">
        <v>6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4.8000000000000001E-2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3.5000000000000003E-2</v>
      </c>
      <c r="AQ23" s="921">
        <v>1</v>
      </c>
      <c r="AR23" s="1574">
        <v>0.28000000000000003</v>
      </c>
      <c r="AS23" s="2240"/>
      <c r="AT23" s="2229">
        <v>0.05</v>
      </c>
      <c r="AU23" s="2528">
        <v>0.04</v>
      </c>
      <c r="AV23" s="921">
        <v>1</v>
      </c>
      <c r="AW23" s="1574">
        <v>0.26</v>
      </c>
      <c r="AX23" s="2240"/>
      <c r="AY23" s="2528">
        <v>5.1999999999999998E-2</v>
      </c>
      <c r="AZ23" s="921">
        <v>1</v>
      </c>
      <c r="BA23" s="1574">
        <v>0.26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920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7.28</v>
      </c>
      <c r="BD25" s="1574">
        <v>4.8000000000000001E-2</v>
      </c>
      <c r="BE25" s="921">
        <v>1</v>
      </c>
      <c r="BF25" s="1574">
        <v>4</v>
      </c>
      <c r="BG25" s="2445">
        <v>20</v>
      </c>
      <c r="BH25" s="2539"/>
      <c r="BI25" s="2539"/>
      <c r="BJ25" s="2240"/>
      <c r="BK25" s="1562">
        <v>7.21</v>
      </c>
      <c r="BL25" s="1574">
        <v>5.1999999999999998E-2</v>
      </c>
      <c r="BM25" s="921">
        <v>1</v>
      </c>
      <c r="BN25" s="1563">
        <v>3.8</v>
      </c>
      <c r="BO25" s="2445">
        <v>20.5</v>
      </c>
      <c r="BP25" s="2538"/>
      <c r="BQ25" s="2538"/>
      <c r="BR25" s="2520"/>
      <c r="BS25" s="2461">
        <v>3.9</v>
      </c>
      <c r="BT25" s="2445">
        <v>3.4</v>
      </c>
      <c r="BU25" s="2515">
        <v>3.1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18</v>
      </c>
      <c r="D27" s="1138">
        <v>16</v>
      </c>
      <c r="E27" s="1137">
        <v>5.98</v>
      </c>
      <c r="F27" s="1138">
        <v>116</v>
      </c>
      <c r="G27" s="1138">
        <v>152</v>
      </c>
      <c r="H27" s="1148">
        <v>20.399999999999999</v>
      </c>
      <c r="I27" s="1139">
        <v>0.45</v>
      </c>
      <c r="J27" s="2240"/>
      <c r="K27" s="1562">
        <v>5.99</v>
      </c>
      <c r="L27" s="921">
        <v>11</v>
      </c>
      <c r="M27" s="1124">
        <v>7.6999999999999999E-2</v>
      </c>
      <c r="N27" s="1562">
        <v>5.95</v>
      </c>
      <c r="O27" s="921">
        <v>11</v>
      </c>
      <c r="P27" s="2240"/>
      <c r="Q27" s="1562">
        <v>5.96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5.5E-2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3.5999999999999997E-2</v>
      </c>
      <c r="AQ27" s="921">
        <v>2</v>
      </c>
      <c r="AR27" s="1574">
        <v>0.17</v>
      </c>
      <c r="AS27" s="2240"/>
      <c r="AT27" s="2229">
        <v>5.2999999999999999E-2</v>
      </c>
      <c r="AU27" s="2528">
        <v>5.8000000000000003E-2</v>
      </c>
      <c r="AV27" s="921">
        <v>2</v>
      </c>
      <c r="AW27" s="1574">
        <v>0.35</v>
      </c>
      <c r="AX27" s="2240"/>
      <c r="AY27" s="2528">
        <v>6.3E-2</v>
      </c>
      <c r="AZ27" s="921">
        <v>2</v>
      </c>
      <c r="BA27" s="1574">
        <v>0.24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4">
        <v>0.38100000000000001</v>
      </c>
      <c r="V29" s="1560">
        <v>5</v>
      </c>
      <c r="W29" s="1574">
        <v>0.54</v>
      </c>
      <c r="X29" s="1563">
        <v>20.2</v>
      </c>
      <c r="Y29" s="2445">
        <v>9.6999999999999993</v>
      </c>
      <c r="Z29" s="2252">
        <f t="shared" si="33"/>
        <v>0.38690251572327039</v>
      </c>
      <c r="AA29" s="2527"/>
      <c r="AB29" s="1475">
        <v>6.07</v>
      </c>
      <c r="AC29" s="2734">
        <v>0.35199999999999998</v>
      </c>
      <c r="AD29" s="921">
        <v>6</v>
      </c>
      <c r="AE29" s="2631">
        <v>0.42</v>
      </c>
      <c r="AF29" s="1563">
        <v>20.100000000000001</v>
      </c>
      <c r="AG29" s="2445">
        <v>9.8000000000000007</v>
      </c>
      <c r="AH29" s="2562">
        <f t="shared" si="34"/>
        <v>0.38965408805031448</v>
      </c>
      <c r="AI29" s="1475">
        <v>6.04</v>
      </c>
      <c r="AJ29" s="2734">
        <v>0.39500000000000002</v>
      </c>
      <c r="AK29" s="921">
        <v>5</v>
      </c>
      <c r="AL29" s="1574">
        <v>0.59</v>
      </c>
      <c r="AM29" s="1563">
        <v>19.399999999999999</v>
      </c>
      <c r="AN29" s="2445">
        <v>10.1</v>
      </c>
      <c r="AO29" s="2562">
        <f t="shared" si="35"/>
        <v>0.49407407407407405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7.11</v>
      </c>
      <c r="BD29" s="1574">
        <v>5.6000000000000001E-2</v>
      </c>
      <c r="BE29" s="921">
        <v>2</v>
      </c>
      <c r="BF29" s="1574">
        <v>4.4000000000000004</v>
      </c>
      <c r="BG29" s="2445">
        <v>20</v>
      </c>
      <c r="BH29" s="2540">
        <v>22</v>
      </c>
      <c r="BI29" s="2540">
        <v>37</v>
      </c>
      <c r="BJ29" s="1124">
        <v>1.9E-2</v>
      </c>
      <c r="BK29" s="1562">
        <v>7.23</v>
      </c>
      <c r="BL29" s="1574">
        <v>5.8000000000000003E-2</v>
      </c>
      <c r="BM29" s="921">
        <v>2</v>
      </c>
      <c r="BN29" s="1563">
        <v>3.8</v>
      </c>
      <c r="BO29" s="2445">
        <v>20.100000000000001</v>
      </c>
      <c r="BP29" s="2540">
        <v>21</v>
      </c>
      <c r="BQ29" s="2540">
        <v>35</v>
      </c>
      <c r="BR29" s="2521">
        <v>1.4E-2</v>
      </c>
      <c r="BS29" s="2461">
        <v>3.8</v>
      </c>
      <c r="BT29" s="2445">
        <v>2.9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0.54</v>
      </c>
      <c r="GF29" s="1700">
        <f t="shared" si="0"/>
        <v>9.6999999999999993</v>
      </c>
      <c r="GG29" s="1686">
        <f t="shared" si="1"/>
        <v>26.226804123711343</v>
      </c>
      <c r="GH29" s="1684">
        <f t="shared" si="2"/>
        <v>14.162474226804125</v>
      </c>
      <c r="GI29" s="1701">
        <f t="shared" si="3"/>
        <v>6.05</v>
      </c>
      <c r="GJ29" s="1701">
        <f t="shared" si="4"/>
        <v>20.2</v>
      </c>
      <c r="GK29" s="1687">
        <f t="shared" si="5"/>
        <v>7</v>
      </c>
      <c r="GL29" s="1688">
        <f t="shared" si="6"/>
        <v>2.0232106038291606</v>
      </c>
      <c r="GM29" s="1689">
        <f t="shared" si="7"/>
        <v>20</v>
      </c>
      <c r="GN29" s="1689">
        <f t="shared" si="8"/>
        <v>6.5</v>
      </c>
      <c r="GO29" s="1690">
        <f t="shared" si="9"/>
        <v>0.26690251572327039</v>
      </c>
      <c r="GP29" s="1512">
        <v>0.875</v>
      </c>
      <c r="GQ29" s="1691">
        <f t="shared" si="31"/>
        <v>0.42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10.902857142857142</v>
      </c>
      <c r="GU29" s="1693">
        <f t="shared" si="13"/>
        <v>6.07</v>
      </c>
      <c r="GV29" s="1693">
        <f t="shared" si="14"/>
        <v>20.100000000000001</v>
      </c>
      <c r="GW29" s="1695">
        <f t="shared" si="15"/>
        <v>7</v>
      </c>
      <c r="GX29" s="1688">
        <f t="shared" si="16"/>
        <v>1.5575510204081631</v>
      </c>
      <c r="GY29" s="1696">
        <f t="shared" si="17"/>
        <v>20</v>
      </c>
      <c r="GZ29" s="1696">
        <f t="shared" si="18"/>
        <v>6.5</v>
      </c>
      <c r="HA29" s="1697">
        <f t="shared" si="19"/>
        <v>0.26965408805031449</v>
      </c>
      <c r="HB29" s="1512">
        <v>0.875</v>
      </c>
      <c r="HC29" s="1691">
        <f t="shared" si="32"/>
        <v>0.59</v>
      </c>
      <c r="HD29" s="1692">
        <f t="shared" si="20"/>
        <v>10.1</v>
      </c>
      <c r="HE29" s="1693">
        <f t="shared" si="21"/>
        <v>26.732673267326735</v>
      </c>
      <c r="HF29" s="1694">
        <f t="shared" si="22"/>
        <v>15.772277227722773</v>
      </c>
      <c r="HG29" s="1693">
        <f t="shared" si="23"/>
        <v>6.04</v>
      </c>
      <c r="HH29" s="1693">
        <f t="shared" si="24"/>
        <v>19.399999999999999</v>
      </c>
      <c r="HI29" s="1695">
        <f t="shared" si="25"/>
        <v>10</v>
      </c>
      <c r="HJ29" s="1694">
        <f t="shared" si="26"/>
        <v>1.5772277227722773</v>
      </c>
      <c r="HK29" s="1698">
        <f t="shared" si="27"/>
        <v>15</v>
      </c>
      <c r="HL29" s="1698">
        <f t="shared" si="28"/>
        <v>6.5</v>
      </c>
      <c r="HM29" s="1699">
        <f t="shared" si="29"/>
        <v>0.37407407407407406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37.5</v>
      </c>
      <c r="BZ30" s="2411">
        <f>SUM(BZ$8,BZ$10,BZ$12,BZ$14,BZ$16,BZ$18,BZ$20,BZ$22,BZ$24,BZ$26,BZ$28)</f>
        <v>37.5</v>
      </c>
      <c r="CA30" s="2411">
        <f t="shared" ref="CA30:DW30" si="36">SUM(CA$8,CA$10,CA$12,CA$14,CA$16,CA$18,CA$20,CA$22,CA$24,CA$26,CA$28)</f>
        <v>37.5</v>
      </c>
      <c r="CB30" s="2411">
        <f t="shared" si="36"/>
        <v>112.5</v>
      </c>
      <c r="CC30" s="2411">
        <f t="shared" si="36"/>
        <v>35.5</v>
      </c>
      <c r="CD30" s="2411">
        <f t="shared" si="36"/>
        <v>35.5</v>
      </c>
      <c r="CE30" s="2411">
        <f t="shared" si="36"/>
        <v>35.5</v>
      </c>
      <c r="CF30" s="2411">
        <f t="shared" si="36"/>
        <v>106.5</v>
      </c>
      <c r="CG30" s="2411">
        <f t="shared" si="36"/>
        <v>0</v>
      </c>
      <c r="CH30" s="2411">
        <f t="shared" si="36"/>
        <v>40.726080000000003</v>
      </c>
      <c r="CI30" s="2411">
        <f t="shared" si="36"/>
        <v>0</v>
      </c>
      <c r="CJ30" s="2411">
        <f t="shared" si="36"/>
        <v>57.297600000000003</v>
      </c>
      <c r="CK30" s="2411">
        <f t="shared" si="36"/>
        <v>98.023679999999999</v>
      </c>
      <c r="CL30" s="2472">
        <f t="shared" si="36"/>
        <v>5.1799535999999993</v>
      </c>
      <c r="CM30" s="2511" t="s">
        <v>19</v>
      </c>
      <c r="CN30" s="2483">
        <f t="shared" si="36"/>
        <v>299.03851787930603</v>
      </c>
      <c r="CO30" s="2484">
        <f t="shared" si="36"/>
        <v>24041.571800000002</v>
      </c>
      <c r="CP30" s="2484">
        <f t="shared" si="36"/>
        <v>0</v>
      </c>
      <c r="CQ30" s="2484">
        <f t="shared" si="36"/>
        <v>1887.2246696035243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7.8527441301209358</v>
      </c>
      <c r="CY30" s="2411">
        <f t="shared" si="36"/>
        <v>7.8527441301209358</v>
      </c>
      <c r="CZ30" s="2411">
        <f t="shared" si="36"/>
        <v>7.1161510116109303</v>
      </c>
      <c r="DA30" s="2495">
        <f t="shared" si="36"/>
        <v>0.79311311251594729</v>
      </c>
      <c r="DB30" s="2495">
        <f t="shared" si="36"/>
        <v>0.81101017087340743</v>
      </c>
      <c r="DC30" s="2495">
        <f t="shared" si="36"/>
        <v>0.7212763088311418</v>
      </c>
      <c r="DD30" s="2495">
        <f t="shared" si="36"/>
        <v>0.64223096775235944</v>
      </c>
      <c r="DE30" s="2495">
        <f t="shared" si="36"/>
        <v>0.66477628987765991</v>
      </c>
      <c r="DF30" s="2495">
        <f t="shared" si="36"/>
        <v>0.68267334823512005</v>
      </c>
      <c r="DG30" s="2495">
        <f t="shared" si="36"/>
        <v>8.7122853368560111</v>
      </c>
      <c r="DH30" s="2411">
        <f t="shared" si="36"/>
        <v>23</v>
      </c>
      <c r="DI30" s="2495">
        <f t="shared" si="36"/>
        <v>0.27839128078342279</v>
      </c>
      <c r="DJ30" s="2495">
        <f t="shared" si="36"/>
        <v>0.27839128078342279</v>
      </c>
      <c r="DK30" s="2495">
        <f t="shared" si="36"/>
        <v>0.27790535373558739</v>
      </c>
      <c r="DL30" s="2495">
        <f t="shared" si="36"/>
        <v>4.4800007117184446</v>
      </c>
      <c r="DM30" s="2495">
        <f t="shared" si="36"/>
        <v>2.0329185097459943</v>
      </c>
      <c r="DN30" s="2495">
        <f t="shared" si="36"/>
        <v>0.41567881905613957</v>
      </c>
      <c r="DO30" s="2495">
        <f t="shared" si="36"/>
        <v>15.207014178850407</v>
      </c>
      <c r="DP30" s="2495">
        <f t="shared" si="36"/>
        <v>2.872466434179934</v>
      </c>
      <c r="DQ30" s="2495">
        <f t="shared" si="36"/>
        <v>20.414279884054007</v>
      </c>
      <c r="DR30" s="2495">
        <f t="shared" si="36"/>
        <v>4.3848973346144273</v>
      </c>
      <c r="DS30" s="2495">
        <f t="shared" si="36"/>
        <v>2.063055438002539</v>
      </c>
      <c r="DT30" s="2495">
        <f t="shared" si="36"/>
        <v>0.44134421829568327</v>
      </c>
      <c r="DU30" s="2495">
        <f t="shared" si="36"/>
        <v>16.033891226561757</v>
      </c>
      <c r="DV30" s="2495">
        <f t="shared" si="36"/>
        <v>3.0791923589437604</v>
      </c>
      <c r="DW30" s="2495">
        <f t="shared" si="36"/>
        <v>37.351230035524495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19</v>
      </c>
      <c r="D31" s="1143">
        <v>17</v>
      </c>
      <c r="E31" s="1142">
        <v>6.1</v>
      </c>
      <c r="F31" s="1143">
        <v>118</v>
      </c>
      <c r="G31" s="1143">
        <v>153</v>
      </c>
      <c r="H31" s="1149">
        <v>20.399999999999999</v>
      </c>
      <c r="I31" s="1144">
        <v>0.45700000000000002</v>
      </c>
      <c r="J31" s="2248"/>
      <c r="K31" s="1164">
        <v>6.01</v>
      </c>
      <c r="L31" s="922">
        <v>12</v>
      </c>
      <c r="M31" s="1165">
        <v>7.1999999999999995E-2</v>
      </c>
      <c r="N31" s="1478">
        <v>6.02</v>
      </c>
      <c r="O31" s="1479">
        <v>11</v>
      </c>
      <c r="P31" s="2244"/>
      <c r="Q31" s="1478">
        <v>5.99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0.05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3.4000000000000002E-2</v>
      </c>
      <c r="AQ31" s="1479">
        <v>2</v>
      </c>
      <c r="AR31" s="2535">
        <v>0.25</v>
      </c>
      <c r="AS31" s="2248"/>
      <c r="AT31" s="2230">
        <v>4.9000000000000002E-2</v>
      </c>
      <c r="AU31" s="2727">
        <v>4.2999999999999997E-2</v>
      </c>
      <c r="AV31" s="1125">
        <v>1</v>
      </c>
      <c r="AW31" s="2534">
        <v>0.42</v>
      </c>
      <c r="AX31" s="2248"/>
      <c r="AY31" s="2727">
        <v>0.06</v>
      </c>
      <c r="AZ31" s="1125">
        <v>1</v>
      </c>
      <c r="BA31" s="2534">
        <v>0.25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9.375</v>
      </c>
      <c r="BZ31" s="2412">
        <f t="shared" ref="BZ31:DW31" si="37">IF(BZ30&gt;=0.1,AVERAGE(BZ$8,BZ$10,BZ$12,BZ$14,BZ$16,BZ$18,BZ$20,BZ$22,BZ$24,BZ$26,BZ$28),"")</f>
        <v>9.375</v>
      </c>
      <c r="CA31" s="2412">
        <f t="shared" si="37"/>
        <v>9.375</v>
      </c>
      <c r="CB31" s="2412">
        <f t="shared" si="37"/>
        <v>28.125</v>
      </c>
      <c r="CC31" s="2412">
        <f t="shared" si="37"/>
        <v>8.875</v>
      </c>
      <c r="CD31" s="2412">
        <f t="shared" si="37"/>
        <v>8.875</v>
      </c>
      <c r="CE31" s="2412">
        <f t="shared" si="37"/>
        <v>8.875</v>
      </c>
      <c r="CF31" s="2412">
        <f t="shared" si="37"/>
        <v>26.625</v>
      </c>
      <c r="CG31" s="2412" t="str">
        <f t="shared" si="37"/>
        <v/>
      </c>
      <c r="CH31" s="2412">
        <f t="shared" si="37"/>
        <v>10.181520000000001</v>
      </c>
      <c r="CI31" s="2412" t="str">
        <f t="shared" si="37"/>
        <v/>
      </c>
      <c r="CJ31" s="2412">
        <f t="shared" si="37"/>
        <v>14.324400000000001</v>
      </c>
      <c r="CK31" s="2412">
        <f t="shared" si="37"/>
        <v>24.50592</v>
      </c>
      <c r="CL31" s="2413">
        <f t="shared" si="37"/>
        <v>1.2949883999999998</v>
      </c>
      <c r="CM31" s="2511" t="s">
        <v>50</v>
      </c>
      <c r="CN31" s="2483">
        <f t="shared" si="37"/>
        <v>74.759629469826507</v>
      </c>
      <c r="CO31" s="2485">
        <f>AVERAGE(CO$8,CO$10,CO$12,CO$14,CO$16,CO$18,CO$20,CO$22,CO$24,CO$26,CO$28)</f>
        <v>6010.3929500000004</v>
      </c>
      <c r="CP31" s="2485" t="str">
        <f t="shared" si="37"/>
        <v/>
      </c>
      <c r="CQ31" s="2485">
        <f t="shared" si="37"/>
        <v>471.80616740088107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1.9631860325302339</v>
      </c>
      <c r="CY31" s="2412">
        <f t="shared" si="37"/>
        <v>1.9631860325302339</v>
      </c>
      <c r="CZ31" s="2412">
        <f t="shared" si="37"/>
        <v>1.7790377529027326</v>
      </c>
      <c r="DA31" s="2496">
        <f t="shared" si="37"/>
        <v>0.19827827812898682</v>
      </c>
      <c r="DB31" s="2496">
        <f t="shared" si="37"/>
        <v>0.20275254271835186</v>
      </c>
      <c r="DC31" s="2496">
        <f t="shared" si="37"/>
        <v>0.18031907720778545</v>
      </c>
      <c r="DD31" s="2496">
        <f t="shared" si="37"/>
        <v>0.16055774193808986</v>
      </c>
      <c r="DE31" s="2496">
        <f t="shared" si="37"/>
        <v>0.16619407246941498</v>
      </c>
      <c r="DF31" s="2496">
        <f t="shared" si="37"/>
        <v>0.17066833705878001</v>
      </c>
      <c r="DG31" s="2496">
        <f t="shared" si="37"/>
        <v>2.1780713342140028</v>
      </c>
      <c r="DH31" s="2412">
        <f t="shared" si="37"/>
        <v>5.75</v>
      </c>
      <c r="DI31" s="2496">
        <f t="shared" si="37"/>
        <v>6.9597820195855697E-2</v>
      </c>
      <c r="DJ31" s="2496">
        <f t="shared" si="37"/>
        <v>6.9597820195855697E-2</v>
      </c>
      <c r="DK31" s="2496">
        <f t="shared" si="37"/>
        <v>6.9476338433896848E-2</v>
      </c>
      <c r="DL31" s="2496">
        <f t="shared" si="37"/>
        <v>1.1200001779296112</v>
      </c>
      <c r="DM31" s="2496">
        <f t="shared" si="37"/>
        <v>0.50822962743649858</v>
      </c>
      <c r="DN31" s="2496">
        <f t="shared" si="37"/>
        <v>0.10391970476403489</v>
      </c>
      <c r="DO31" s="2496">
        <f t="shared" si="37"/>
        <v>3.8017535447126019</v>
      </c>
      <c r="DP31" s="2496">
        <f t="shared" si="37"/>
        <v>0.71811660854498349</v>
      </c>
      <c r="DQ31" s="2496">
        <f t="shared" si="37"/>
        <v>5.1035699710135018</v>
      </c>
      <c r="DR31" s="2496">
        <f t="shared" si="37"/>
        <v>1.0962243336536068</v>
      </c>
      <c r="DS31" s="2496">
        <f t="shared" si="37"/>
        <v>0.51576385950063475</v>
      </c>
      <c r="DT31" s="2496">
        <f t="shared" si="37"/>
        <v>0.11033605457392082</v>
      </c>
      <c r="DU31" s="2496">
        <f t="shared" si="37"/>
        <v>4.0084728066404391</v>
      </c>
      <c r="DV31" s="2496">
        <f t="shared" si="37"/>
        <v>0.76979808973594011</v>
      </c>
      <c r="DW31" s="2506">
        <f t="shared" si="37"/>
        <v>9.3378075088811237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39.149999999999991</v>
      </c>
      <c r="C32" s="1327">
        <f t="shared" ref="C32:H32" si="40">SUM(C8:C31)</f>
        <v>112</v>
      </c>
      <c r="D32" s="1327">
        <f t="shared" si="40"/>
        <v>105</v>
      </c>
      <c r="E32" s="1154">
        <f t="shared" si="40"/>
        <v>35.71</v>
      </c>
      <c r="F32" s="1327">
        <f t="shared" si="40"/>
        <v>712</v>
      </c>
      <c r="G32" s="1327">
        <f t="shared" si="40"/>
        <v>914</v>
      </c>
      <c r="H32" s="1324">
        <f t="shared" si="40"/>
        <v>120.80000000000001</v>
      </c>
      <c r="I32" s="1155">
        <f>SUM(I8:I31)</f>
        <v>2.78</v>
      </c>
      <c r="J32" s="1156">
        <f>SUM(J8:J31)</f>
        <v>8.6999999999999994E-2</v>
      </c>
      <c r="K32" s="1162">
        <f t="shared" si="39"/>
        <v>36.130000000000003</v>
      </c>
      <c r="L32" s="924">
        <f t="shared" si="39"/>
        <v>69</v>
      </c>
      <c r="M32" s="1163">
        <f t="shared" ref="M32:S32" si="41">SUM(M8:M31)</f>
        <v>0.48200000000000004</v>
      </c>
      <c r="N32" s="1480">
        <f t="shared" si="41"/>
        <v>36.11</v>
      </c>
      <c r="O32" s="1556">
        <f t="shared" si="41"/>
        <v>68</v>
      </c>
      <c r="P32" s="1481">
        <f t="shared" si="41"/>
        <v>0</v>
      </c>
      <c r="Q32" s="1480">
        <f t="shared" si="41"/>
        <v>35.99</v>
      </c>
      <c r="R32" s="1556">
        <f t="shared" si="41"/>
        <v>66</v>
      </c>
      <c r="S32" s="1481">
        <f t="shared" si="41"/>
        <v>0</v>
      </c>
      <c r="T32" s="1480">
        <f t="shared" si="39"/>
        <v>24.47</v>
      </c>
      <c r="U32" s="1480">
        <f t="shared" si="39"/>
        <v>1.492</v>
      </c>
      <c r="V32" s="1556">
        <f t="shared" si="39"/>
        <v>18</v>
      </c>
      <c r="W32" s="1480">
        <f t="shared" ref="W32" si="42">SUM(W8:W31)</f>
        <v>2.2400000000000002</v>
      </c>
      <c r="X32" s="1482">
        <f t="shared" ref="X32:BU32" si="43">SUM(X8:X31)</f>
        <v>80.100000000000009</v>
      </c>
      <c r="Y32" s="1482">
        <f t="shared" si="43"/>
        <v>37.099999999999994</v>
      </c>
      <c r="Z32" s="1480">
        <f t="shared" si="43"/>
        <v>1.6069654088050314</v>
      </c>
      <c r="AA32" s="1481">
        <f t="shared" ref="AA32" si="44">SUM(AA8:AA31)</f>
        <v>0.317</v>
      </c>
      <c r="AB32" s="1480">
        <f t="shared" si="43"/>
        <v>24.490000000000002</v>
      </c>
      <c r="AC32" s="1480">
        <f t="shared" si="43"/>
        <v>1.4219999999999997</v>
      </c>
      <c r="AD32" s="1556">
        <f t="shared" si="43"/>
        <v>21</v>
      </c>
      <c r="AE32" s="1480">
        <f t="shared" si="43"/>
        <v>2.11</v>
      </c>
      <c r="AF32" s="1482">
        <f t="shared" si="43"/>
        <v>79.599999999999994</v>
      </c>
      <c r="AG32" s="1482">
        <f t="shared" si="43"/>
        <v>37.299999999999997</v>
      </c>
      <c r="AH32" s="1480">
        <f t="shared" si="43"/>
        <v>1.6124685534591194</v>
      </c>
      <c r="AI32" s="1480">
        <f t="shared" si="43"/>
        <v>24.41</v>
      </c>
      <c r="AJ32" s="1495">
        <f t="shared" si="43"/>
        <v>1.65</v>
      </c>
      <c r="AK32" s="1559">
        <f t="shared" si="43"/>
        <v>20</v>
      </c>
      <c r="AL32" s="1495">
        <f t="shared" si="43"/>
        <v>2.48</v>
      </c>
      <c r="AM32" s="1496">
        <f t="shared" si="43"/>
        <v>78.400000000000006</v>
      </c>
      <c r="AN32" s="1496">
        <f t="shared" si="43"/>
        <v>37.799999999999997</v>
      </c>
      <c r="AO32" s="1495">
        <f t="shared" si="43"/>
        <v>1.7688888888888887</v>
      </c>
      <c r="AP32" s="1497">
        <f t="shared" si="43"/>
        <v>0.23300000000000001</v>
      </c>
      <c r="AQ32" s="1559">
        <f t="shared" si="43"/>
        <v>8</v>
      </c>
      <c r="AR32" s="1495">
        <f t="shared" si="43"/>
        <v>1.54</v>
      </c>
      <c r="AS32" s="1489">
        <f t="shared" si="43"/>
        <v>4.3000000000000003E-2</v>
      </c>
      <c r="AT32" s="1489">
        <f t="shared" ref="AT32" si="45">SUM(AT8:AT31)</f>
        <v>0.312</v>
      </c>
      <c r="AU32" s="927">
        <f t="shared" si="43"/>
        <v>0.25900000000000001</v>
      </c>
      <c r="AV32" s="924">
        <f t="shared" si="43"/>
        <v>7</v>
      </c>
      <c r="AW32" s="928"/>
      <c r="AX32" s="1097">
        <f t="shared" si="43"/>
        <v>0</v>
      </c>
      <c r="AY32" s="927">
        <f t="shared" si="43"/>
        <v>0.29799999999999999</v>
      </c>
      <c r="AZ32" s="924">
        <f t="shared" si="43"/>
        <v>7</v>
      </c>
      <c r="BA32" s="923">
        <f t="shared" si="43"/>
        <v>1.4300000000000002</v>
      </c>
      <c r="BB32" s="925">
        <f t="shared" si="43"/>
        <v>0</v>
      </c>
      <c r="BC32" s="923">
        <f t="shared" si="43"/>
        <v>44.15</v>
      </c>
      <c r="BD32" s="923">
        <f t="shared" si="43"/>
        <v>0.32999999999999996</v>
      </c>
      <c r="BE32" s="924">
        <f t="shared" si="43"/>
        <v>8</v>
      </c>
      <c r="BF32" s="928">
        <f t="shared" si="43"/>
        <v>24.700000000000003</v>
      </c>
      <c r="BG32" s="1103">
        <f t="shared" ref="BG32:BI32" si="46">SUM(BG8:BG31)</f>
        <v>119.8</v>
      </c>
      <c r="BH32" s="2542">
        <f t="shared" si="46"/>
        <v>43</v>
      </c>
      <c r="BI32" s="2542">
        <f t="shared" si="46"/>
        <v>77</v>
      </c>
      <c r="BJ32" s="1097">
        <f t="shared" si="43"/>
        <v>5.3000000000000005E-2</v>
      </c>
      <c r="BK32" s="926">
        <f t="shared" si="43"/>
        <v>43.72</v>
      </c>
      <c r="BL32" s="923">
        <f t="shared" si="43"/>
        <v>0.33300000000000002</v>
      </c>
      <c r="BM32" s="924">
        <f t="shared" si="43"/>
        <v>8</v>
      </c>
      <c r="BN32" s="1103">
        <f t="shared" si="43"/>
        <v>23.2</v>
      </c>
      <c r="BO32" s="1103">
        <f t="shared" ref="BO32:BT32" si="47">SUM(BO8:BO31)</f>
        <v>118.79999999999998</v>
      </c>
      <c r="BP32" s="2542">
        <f t="shared" si="47"/>
        <v>42</v>
      </c>
      <c r="BQ32" s="2542">
        <f t="shared" si="47"/>
        <v>78</v>
      </c>
      <c r="BR32" s="2419">
        <f t="shared" si="47"/>
        <v>4.4999999999999998E-2</v>
      </c>
      <c r="BS32" s="2517">
        <f t="shared" si="47"/>
        <v>23.1</v>
      </c>
      <c r="BT32" s="2517">
        <f t="shared" si="47"/>
        <v>18.899999999999999</v>
      </c>
      <c r="BU32" s="2517">
        <f t="shared" si="43"/>
        <v>18.899999999999999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8.5</v>
      </c>
      <c r="BZ32" s="903">
        <f t="shared" ref="BZ32:DW32" si="48">IF(BZ30&gt;=0.1,MIN(BZ$8,BZ$10,BZ$12,BZ$14,BZ$16,BZ$18,BZ$20,BZ$22,BZ$24,BZ$26,BZ$28),"")</f>
        <v>8.5</v>
      </c>
      <c r="CA32" s="903">
        <f t="shared" si="48"/>
        <v>8.5</v>
      </c>
      <c r="CB32" s="903">
        <f t="shared" si="48"/>
        <v>25.5</v>
      </c>
      <c r="CC32" s="903">
        <f t="shared" si="48"/>
        <v>8</v>
      </c>
      <c r="CD32" s="903">
        <f t="shared" si="48"/>
        <v>8</v>
      </c>
      <c r="CE32" s="903">
        <f t="shared" si="48"/>
        <v>8</v>
      </c>
      <c r="CF32" s="903">
        <f t="shared" si="48"/>
        <v>24</v>
      </c>
      <c r="CG32" s="903" t="str">
        <f t="shared" si="48"/>
        <v/>
      </c>
      <c r="CH32" s="903">
        <f t="shared" si="48"/>
        <v>9.0086399999999998</v>
      </c>
      <c r="CI32" s="903" t="str">
        <f t="shared" si="48"/>
        <v/>
      </c>
      <c r="CJ32" s="903">
        <f t="shared" si="48"/>
        <v>13.66704</v>
      </c>
      <c r="CK32" s="903">
        <f t="shared" si="48"/>
        <v>24.239519999999999</v>
      </c>
      <c r="CL32" s="2415">
        <f t="shared" si="48"/>
        <v>1.1709936000000001</v>
      </c>
      <c r="CM32" s="2511" t="s">
        <v>51</v>
      </c>
      <c r="CN32" s="2486">
        <f t="shared" si="48"/>
        <v>74.617404690754327</v>
      </c>
      <c r="CO32" s="2487">
        <f t="shared" si="48"/>
        <v>5533.8656000000001</v>
      </c>
      <c r="CP32" s="2487" t="str">
        <f t="shared" si="48"/>
        <v/>
      </c>
      <c r="CQ32" s="2487">
        <f t="shared" si="48"/>
        <v>428.19383259911893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1.8742126121115208</v>
      </c>
      <c r="CY32" s="903">
        <f t="shared" si="48"/>
        <v>1.8742126121115208</v>
      </c>
      <c r="CZ32" s="903">
        <f t="shared" si="48"/>
        <v>1.6867913509003689</v>
      </c>
      <c r="DA32" s="2497">
        <f t="shared" si="48"/>
        <v>0.19686764193206202</v>
      </c>
      <c r="DB32" s="2497">
        <f t="shared" si="48"/>
        <v>0.19776249484993502</v>
      </c>
      <c r="DC32" s="2497">
        <f t="shared" si="48"/>
        <v>0.1673374956422527</v>
      </c>
      <c r="DD32" s="2497">
        <f t="shared" si="48"/>
        <v>0.14317646685968147</v>
      </c>
      <c r="DE32" s="2497">
        <f t="shared" si="48"/>
        <v>0.15212499603841154</v>
      </c>
      <c r="DF32" s="2497">
        <f t="shared" si="48"/>
        <v>0.15212499603841154</v>
      </c>
      <c r="DG32" s="2497">
        <f t="shared" si="48"/>
        <v>2.1685601056803172</v>
      </c>
      <c r="DH32" s="903">
        <f t="shared" si="48"/>
        <v>0</v>
      </c>
      <c r="DI32" s="2497">
        <f t="shared" si="48"/>
        <v>6.8585131894484425E-2</v>
      </c>
      <c r="DJ32" s="2497">
        <f t="shared" si="48"/>
        <v>6.8585131894484425E-2</v>
      </c>
      <c r="DK32" s="2497">
        <f t="shared" si="48"/>
        <v>6.7266187050359721E-2</v>
      </c>
      <c r="DL32" s="2497">
        <f t="shared" si="48"/>
        <v>1.1088573360378635</v>
      </c>
      <c r="DM32" s="2497">
        <f t="shared" si="48"/>
        <v>0.49935448643992436</v>
      </c>
      <c r="DN32" s="2497">
        <f t="shared" si="48"/>
        <v>9.8859315589353611E-2</v>
      </c>
      <c r="DO32" s="2497">
        <f t="shared" si="48"/>
        <v>3.7952234106723477</v>
      </c>
      <c r="DP32" s="2497">
        <f t="shared" si="48"/>
        <v>0.71277192248842935</v>
      </c>
      <c r="DQ32" s="2497">
        <f t="shared" si="48"/>
        <v>4.9910041948430459</v>
      </c>
      <c r="DR32" s="2497">
        <f t="shared" si="48"/>
        <v>1.0647307924984877</v>
      </c>
      <c r="DS32" s="2497">
        <f t="shared" si="48"/>
        <v>0.50149994073182524</v>
      </c>
      <c r="DT32" s="2497">
        <f t="shared" si="48"/>
        <v>0.10199060612838291</v>
      </c>
      <c r="DU32" s="2497">
        <f t="shared" si="48"/>
        <v>3.9834357507389071</v>
      </c>
      <c r="DV32" s="2497">
        <f t="shared" si="48"/>
        <v>0.76829310381910698</v>
      </c>
      <c r="DW32" s="2507">
        <f t="shared" si="48"/>
        <v>9.2141615904794687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18.655999999999999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19.100000000000001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1.8655999999999999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49"/>
        <v>9.8000000000000007</v>
      </c>
      <c r="GS32" s="1662">
        <f t="shared" si="49"/>
        <v>25.959183673469386</v>
      </c>
      <c r="GT32" s="1662">
        <f t="shared" si="49"/>
        <v>10.902857142857142</v>
      </c>
      <c r="GU32" s="1662">
        <f t="shared" si="49"/>
        <v>6.07</v>
      </c>
      <c r="GV32" s="1662">
        <f t="shared" si="49"/>
        <v>20.100000000000001</v>
      </c>
      <c r="GW32" s="1662">
        <f t="shared" si="49"/>
        <v>7</v>
      </c>
      <c r="GX32" s="1553">
        <f>MIN(GX8:GX31)</f>
        <v>1.5575510204081631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0"/>
        <v>10.1</v>
      </c>
      <c r="HE32" s="1662">
        <f t="shared" si="50"/>
        <v>26.732673267326735</v>
      </c>
      <c r="HF32" s="1662">
        <f t="shared" si="50"/>
        <v>15.772277227722773</v>
      </c>
      <c r="HG32" s="1662">
        <f t="shared" si="50"/>
        <v>6.04</v>
      </c>
      <c r="HH32" s="1662">
        <f t="shared" si="50"/>
        <v>19.399999999999999</v>
      </c>
      <c r="HI32" s="1662">
        <f t="shared" si="50"/>
        <v>10</v>
      </c>
      <c r="HJ32" s="1553">
        <f>MIN(HJ8:HJ31)</f>
        <v>1.5772277227722773</v>
      </c>
      <c r="HK32" s="1534"/>
      <c r="HL32" s="1534"/>
      <c r="HM32" s="1535"/>
      <c r="HN32" s="1535">
        <f>MIN(HJ32,GX32,GL32)</f>
        <v>1.5575510204081631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6.5249999999999986</v>
      </c>
      <c r="C33" s="1328">
        <f t="shared" ref="C33:V33" si="51">IF(C32&lt;=0,"",AVERAGE(C8:C31))</f>
        <v>18.666666666666668</v>
      </c>
      <c r="D33" s="1328">
        <f t="shared" si="51"/>
        <v>17.5</v>
      </c>
      <c r="E33" s="1157">
        <f t="shared" si="51"/>
        <v>5.9516666666666671</v>
      </c>
      <c r="F33" s="1328">
        <f t="shared" si="51"/>
        <v>118.66666666666667</v>
      </c>
      <c r="G33" s="1328">
        <f t="shared" si="51"/>
        <v>152.33333333333334</v>
      </c>
      <c r="H33" s="1325">
        <f t="shared" si="51"/>
        <v>20.133333333333336</v>
      </c>
      <c r="I33" s="1369">
        <f t="shared" si="51"/>
        <v>0.46333333333333332</v>
      </c>
      <c r="J33" s="1369">
        <f>IF(J32&lt;=0.0001,"",AVERAGE(J8:J31))</f>
        <v>4.3499999999999997E-2</v>
      </c>
      <c r="K33" s="1157">
        <f t="shared" si="51"/>
        <v>6.0216666666666674</v>
      </c>
      <c r="L33" s="1328">
        <f t="shared" si="51"/>
        <v>11.5</v>
      </c>
      <c r="M33" s="1369">
        <f t="shared" si="51"/>
        <v>8.033333333333334E-2</v>
      </c>
      <c r="N33" s="1484">
        <f t="shared" si="51"/>
        <v>6.0183333333333335</v>
      </c>
      <c r="O33" s="1557">
        <f t="shared" si="51"/>
        <v>11.333333333333334</v>
      </c>
      <c r="P33" s="1476" t="str">
        <f t="shared" si="51"/>
        <v/>
      </c>
      <c r="Q33" s="1484">
        <f t="shared" si="51"/>
        <v>5.998333333333334</v>
      </c>
      <c r="R33" s="1557">
        <f t="shared" si="51"/>
        <v>11</v>
      </c>
      <c r="S33" s="1476" t="str">
        <f t="shared" si="51"/>
        <v/>
      </c>
      <c r="T33" s="1484">
        <f t="shared" si="51"/>
        <v>6.1174999999999997</v>
      </c>
      <c r="U33" s="1484">
        <f t="shared" si="51"/>
        <v>0.373</v>
      </c>
      <c r="V33" s="1557">
        <f t="shared" si="51"/>
        <v>4.5</v>
      </c>
      <c r="W33" s="1484">
        <f t="shared" ref="W33" si="52">IF(W32&lt;=0,"",AVERAGE(W8:W31))</f>
        <v>0.56000000000000005</v>
      </c>
      <c r="X33" s="1476">
        <f t="shared" ref="X33:AR33" si="53">IF(X32&lt;=0,"",AVERAGE(X8:X31))</f>
        <v>20.025000000000002</v>
      </c>
      <c r="Y33" s="1476">
        <f t="shared" si="53"/>
        <v>9.2749999999999986</v>
      </c>
      <c r="Z33" s="1484">
        <f t="shared" si="53"/>
        <v>0.40174135220125784</v>
      </c>
      <c r="AA33" s="1483">
        <f t="shared" ref="AA33" si="54">IF(AA32&lt;=0,"",AVERAGE(AA8:AA31))</f>
        <v>5.2833333333333336E-2</v>
      </c>
      <c r="AB33" s="1484">
        <f t="shared" si="53"/>
        <v>6.1225000000000005</v>
      </c>
      <c r="AC33" s="1484">
        <f t="shared" si="53"/>
        <v>0.35549999999999993</v>
      </c>
      <c r="AD33" s="1557">
        <f t="shared" si="53"/>
        <v>5.25</v>
      </c>
      <c r="AE33" s="1484">
        <f t="shared" si="53"/>
        <v>0.52749999999999997</v>
      </c>
      <c r="AF33" s="1476">
        <f t="shared" si="53"/>
        <v>19.899999999999999</v>
      </c>
      <c r="AG33" s="1476">
        <f t="shared" si="53"/>
        <v>9.3249999999999993</v>
      </c>
      <c r="AH33" s="1484">
        <f t="shared" si="53"/>
        <v>0.40311713836477986</v>
      </c>
      <c r="AI33" s="1484">
        <f t="shared" si="53"/>
        <v>6.1025</v>
      </c>
      <c r="AJ33" s="1495">
        <f t="shared" si="53"/>
        <v>0.41249999999999998</v>
      </c>
      <c r="AK33" s="1559">
        <f t="shared" si="53"/>
        <v>5</v>
      </c>
      <c r="AL33" s="1495">
        <f t="shared" si="53"/>
        <v>0.62</v>
      </c>
      <c r="AM33" s="1496">
        <f t="shared" si="53"/>
        <v>19.600000000000001</v>
      </c>
      <c r="AN33" s="1496">
        <f t="shared" si="53"/>
        <v>9.4499999999999993</v>
      </c>
      <c r="AO33" s="1495">
        <f t="shared" si="53"/>
        <v>0.44222222222222218</v>
      </c>
      <c r="AP33" s="1497">
        <f t="shared" si="53"/>
        <v>3.8833333333333338E-2</v>
      </c>
      <c r="AQ33" s="1559">
        <f t="shared" si="53"/>
        <v>1.3333333333333333</v>
      </c>
      <c r="AR33" s="1495">
        <f t="shared" si="53"/>
        <v>0.25666666666666665</v>
      </c>
      <c r="AS33" s="2529">
        <f>IF(AS32&lt;=0.01,"",AVERAGE(AS8:AS31))</f>
        <v>2.1500000000000002E-2</v>
      </c>
      <c r="AT33" s="2529">
        <f>IF(AT32&lt;=0.01,"",AVERAGE(AT8:AT31))</f>
        <v>5.1999999999999998E-2</v>
      </c>
      <c r="AU33" s="1157">
        <f>IF(AU32&lt;=0,"",AVERAGE(AU8:AU31))</f>
        <v>4.3166666666666666E-2</v>
      </c>
      <c r="AV33" s="1328">
        <f>IF(AV32&lt;=0,"",AVERAGE(AV8:AV31))</f>
        <v>1.1666666666666667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4.9666666666666665E-2</v>
      </c>
      <c r="AZ33" s="1328">
        <f>IF(AZ32&lt;=0,"",AVERAGE(AZ8:AZ31))</f>
        <v>1.1666666666666667</v>
      </c>
      <c r="BA33" s="1157">
        <f>IF(BA32&lt;=0,"",AVERAGE(BA8:BA31))</f>
        <v>0.23833333333333337</v>
      </c>
      <c r="BB33" s="1369" t="str">
        <f>IF(BB32&lt;=0.01,"",AVERAGE(BB8:BB31))</f>
        <v/>
      </c>
      <c r="BC33" s="1157">
        <f>IF(BC32&lt;=0,"",AVERAGE(BC8:BC31))</f>
        <v>7.3583333333333334</v>
      </c>
      <c r="BD33" s="1157">
        <f>IF(BD32&lt;=0,"",AVERAGE(BD8:BD31))</f>
        <v>5.4999999999999993E-2</v>
      </c>
      <c r="BE33" s="1328">
        <f>IF(BE32&lt;=0,"",AVERAGE(BE8:BE31))</f>
        <v>1.3333333333333333</v>
      </c>
      <c r="BF33" s="1157">
        <f>IF(BF32&lt;=0,"",AVERAGE(BF8:BF31))</f>
        <v>4.1166666666666671</v>
      </c>
      <c r="BG33" s="1325">
        <f t="shared" ref="BG33:BI33" si="55">IF(BG32&lt;=0,"",AVERAGE(BG8:BG31))</f>
        <v>19.966666666666665</v>
      </c>
      <c r="BH33" s="1328">
        <f t="shared" si="55"/>
        <v>21.5</v>
      </c>
      <c r="BI33" s="1328">
        <f t="shared" si="55"/>
        <v>38.5</v>
      </c>
      <c r="BJ33" s="1369">
        <f>IF(BJ32&lt;=0.01,"",AVERAGE(BJ8:BJ31))</f>
        <v>2.6500000000000003E-2</v>
      </c>
      <c r="BK33" s="1157">
        <f>IF(BK32&lt;=0,"",AVERAGE(BK8:BK31))</f>
        <v>7.2866666666666662</v>
      </c>
      <c r="BL33" s="1157">
        <f>IF(BL32&lt;=0,"",AVERAGE(BL8:BL31))</f>
        <v>5.5500000000000001E-2</v>
      </c>
      <c r="BM33" s="1328">
        <f>IF(BM32&lt;=0,"",AVERAGE(BM8:BM31))</f>
        <v>1.3333333333333333</v>
      </c>
      <c r="BN33" s="1325">
        <f>IF(BN32&lt;=0,"",AVERAGE(BN8:BN31))</f>
        <v>3.8666666666666667</v>
      </c>
      <c r="BO33" s="1325">
        <f t="shared" ref="BO33:BQ33" si="56">IF(BO32&lt;=0,"",AVERAGE(BO8:BO31))</f>
        <v>19.799999999999997</v>
      </c>
      <c r="BP33" s="1328">
        <f t="shared" si="56"/>
        <v>21</v>
      </c>
      <c r="BQ33" s="1328">
        <f t="shared" si="56"/>
        <v>39</v>
      </c>
      <c r="BR33" s="2523">
        <f t="shared" ref="BR33:BT33" si="57">IF(BR32&lt;=0.01,"",AVERAGE(BR8:BR31))</f>
        <v>2.2499999999999999E-2</v>
      </c>
      <c r="BS33" s="2420">
        <f t="shared" si="57"/>
        <v>3.85</v>
      </c>
      <c r="BT33" s="2420">
        <f t="shared" si="57"/>
        <v>3.15</v>
      </c>
      <c r="BU33" s="2420">
        <f>IF(BU32&lt;=0.01,"",AVERAGE(BU8:BU31))</f>
        <v>3.15</v>
      </c>
      <c r="BV33" s="2947"/>
      <c r="BW33" s="2948"/>
      <c r="BX33" s="2434" t="s">
        <v>52</v>
      </c>
      <c r="BY33" s="2416">
        <f>IF(BY30&gt;=0.1,MAX(BY8,BY10,BY12,BY14,BY16,BY18,BY20,BY22,BY24,BY26,BY28),"")</f>
        <v>10</v>
      </c>
      <c r="BZ33" s="2417">
        <f t="shared" ref="BZ33:DW33" si="58">IF(BZ30&gt;=0.1,MAX(BZ$8,BZ$10,BZ$12,BZ$14,BZ$16,BZ$18,BZ$20,BZ$22,BZ$24,BZ$26,BZ$28),"")</f>
        <v>10</v>
      </c>
      <c r="CA33" s="2417">
        <f t="shared" si="58"/>
        <v>10</v>
      </c>
      <c r="CB33" s="2417">
        <f t="shared" si="58"/>
        <v>30</v>
      </c>
      <c r="CC33" s="2417">
        <f t="shared" si="58"/>
        <v>9.5</v>
      </c>
      <c r="CD33" s="2417">
        <f t="shared" si="58"/>
        <v>9.5</v>
      </c>
      <c r="CE33" s="2417">
        <f t="shared" si="58"/>
        <v>9.5</v>
      </c>
      <c r="CF33" s="2417">
        <f t="shared" si="58"/>
        <v>28.5</v>
      </c>
      <c r="CG33" s="2417" t="str">
        <f t="shared" si="58"/>
        <v/>
      </c>
      <c r="CH33" s="2417">
        <f t="shared" si="58"/>
        <v>10.572480000000001</v>
      </c>
      <c r="CI33" s="2417" t="str">
        <f t="shared" si="58"/>
        <v/>
      </c>
      <c r="CJ33" s="2417">
        <f t="shared" si="58"/>
        <v>16.296479999999999</v>
      </c>
      <c r="CK33" s="2417">
        <f t="shared" si="58"/>
        <v>25.305119999999999</v>
      </c>
      <c r="CL33" s="2418">
        <f t="shared" si="58"/>
        <v>1.33632</v>
      </c>
      <c r="CM33" s="2511" t="s">
        <v>52</v>
      </c>
      <c r="CN33" s="2488">
        <f t="shared" si="58"/>
        <v>74.97962510187449</v>
      </c>
      <c r="CO33" s="2489">
        <f t="shared" si="58"/>
        <v>6517.6639999999998</v>
      </c>
      <c r="CP33" s="2489" t="str">
        <f t="shared" si="58"/>
        <v/>
      </c>
      <c r="CQ33" s="2489">
        <f t="shared" si="58"/>
        <v>491.62995594713658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2.1143461030383093</v>
      </c>
      <c r="CY33" s="2417">
        <f t="shared" si="58"/>
        <v>2.1143461030383093</v>
      </c>
      <c r="CZ33" s="2417">
        <f t="shared" si="58"/>
        <v>1.891783355350066</v>
      </c>
      <c r="DA33" s="2498">
        <f t="shared" si="58"/>
        <v>0.20072048088401526</v>
      </c>
      <c r="DB33" s="2498">
        <f t="shared" si="58"/>
        <v>0.21476470028952219</v>
      </c>
      <c r="DC33" s="2498">
        <f t="shared" si="58"/>
        <v>0.19686764193206202</v>
      </c>
      <c r="DD33" s="2498">
        <f t="shared" si="58"/>
        <v>0.17959200921201365</v>
      </c>
      <c r="DE33" s="2498">
        <f t="shared" si="58"/>
        <v>0.18254999524609386</v>
      </c>
      <c r="DF33" s="2498">
        <f t="shared" si="58"/>
        <v>0.18254999524609386</v>
      </c>
      <c r="DG33" s="2498">
        <f t="shared" si="58"/>
        <v>2.1875825627476884</v>
      </c>
      <c r="DH33" s="2417">
        <f t="shared" si="58"/>
        <v>9</v>
      </c>
      <c r="DI33" s="2498">
        <f t="shared" si="58"/>
        <v>7.0806512684589179E-2</v>
      </c>
      <c r="DJ33" s="2498">
        <f t="shared" si="58"/>
        <v>7.0806512684589179E-2</v>
      </c>
      <c r="DK33" s="2498">
        <f t="shared" si="58"/>
        <v>7.1084185283352266E-2</v>
      </c>
      <c r="DL33" s="2498">
        <f t="shared" si="58"/>
        <v>1.1373260738052029</v>
      </c>
      <c r="DM33" s="2498">
        <f t="shared" si="58"/>
        <v>0.53056414184241962</v>
      </c>
      <c r="DN33" s="2498">
        <f t="shared" si="58"/>
        <v>0.10836501901140684</v>
      </c>
      <c r="DO33" s="2498">
        <f t="shared" si="58"/>
        <v>3.8093464456690231</v>
      </c>
      <c r="DP33" s="2498">
        <f t="shared" si="58"/>
        <v>0.72027478483041274</v>
      </c>
      <c r="DQ33" s="2498">
        <f t="shared" si="58"/>
        <v>5.2349084722380903</v>
      </c>
      <c r="DR33" s="2498">
        <f t="shared" si="58"/>
        <v>1.149425287356322</v>
      </c>
      <c r="DS33" s="2498">
        <f t="shared" si="58"/>
        <v>0.54139198147185674</v>
      </c>
      <c r="DT33" s="2498">
        <f t="shared" si="58"/>
        <v>0.12642585551330798</v>
      </c>
      <c r="DU33" s="2498">
        <f t="shared" si="58"/>
        <v>4.0614655190955347</v>
      </c>
      <c r="DV33" s="2498">
        <f t="shared" si="58"/>
        <v>0.77281247501804284</v>
      </c>
      <c r="DW33" s="2508">
        <f t="shared" si="58"/>
        <v>9.4829079702017864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</v>
      </c>
      <c r="C34" s="1328">
        <f t="shared" ref="C34:V34" si="59">IF(C32&lt;=0,"",MIN(C8:C31))</f>
        <v>17</v>
      </c>
      <c r="D34" s="1328">
        <f t="shared" si="59"/>
        <v>16</v>
      </c>
      <c r="E34" s="1157">
        <f t="shared" si="59"/>
        <v>5.54</v>
      </c>
      <c r="F34" s="1328">
        <f t="shared" si="59"/>
        <v>115</v>
      </c>
      <c r="G34" s="1328">
        <f t="shared" si="59"/>
        <v>150</v>
      </c>
      <c r="H34" s="1325">
        <f t="shared" si="59"/>
        <v>19.7</v>
      </c>
      <c r="I34" s="1369">
        <f t="shared" si="59"/>
        <v>0.44</v>
      </c>
      <c r="J34" s="1369">
        <f>IF(J32&lt;=0.001,"",MIN(J8:J31))</f>
        <v>3.3000000000000002E-2</v>
      </c>
      <c r="K34" s="1157">
        <f t="shared" si="59"/>
        <v>5.99</v>
      </c>
      <c r="L34" s="1328">
        <f t="shared" si="59"/>
        <v>10</v>
      </c>
      <c r="M34" s="1369">
        <f t="shared" si="59"/>
        <v>7.1999999999999995E-2</v>
      </c>
      <c r="N34" s="1484">
        <f t="shared" si="59"/>
        <v>5.95</v>
      </c>
      <c r="O34" s="1557">
        <f t="shared" si="59"/>
        <v>10</v>
      </c>
      <c r="P34" s="1476" t="str">
        <f t="shared" si="59"/>
        <v/>
      </c>
      <c r="Q34" s="1484">
        <f t="shared" si="59"/>
        <v>5.96</v>
      </c>
      <c r="R34" s="1557">
        <f t="shared" si="59"/>
        <v>10</v>
      </c>
      <c r="S34" s="1476" t="str">
        <f t="shared" si="59"/>
        <v/>
      </c>
      <c r="T34" s="1484">
        <f t="shared" si="59"/>
        <v>6.05</v>
      </c>
      <c r="U34" s="1484">
        <f t="shared" si="59"/>
        <v>0.29799999999999999</v>
      </c>
      <c r="V34" s="1557">
        <f t="shared" si="59"/>
        <v>4</v>
      </c>
      <c r="W34" s="1484">
        <f t="shared" ref="W34" si="60">IF(W32&lt;=0,"",MIN(W8:W31))</f>
        <v>0.44</v>
      </c>
      <c r="X34" s="1476">
        <f t="shared" ref="X34:AR34" si="61">IF(X32&lt;=0,"",MIN(X8:X31))</f>
        <v>19.100000000000001</v>
      </c>
      <c r="Y34" s="1476">
        <f t="shared" si="61"/>
        <v>8.4</v>
      </c>
      <c r="Z34" s="1484">
        <f t="shared" si="61"/>
        <v>0.35113207547169811</v>
      </c>
      <c r="AA34" s="1483">
        <f t="shared" ref="AA34" si="62">IF(AA32&lt;=0,"",MIN(AA8:AA31))</f>
        <v>4.8000000000000001E-2</v>
      </c>
      <c r="AB34" s="1484">
        <f t="shared" si="61"/>
        <v>6.07</v>
      </c>
      <c r="AC34" s="1484">
        <f t="shared" si="61"/>
        <v>0.26900000000000002</v>
      </c>
      <c r="AD34" s="1557">
        <f t="shared" si="61"/>
        <v>4</v>
      </c>
      <c r="AE34" s="1484">
        <f t="shared" si="61"/>
        <v>0.42</v>
      </c>
      <c r="AF34" s="1476">
        <f t="shared" si="61"/>
        <v>19.100000000000001</v>
      </c>
      <c r="AG34" s="1476">
        <f t="shared" si="61"/>
        <v>8.5</v>
      </c>
      <c r="AH34" s="1484">
        <f t="shared" si="61"/>
        <v>0.35388364779874215</v>
      </c>
      <c r="AI34" s="1484">
        <f t="shared" si="61"/>
        <v>6.03</v>
      </c>
      <c r="AJ34" s="1495">
        <f t="shared" si="61"/>
        <v>0.36899999999999999</v>
      </c>
      <c r="AK34" s="1559">
        <f t="shared" si="61"/>
        <v>4</v>
      </c>
      <c r="AL34" s="1495">
        <f t="shared" si="61"/>
        <v>0.59</v>
      </c>
      <c r="AM34" s="1496">
        <f t="shared" si="61"/>
        <v>19.100000000000001</v>
      </c>
      <c r="AN34" s="1496">
        <f t="shared" si="61"/>
        <v>8.6999999999999993</v>
      </c>
      <c r="AO34" s="1495">
        <f t="shared" si="61"/>
        <v>0.37925925925925924</v>
      </c>
      <c r="AP34" s="1497">
        <f t="shared" si="61"/>
        <v>3.4000000000000002E-2</v>
      </c>
      <c r="AQ34" s="1559">
        <f t="shared" si="61"/>
        <v>1</v>
      </c>
      <c r="AR34" s="1495">
        <f t="shared" si="61"/>
        <v>0.17</v>
      </c>
      <c r="AS34" s="2529">
        <f>IF(AS32&lt;=0.01,"",MIN(AS8:AS31))</f>
        <v>1.4E-2</v>
      </c>
      <c r="AT34" s="2529">
        <f>IF(AT32&lt;=0.01,"",MIN(AT8:AT31))</f>
        <v>4.9000000000000002E-2</v>
      </c>
      <c r="AU34" s="1157">
        <f>IF(AU32&lt;=0,"",MIN(AU8:AU31))</f>
        <v>0.02</v>
      </c>
      <c r="AV34" s="1328">
        <f>IF(AV32&lt;=0,"",MIN(AV8:AV31))</f>
        <v>1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19.2</v>
      </c>
      <c r="BH34" s="1328">
        <f t="shared" si="63"/>
        <v>21</v>
      </c>
      <c r="BI34" s="1328">
        <f t="shared" si="63"/>
        <v>37</v>
      </c>
      <c r="BJ34" s="1369">
        <f>IF(BJ32&lt;=0.01,"",MIN(BJ8:BJ31))</f>
        <v>1.9E-2</v>
      </c>
      <c r="BK34" s="1157">
        <f>IF(BK32&lt;=0,"",MIN(BK8:BK31))</f>
        <v>7.16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18.600000000000001</v>
      </c>
      <c r="BP34" s="1328">
        <f t="shared" si="64"/>
        <v>21</v>
      </c>
      <c r="BQ34" s="1328">
        <f t="shared" si="64"/>
        <v>35</v>
      </c>
      <c r="BR34" s="2523">
        <f t="shared" ref="BR34:BT34" si="65">IF(BR32&lt;=0.01,"",MIN(BR8:BR31))</f>
        <v>1.4E-2</v>
      </c>
      <c r="BS34" s="2420">
        <f t="shared" si="65"/>
        <v>3.7</v>
      </c>
      <c r="BT34" s="2420">
        <f t="shared" si="65"/>
        <v>2.9</v>
      </c>
      <c r="BU34" s="2476">
        <f>IF(BU32&lt;=0.01,"",MIN(BU8:BU31))</f>
        <v>2.6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34400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1560</v>
      </c>
      <c r="CY34" s="2440">
        <f t="shared" si="66"/>
        <v>1560</v>
      </c>
      <c r="CZ34" s="2440">
        <f t="shared" si="66"/>
        <v>1415</v>
      </c>
      <c r="DA34" s="2440">
        <f t="shared" si="66"/>
        <v>1955</v>
      </c>
      <c r="DB34" s="2440">
        <f t="shared" si="66"/>
        <v>1995</v>
      </c>
      <c r="DC34" s="2440">
        <f t="shared" si="66"/>
        <v>1770</v>
      </c>
      <c r="DD34" s="2440">
        <f t="shared" si="66"/>
        <v>1585</v>
      </c>
      <c r="DE34" s="2440">
        <f t="shared" si="66"/>
        <v>1640</v>
      </c>
      <c r="DF34" s="2440">
        <f t="shared" si="66"/>
        <v>1680</v>
      </c>
      <c r="DG34" s="2440">
        <f t="shared" si="66"/>
        <v>4580</v>
      </c>
      <c r="DH34" s="2440">
        <f t="shared" si="66"/>
        <v>0</v>
      </c>
      <c r="DI34" s="2440">
        <f t="shared" si="66"/>
        <v>4685</v>
      </c>
      <c r="DJ34" s="2440">
        <f t="shared" si="66"/>
        <v>4685</v>
      </c>
      <c r="DK34" s="2440">
        <f t="shared" si="66"/>
        <v>4680</v>
      </c>
      <c r="DL34" s="2502">
        <f t="shared" si="66"/>
        <v>346</v>
      </c>
      <c r="DM34" s="2440">
        <f t="shared" si="66"/>
        <v>416</v>
      </c>
      <c r="DN34" s="2440">
        <f t="shared" si="66"/>
        <v>51</v>
      </c>
      <c r="DO34" s="2440">
        <f t="shared" si="66"/>
        <v>5490</v>
      </c>
      <c r="DP34" s="2440">
        <f t="shared" si="66"/>
        <v>1118</v>
      </c>
      <c r="DQ34" s="2440">
        <f t="shared" si="66"/>
        <v>1240</v>
      </c>
      <c r="DR34" s="2440">
        <f t="shared" si="66"/>
        <v>169</v>
      </c>
      <c r="DS34" s="2440">
        <f t="shared" si="66"/>
        <v>211</v>
      </c>
      <c r="DT34" s="2440">
        <f t="shared" si="66"/>
        <v>27</v>
      </c>
      <c r="DU34" s="2440">
        <f t="shared" si="66"/>
        <v>2945</v>
      </c>
      <c r="DV34" s="2440">
        <f t="shared" si="66"/>
        <v>599</v>
      </c>
      <c r="DW34" s="2440">
        <f t="shared" si="66"/>
        <v>1135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67">IF(C32&lt;=0,"",MAX(C8:C31))</f>
        <v>20</v>
      </c>
      <c r="D35" s="1329">
        <f t="shared" si="67"/>
        <v>19</v>
      </c>
      <c r="E35" s="1158">
        <f t="shared" si="67"/>
        <v>6.24</v>
      </c>
      <c r="F35" s="1329">
        <f t="shared" si="67"/>
        <v>124</v>
      </c>
      <c r="G35" s="1329">
        <f t="shared" si="67"/>
        <v>155</v>
      </c>
      <c r="H35" s="1326">
        <f t="shared" si="67"/>
        <v>20.5</v>
      </c>
      <c r="I35" s="1370">
        <f t="shared" si="67"/>
        <v>0.48499999999999999</v>
      </c>
      <c r="J35" s="1370">
        <f>IF(J32&lt;=0.001,"",MAX(J8:J31))</f>
        <v>5.3999999999999999E-2</v>
      </c>
      <c r="K35" s="1158">
        <f t="shared" si="67"/>
        <v>6.11</v>
      </c>
      <c r="L35" s="1329">
        <f t="shared" si="67"/>
        <v>12</v>
      </c>
      <c r="M35" s="1370">
        <f t="shared" si="67"/>
        <v>8.7999999999999995E-2</v>
      </c>
      <c r="N35" s="1485">
        <f t="shared" si="67"/>
        <v>6.11</v>
      </c>
      <c r="O35" s="1558">
        <f t="shared" si="67"/>
        <v>12</v>
      </c>
      <c r="P35" s="1477" t="str">
        <f t="shared" si="67"/>
        <v/>
      </c>
      <c r="Q35" s="1485">
        <f t="shared" si="67"/>
        <v>6.09</v>
      </c>
      <c r="R35" s="1558">
        <f t="shared" si="67"/>
        <v>12</v>
      </c>
      <c r="S35" s="1477" t="str">
        <f t="shared" si="67"/>
        <v/>
      </c>
      <c r="T35" s="1485">
        <f t="shared" si="67"/>
        <v>6.16</v>
      </c>
      <c r="U35" s="1485">
        <f t="shared" si="67"/>
        <v>0.45400000000000001</v>
      </c>
      <c r="V35" s="1558">
        <f t="shared" si="67"/>
        <v>5</v>
      </c>
      <c r="W35" s="1485">
        <f t="shared" ref="W35" si="68">IF(W32&lt;=0,"",MAX(W8:W31))</f>
        <v>0.66</v>
      </c>
      <c r="X35" s="1477">
        <f t="shared" ref="X35:AR35" si="69">IF(X32&lt;=0,"",MAX(X8:X31))</f>
        <v>20.6</v>
      </c>
      <c r="Y35" s="1477">
        <f t="shared" si="69"/>
        <v>10</v>
      </c>
      <c r="Z35" s="1485">
        <f t="shared" si="69"/>
        <v>0.47377358490566041</v>
      </c>
      <c r="AA35" s="1486">
        <f t="shared" ref="AA35" si="70">IF(AA32&lt;=0,"",MAX(AA8:AA31))</f>
        <v>5.6000000000000001E-2</v>
      </c>
      <c r="AB35" s="1485">
        <f t="shared" si="69"/>
        <v>6.17</v>
      </c>
      <c r="AC35" s="1485">
        <f t="shared" si="69"/>
        <v>0.41</v>
      </c>
      <c r="AD35" s="1558">
        <f t="shared" si="69"/>
        <v>6</v>
      </c>
      <c r="AE35" s="1485">
        <f t="shared" si="69"/>
        <v>0.57999999999999996</v>
      </c>
      <c r="AF35" s="1477">
        <f t="shared" si="69"/>
        <v>20.2</v>
      </c>
      <c r="AG35" s="1477">
        <f t="shared" si="69"/>
        <v>10</v>
      </c>
      <c r="AH35" s="1485">
        <f t="shared" si="69"/>
        <v>0.47377358490566041</v>
      </c>
      <c r="AI35" s="1485">
        <f t="shared" si="69"/>
        <v>6.18</v>
      </c>
      <c r="AJ35" s="1495">
        <f t="shared" si="69"/>
        <v>0.47099999999999997</v>
      </c>
      <c r="AK35" s="1559">
        <f t="shared" si="69"/>
        <v>6</v>
      </c>
      <c r="AL35" s="1495">
        <f t="shared" si="69"/>
        <v>0.65</v>
      </c>
      <c r="AM35" s="1496">
        <f t="shared" si="69"/>
        <v>20</v>
      </c>
      <c r="AN35" s="1496">
        <f t="shared" si="69"/>
        <v>10.1</v>
      </c>
      <c r="AO35" s="1495">
        <f t="shared" si="69"/>
        <v>0.49407407407407405</v>
      </c>
      <c r="AP35" s="1497">
        <f t="shared" si="69"/>
        <v>4.8000000000000001E-2</v>
      </c>
      <c r="AQ35" s="1559">
        <f t="shared" si="69"/>
        <v>2</v>
      </c>
      <c r="AR35" s="1495">
        <f t="shared" si="69"/>
        <v>0.33</v>
      </c>
      <c r="AS35" s="2530">
        <f>IF(AS32&lt;=0.01,"",MAX(AS8:AS31))</f>
        <v>2.9000000000000001E-2</v>
      </c>
      <c r="AT35" s="2530">
        <f>IF(AT32&lt;=0.01,"",MAX(AT8:AT31))</f>
        <v>5.5E-2</v>
      </c>
      <c r="AU35" s="1158">
        <f>IF(AU32&lt;=0,"",MAX(AU8:AU31))</f>
        <v>5.8000000000000003E-2</v>
      </c>
      <c r="AV35" s="1329">
        <f>IF(AV32&lt;=0,"",MAX(AV8:AV31))</f>
        <v>2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6.3E-2</v>
      </c>
      <c r="AZ35" s="1329">
        <f>IF(AZ32&lt;=0,"",MAX(AZ8:AZ31))</f>
        <v>2</v>
      </c>
      <c r="BA35" s="1158">
        <f>IF(BA32&lt;=0,"",MAX(BA8:BA31))</f>
        <v>0.26</v>
      </c>
      <c r="BB35" s="1370" t="str">
        <f>IF(BB32&lt;=0.01,"",MAX(BB8:BB31))</f>
        <v/>
      </c>
      <c r="BC35" s="1158">
        <f>IF(BC32&lt;=0,"",MAX(BC8:BC31))</f>
        <v>7.58</v>
      </c>
      <c r="BD35" s="1158">
        <f>IF(BD32&lt;=0,"",MAX(BD8:BD31))</f>
        <v>5.8999999999999997E-2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1">IF(BG32&lt;=0,"",MAX(BG8:BG31))</f>
        <v>20.399999999999999</v>
      </c>
      <c r="BH35" s="1329">
        <f t="shared" si="71"/>
        <v>22</v>
      </c>
      <c r="BI35" s="1329">
        <f t="shared" si="71"/>
        <v>40</v>
      </c>
      <c r="BJ35" s="1370">
        <f>IF(BJ32&lt;=0.01,"",MAX(BJ8:BJ31))</f>
        <v>3.4000000000000002E-2</v>
      </c>
      <c r="BK35" s="1158">
        <f>IF(BK32&lt;=0,"",MAX(BK8:BK31))</f>
        <v>7.38</v>
      </c>
      <c r="BL35" s="1158">
        <f>IF(BL32&lt;=0,"",MAX(BL8:BL31))</f>
        <v>5.8000000000000003E-2</v>
      </c>
      <c r="BM35" s="1329">
        <f>IF(BM32&lt;=0,"",MAX(BM8:BM31))</f>
        <v>2</v>
      </c>
      <c r="BN35" s="1326">
        <f>IF(BN32&lt;=0,"",MAX(BN8:BN31))</f>
        <v>4.0999999999999996</v>
      </c>
      <c r="BO35" s="1326">
        <f t="shared" ref="BO35:BQ35" si="72">IF(BO32&lt;=0,"",MAX(BO8:BO31))</f>
        <v>20.5</v>
      </c>
      <c r="BP35" s="1329">
        <f t="shared" si="72"/>
        <v>21</v>
      </c>
      <c r="BQ35" s="1329">
        <f t="shared" si="72"/>
        <v>43</v>
      </c>
      <c r="BR35" s="2524">
        <f t="shared" ref="BR35:BT35" si="73">IF(BR32&lt;=0.01,"",MAX(BR8:BR31))</f>
        <v>3.1E-2</v>
      </c>
      <c r="BS35" s="2421">
        <f t="shared" si="73"/>
        <v>4</v>
      </c>
      <c r="BT35" s="2421">
        <f t="shared" si="73"/>
        <v>3.4</v>
      </c>
      <c r="BU35" s="2477">
        <f>IF(BU32&lt;=0.01,"",MAX(BU8:BU31))</f>
        <v>3.8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8600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390</v>
      </c>
      <c r="CY35" s="2438">
        <f t="shared" si="74"/>
        <v>390</v>
      </c>
      <c r="CZ35" s="2438">
        <f t="shared" si="74"/>
        <v>353.75</v>
      </c>
      <c r="DA35" s="2438">
        <f t="shared" si="74"/>
        <v>488.75</v>
      </c>
      <c r="DB35" s="2438">
        <f t="shared" si="74"/>
        <v>498.75</v>
      </c>
      <c r="DC35" s="2438">
        <f t="shared" si="74"/>
        <v>442.5</v>
      </c>
      <c r="DD35" s="2438">
        <f t="shared" si="74"/>
        <v>396.25</v>
      </c>
      <c r="DE35" s="2438">
        <f t="shared" si="74"/>
        <v>410</v>
      </c>
      <c r="DF35" s="2438">
        <f t="shared" si="74"/>
        <v>420</v>
      </c>
      <c r="DG35" s="2438">
        <f t="shared" si="74"/>
        <v>1145</v>
      </c>
      <c r="DH35" s="2438" t="str">
        <f t="shared" si="74"/>
        <v/>
      </c>
      <c r="DI35" s="2438">
        <f t="shared" si="74"/>
        <v>1171.25</v>
      </c>
      <c r="DJ35" s="2438">
        <f t="shared" si="74"/>
        <v>1171.25</v>
      </c>
      <c r="DK35" s="2438">
        <f t="shared" si="74"/>
        <v>1170</v>
      </c>
      <c r="DL35" s="2503">
        <f t="shared" si="74"/>
        <v>86.5</v>
      </c>
      <c r="DM35" s="2438">
        <f t="shared" si="74"/>
        <v>104</v>
      </c>
      <c r="DN35" s="2438">
        <f t="shared" si="74"/>
        <v>12.75</v>
      </c>
      <c r="DO35" s="2438">
        <f t="shared" si="74"/>
        <v>1372.5</v>
      </c>
      <c r="DP35" s="2438">
        <f t="shared" si="74"/>
        <v>279.5</v>
      </c>
      <c r="DQ35" s="2438">
        <f t="shared" si="74"/>
        <v>310</v>
      </c>
      <c r="DR35" s="2438">
        <f t="shared" si="74"/>
        <v>42.25</v>
      </c>
      <c r="DS35" s="2438">
        <f t="shared" si="74"/>
        <v>52.75</v>
      </c>
      <c r="DT35" s="2438">
        <f t="shared" si="74"/>
        <v>6.75</v>
      </c>
      <c r="DU35" s="2438">
        <f t="shared" si="74"/>
        <v>736.25</v>
      </c>
      <c r="DV35" s="2438">
        <f t="shared" si="74"/>
        <v>149.75</v>
      </c>
      <c r="DW35" s="2468">
        <f t="shared" si="74"/>
        <v>283.75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1">
        <f>IF(K32&lt;=0,"",AVERAGE(K33,N33,Q33))</f>
        <v>6.012777777777778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11.277777777777779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0.47099999999999997</v>
      </c>
      <c r="Z36" s="931"/>
      <c r="AA36" s="931"/>
      <c r="AB36" s="1623" t="s">
        <v>515</v>
      </c>
      <c r="AC36" s="1624"/>
      <c r="AD36" s="1624"/>
      <c r="AE36" s="2968">
        <f>MIN(AE34,W34,AL34)</f>
        <v>0.42</v>
      </c>
      <c r="AF36" s="2968"/>
      <c r="AG36" s="2968"/>
      <c r="AH36" s="2968"/>
      <c r="AI36" s="2968"/>
      <c r="AJ36" s="2969"/>
      <c r="AK36" s="1491">
        <f>IF(T32&lt;=0,"",AVERAGE(T33,AB33,AI33))</f>
        <v>6.1141666666666667</v>
      </c>
      <c r="AL36" s="1492"/>
      <c r="AM36" s="1625"/>
      <c r="AN36" s="1625"/>
      <c r="AO36" s="1625"/>
      <c r="AP36" s="1493">
        <f>MAX(AP35,AU35,AY35)</f>
        <v>6.3E-2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7800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380</v>
      </c>
      <c r="CY36" s="2439">
        <f t="shared" si="75"/>
        <v>380</v>
      </c>
      <c r="CZ36" s="2439">
        <f t="shared" si="75"/>
        <v>340</v>
      </c>
      <c r="DA36" s="2439">
        <f t="shared" si="75"/>
        <v>440</v>
      </c>
      <c r="DB36" s="2439">
        <f t="shared" si="75"/>
        <v>475</v>
      </c>
      <c r="DC36" s="2439">
        <f t="shared" si="75"/>
        <v>440</v>
      </c>
      <c r="DD36" s="2439">
        <f t="shared" si="75"/>
        <v>320</v>
      </c>
      <c r="DE36" s="2439">
        <f t="shared" si="75"/>
        <v>360</v>
      </c>
      <c r="DF36" s="2439">
        <f t="shared" si="75"/>
        <v>400</v>
      </c>
      <c r="DG36" s="2439">
        <f t="shared" si="75"/>
        <v>1140</v>
      </c>
      <c r="DH36" s="2439" t="str">
        <f t="shared" si="75"/>
        <v/>
      </c>
      <c r="DI36" s="2439">
        <f t="shared" si="75"/>
        <v>1040</v>
      </c>
      <c r="DJ36" s="2439">
        <f t="shared" si="75"/>
        <v>1040</v>
      </c>
      <c r="DK36" s="2439">
        <f t="shared" si="75"/>
        <v>1020</v>
      </c>
      <c r="DL36" s="2504">
        <f t="shared" si="75"/>
        <v>78</v>
      </c>
      <c r="DM36" s="2439">
        <f t="shared" si="75"/>
        <v>98</v>
      </c>
      <c r="DN36" s="2439">
        <f t="shared" si="75"/>
        <v>12</v>
      </c>
      <c r="DO36" s="2439">
        <f t="shared" si="75"/>
        <v>1235</v>
      </c>
      <c r="DP36" s="2439">
        <f t="shared" si="75"/>
        <v>250</v>
      </c>
      <c r="DQ36" s="2439">
        <f t="shared" si="75"/>
        <v>285</v>
      </c>
      <c r="DR36" s="2439">
        <f t="shared" si="75"/>
        <v>40</v>
      </c>
      <c r="DS36" s="2439">
        <f t="shared" si="75"/>
        <v>50</v>
      </c>
      <c r="DT36" s="2439">
        <f t="shared" si="75"/>
        <v>6</v>
      </c>
      <c r="DU36" s="2439">
        <f t="shared" si="75"/>
        <v>660</v>
      </c>
      <c r="DV36" s="2439">
        <f t="shared" si="75"/>
        <v>135</v>
      </c>
      <c r="DW36" s="2469">
        <f t="shared" si="75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9200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400</v>
      </c>
      <c r="CY37" s="2441">
        <f t="shared" si="76"/>
        <v>400</v>
      </c>
      <c r="CZ37" s="2441">
        <f t="shared" si="76"/>
        <v>375</v>
      </c>
      <c r="DA37" s="2441">
        <f t="shared" si="76"/>
        <v>520</v>
      </c>
      <c r="DB37" s="2441">
        <f t="shared" si="76"/>
        <v>520</v>
      </c>
      <c r="DC37" s="2441">
        <f t="shared" si="76"/>
        <v>450</v>
      </c>
      <c r="DD37" s="2441">
        <f t="shared" si="76"/>
        <v>440</v>
      </c>
      <c r="DE37" s="2441">
        <f t="shared" si="76"/>
        <v>480</v>
      </c>
      <c r="DF37" s="2441">
        <f t="shared" si="76"/>
        <v>480</v>
      </c>
      <c r="DG37" s="2441">
        <f t="shared" si="76"/>
        <v>1150</v>
      </c>
      <c r="DH37" s="2441" t="str">
        <f t="shared" si="76"/>
        <v/>
      </c>
      <c r="DI37" s="2441">
        <f t="shared" si="76"/>
        <v>1275</v>
      </c>
      <c r="DJ37" s="2441">
        <f t="shared" si="76"/>
        <v>1275</v>
      </c>
      <c r="DK37" s="2441">
        <f t="shared" si="76"/>
        <v>1280</v>
      </c>
      <c r="DL37" s="2505">
        <f t="shared" si="76"/>
        <v>94</v>
      </c>
      <c r="DM37" s="2441">
        <f t="shared" si="76"/>
        <v>110</v>
      </c>
      <c r="DN37" s="2441">
        <f t="shared" si="76"/>
        <v>14</v>
      </c>
      <c r="DO37" s="2441">
        <f t="shared" si="76"/>
        <v>1475</v>
      </c>
      <c r="DP37" s="2441">
        <f t="shared" si="76"/>
        <v>300</v>
      </c>
      <c r="DQ37" s="2441">
        <f t="shared" si="76"/>
        <v>325</v>
      </c>
      <c r="DR37" s="2441">
        <f t="shared" si="76"/>
        <v>45</v>
      </c>
      <c r="DS37" s="2441">
        <f t="shared" si="76"/>
        <v>56</v>
      </c>
      <c r="DT37" s="2441">
        <f t="shared" si="76"/>
        <v>7</v>
      </c>
      <c r="DU37" s="2441">
        <f t="shared" si="76"/>
        <v>800</v>
      </c>
      <c r="DV37" s="2441">
        <f t="shared" si="76"/>
        <v>160</v>
      </c>
      <c r="DW37" s="2470">
        <f t="shared" si="76"/>
        <v>300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10.795</v>
      </c>
      <c r="BX40" s="2994"/>
      <c r="BY40" s="905" t="s">
        <v>53</v>
      </c>
      <c r="BZ40" s="905"/>
      <c r="CA40" s="2942">
        <f>(CJ40-CG40)/1000</f>
        <v>0.01</v>
      </c>
      <c r="CB40" s="2942"/>
      <c r="CC40" s="499"/>
      <c r="CD40" s="1626" t="s">
        <v>493</v>
      </c>
      <c r="CE40" s="1626"/>
      <c r="CF40" s="1632" t="s">
        <v>54</v>
      </c>
      <c r="CG40" s="2936">
        <f>'20'!CJ40</f>
        <v>23827714</v>
      </c>
      <c r="CH40" s="2936"/>
      <c r="CI40" s="906" t="s">
        <v>55</v>
      </c>
      <c r="CJ40" s="2988">
        <f t="shared" ref="CJ40:CJ48" si="77">CQ51</f>
        <v>23827724</v>
      </c>
      <c r="CK40" s="2988"/>
      <c r="CL40" s="2333"/>
      <c r="CM40" s="1667" t="s">
        <v>543</v>
      </c>
      <c r="CN40" s="2761">
        <f>VLOOKUP($B$1,'[1]Bulk Tanks'!$C$3:$V$9967,2,0)</f>
        <v>4924</v>
      </c>
      <c r="CO40" s="2761">
        <f>VLOOKUP($B$1,'[1]Bulk Tanks'!$C$3:$V$9967,3,0)</f>
        <v>5279</v>
      </c>
      <c r="CP40" s="2761">
        <f>VLOOKUP($B$1,'[1]Bulk Tanks'!$C$3:$V$9967,4,0)</f>
        <v>5279</v>
      </c>
      <c r="CQ40" s="2761">
        <f>VLOOKUP($B$1,'[1]Bulk Tanks'!$C$3:$V$9967,5,0)</f>
        <v>5564</v>
      </c>
      <c r="CR40" s="2761">
        <f>VLOOKUP($B$1,'[1]Bulk Tanks'!$C$3:$V$9967,6,0)</f>
        <v>5564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78">IF($GL$32=$HN$32,GF32,IF($GX$32=$HN$32,GR32,IF($HJ$32=$HN$32,HD32,"")))</f>
        <v>9.8000000000000007</v>
      </c>
      <c r="GS40" s="1664">
        <f t="shared" si="78"/>
        <v>25.959183673469386</v>
      </c>
      <c r="GT40" s="1664">
        <f t="shared" si="78"/>
        <v>10.902857142857142</v>
      </c>
      <c r="GU40" s="1664">
        <f t="shared" si="78"/>
        <v>6.07</v>
      </c>
      <c r="GV40" s="1664">
        <f t="shared" si="78"/>
        <v>20.100000000000001</v>
      </c>
      <c r="GW40" s="1664">
        <f t="shared" si="78"/>
        <v>7</v>
      </c>
      <c r="GX40" s="1665">
        <f t="shared" si="78"/>
        <v>1.5575510204081631</v>
      </c>
    </row>
    <row r="41" spans="1:208" ht="34.5" customHeight="1" thickBot="1" x14ac:dyDescent="0.35">
      <c r="BV41" s="533" t="s">
        <v>48</v>
      </c>
      <c r="BW41" s="2995">
        <f>CA42+CA43</f>
        <v>14.789000000000001</v>
      </c>
      <c r="BX41" s="2995"/>
      <c r="BY41" s="908" t="s">
        <v>53</v>
      </c>
      <c r="BZ41" s="908"/>
      <c r="CA41" s="2942">
        <f t="shared" ref="CA41:CA47" si="79">(CJ41-CG41)/1000</f>
        <v>10.785</v>
      </c>
      <c r="CB41" s="2942"/>
      <c r="CC41" s="499"/>
      <c r="CD41" s="1630" t="s">
        <v>494</v>
      </c>
      <c r="CE41" s="1630"/>
      <c r="CF41" s="909" t="s">
        <v>54</v>
      </c>
      <c r="CG41" s="2936">
        <f>'20'!CJ41</f>
        <v>45073858</v>
      </c>
      <c r="CH41" s="2936"/>
      <c r="CI41" s="906" t="s">
        <v>55</v>
      </c>
      <c r="CJ41" s="2988">
        <f t="shared" si="77"/>
        <v>45084643</v>
      </c>
      <c r="CK41" s="2988"/>
      <c r="CL41" s="2333"/>
      <c r="CM41" s="1668" t="s">
        <v>544</v>
      </c>
      <c r="CN41" s="2762">
        <f>VLOOKUP($B$1,'[1]Bulk Tanks'!$C$3:$V$9967,8,0)</f>
        <v>4501</v>
      </c>
      <c r="CO41" s="2762">
        <f>VLOOKUP($B$1,'[1]Bulk Tanks'!$C$3:$V$9967,9,0)</f>
        <v>7364</v>
      </c>
      <c r="CP41" s="2762">
        <f>VLOOKUP($B$1,'[1]Bulk Tanks'!$C$3:$V$9967,10,0)</f>
        <v>7365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28.486000000000001</v>
      </c>
      <c r="BX42" s="2995"/>
      <c r="BY42" s="908" t="s">
        <v>53</v>
      </c>
      <c r="BZ42" s="908"/>
      <c r="CA42" s="2942">
        <f t="shared" si="79"/>
        <v>4.4889999999999999</v>
      </c>
      <c r="CB42" s="2942"/>
      <c r="CC42" s="499"/>
      <c r="CD42" s="1630" t="s">
        <v>56</v>
      </c>
      <c r="CE42" s="1630"/>
      <c r="CF42" s="1631" t="s">
        <v>54</v>
      </c>
      <c r="CG42" s="2936">
        <f>'20'!CJ42</f>
        <v>10731982</v>
      </c>
      <c r="CH42" s="2936"/>
      <c r="CI42" s="906" t="s">
        <v>55</v>
      </c>
      <c r="CJ42" s="2988">
        <f t="shared" si="77"/>
        <v>10736471</v>
      </c>
      <c r="CK42" s="2988"/>
      <c r="CL42" s="2333"/>
      <c r="CM42" s="2767" t="s">
        <v>545</v>
      </c>
      <c r="CN42" s="2824">
        <f>VLOOKUP($B$1,'[1]Bulk Tanks'!$C$3:$V$9967,11,0)</f>
        <v>7.5</v>
      </c>
      <c r="CO42" s="2825"/>
      <c r="CP42" s="2824">
        <f>VLOOKUP($B$1,'[1]Bulk Tanks'!$C$3:$V$9967,12,0)</f>
        <v>23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10.3</v>
      </c>
      <c r="CB43" s="2942"/>
      <c r="CC43" s="499"/>
      <c r="CD43" s="1630" t="s">
        <v>495</v>
      </c>
      <c r="CE43" s="1630"/>
      <c r="CF43" s="1631" t="s">
        <v>54</v>
      </c>
      <c r="CG43" s="2936">
        <f>'20'!CJ43</f>
        <v>34899376</v>
      </c>
      <c r="CH43" s="2936"/>
      <c r="CI43" s="906" t="s">
        <v>55</v>
      </c>
      <c r="CJ43" s="2988">
        <f t="shared" si="77"/>
        <v>34909676</v>
      </c>
      <c r="CK43" s="2988"/>
      <c r="CL43" s="2333"/>
      <c r="CM43" s="2767" t="s">
        <v>123</v>
      </c>
      <c r="CN43" s="2917">
        <f>VLOOKUP($B$1,'[1]Bulk Tanks'!$C$3:$V$9967,13,0)</f>
        <v>3647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9.4290000000000003</v>
      </c>
      <c r="CB44" s="2942"/>
      <c r="CC44" s="499"/>
      <c r="CD44" s="1630" t="s">
        <v>57</v>
      </c>
      <c r="CE44" s="1630"/>
      <c r="CF44" s="1631" t="s">
        <v>54</v>
      </c>
      <c r="CG44" s="2936">
        <f>'20'!CJ44</f>
        <v>31980562</v>
      </c>
      <c r="CH44" s="2936"/>
      <c r="CI44" s="906" t="s">
        <v>55</v>
      </c>
      <c r="CJ44" s="2988">
        <f t="shared" si="77"/>
        <v>31989991</v>
      </c>
      <c r="CK44" s="2988"/>
      <c r="CL44" s="2333"/>
      <c r="CM44" s="2767" t="s">
        <v>90</v>
      </c>
      <c r="CN44" s="2917">
        <f>VLOOKUP($B$1,'[1]Bulk Tanks'!$C$3:$V$9967,14,0)</f>
        <v>1550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9.4109999999999996</v>
      </c>
      <c r="CB45" s="2942"/>
      <c r="CC45" s="499"/>
      <c r="CD45" s="1630" t="s">
        <v>58</v>
      </c>
      <c r="CE45" s="1630"/>
      <c r="CF45" s="1631" t="s">
        <v>54</v>
      </c>
      <c r="CG45" s="2936">
        <f>'20'!CJ45</f>
        <v>31943821</v>
      </c>
      <c r="CH45" s="2936"/>
      <c r="CI45" s="906" t="s">
        <v>55</v>
      </c>
      <c r="CJ45" s="2988">
        <f t="shared" si="77"/>
        <v>31953232</v>
      </c>
      <c r="CK45" s="2988"/>
      <c r="CL45" s="2333"/>
      <c r="CM45" s="1668" t="s">
        <v>546</v>
      </c>
      <c r="CN45" s="2928">
        <f>VLOOKUP($B$1,'[1]Bulk Tanks'!$C$3:$V$9967,15,0)</f>
        <v>9.43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9.6460000000000008</v>
      </c>
      <c r="CB46" s="2942"/>
      <c r="CC46" s="499"/>
      <c r="CD46" s="1630" t="s">
        <v>59</v>
      </c>
      <c r="CE46" s="1630"/>
      <c r="CF46" s="1631" t="s">
        <v>54</v>
      </c>
      <c r="CG46" s="2936">
        <f>'20'!CJ46</f>
        <v>8578960</v>
      </c>
      <c r="CH46" s="2936"/>
      <c r="CI46" s="906" t="s">
        <v>55</v>
      </c>
      <c r="CJ46" s="2988">
        <f t="shared" si="77"/>
        <v>8588606</v>
      </c>
      <c r="CK46" s="2988"/>
      <c r="CL46" s="2323"/>
      <c r="CM46" s="1668" t="s">
        <v>273</v>
      </c>
      <c r="CN46" s="2917">
        <f>VLOOKUP($B$1,'[1]Bulk Tanks'!$C$3:$V$9967,16,0)</f>
        <v>2509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0.78400000000000003</v>
      </c>
      <c r="CB47" s="2942"/>
      <c r="CC47" s="499"/>
      <c r="CD47" s="1630" t="s">
        <v>62</v>
      </c>
      <c r="CE47" s="1630"/>
      <c r="CF47" s="1631" t="s">
        <v>54</v>
      </c>
      <c r="CG47" s="2936">
        <f>'20'!CJ47</f>
        <v>1951842</v>
      </c>
      <c r="CH47" s="2936"/>
      <c r="CI47" s="906" t="s">
        <v>55</v>
      </c>
      <c r="CJ47" s="2988">
        <f t="shared" si="77"/>
        <v>1952626</v>
      </c>
      <c r="CK47" s="2988"/>
      <c r="CL47" s="2322"/>
      <c r="CM47" s="1668" t="s">
        <v>270</v>
      </c>
      <c r="CN47" s="2917">
        <f>VLOOKUP($B$1,'[1]Bulk Tanks'!$C$3:$V$9967,17,0)</f>
        <v>22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0.89261000000078639</v>
      </c>
      <c r="CB48" s="2942"/>
      <c r="CC48" s="499"/>
      <c r="CD48" s="1630" t="s">
        <v>496</v>
      </c>
      <c r="CE48" s="1630"/>
      <c r="CF48" s="1631" t="s">
        <v>54</v>
      </c>
      <c r="CG48" s="2936">
        <f>'20'!CJ48</f>
        <v>9257.82546</v>
      </c>
      <c r="CH48" s="2936"/>
      <c r="CI48" s="906" t="s">
        <v>55</v>
      </c>
      <c r="CJ48" s="3005">
        <f t="shared" si="77"/>
        <v>9258.7180700000008</v>
      </c>
      <c r="CK48" s="3005"/>
      <c r="CL48" s="2322"/>
      <c r="CM48" s="1668" t="s">
        <v>264</v>
      </c>
      <c r="CN48" s="2928">
        <f>VLOOKUP($B$1,'[1]Bulk Tanks'!$C$3:$V$9967,18,0)</f>
        <v>6.86</v>
      </c>
      <c r="CO48" s="2929"/>
      <c r="CP48" s="2764" t="s">
        <v>1173</v>
      </c>
      <c r="CQ48" s="2749">
        <f>VLOOKUP($B$1,'[1]Bulk Tanks'!$C$3:$AA$9967,21,0)</f>
        <v>1025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492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23827724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45084643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10736471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34909676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31989991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31953232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8588606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1952626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9258.7180700000008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J8" activePane="bottomRight" state="frozen"/>
      <selection pane="bottomRight" activeCell="BV15" sqref="BV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71" zoomScaleNormal="71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J17" sqref="BJ17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'21'!B1:L1+1</f>
        <v>43577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5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5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5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43577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43577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43577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43577.003311921297</v>
      </c>
      <c r="BW8" s="2423" t="s">
        <v>1203</v>
      </c>
      <c r="BX8" s="742">
        <v>50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9.5</v>
      </c>
      <c r="CF8" s="748">
        <v>28.5</v>
      </c>
      <c r="CG8" s="749" t="s">
        <v>1200</v>
      </c>
      <c r="CH8" s="748">
        <v>9.0086399999999998</v>
      </c>
      <c r="CI8" s="750" t="s">
        <v>1201</v>
      </c>
      <c r="CJ8" s="751">
        <v>16.296479999999999</v>
      </c>
      <c r="CK8" s="745">
        <v>25.305119999999999</v>
      </c>
      <c r="CL8" s="2339">
        <v>2.0557439999999998</v>
      </c>
      <c r="CM8" s="2336">
        <v>43577.003311921297</v>
      </c>
      <c r="CN8" s="2285">
        <v>74.653626731866339</v>
      </c>
      <c r="CO8" s="752">
        <v>6517.6639999999998</v>
      </c>
      <c r="CP8" s="1209">
        <v>0</v>
      </c>
      <c r="CQ8" s="753">
        <v>491.62995594713658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1.8742126121115208</v>
      </c>
      <c r="CY8" s="755">
        <v>1.8742126121115208</v>
      </c>
      <c r="CZ8" s="756">
        <v>1.6867913509003689</v>
      </c>
      <c r="DA8" s="757">
        <v>0.19776249484993502</v>
      </c>
      <c r="DB8" s="757">
        <v>0.19776249484993502</v>
      </c>
      <c r="DC8" s="757">
        <v>0.1673374956422527</v>
      </c>
      <c r="DD8" s="757">
        <v>0.1673374956422527</v>
      </c>
      <c r="DE8" s="757">
        <v>0.18254999524609386</v>
      </c>
      <c r="DF8" s="758">
        <v>0.18254999524609386</v>
      </c>
      <c r="DG8" s="1251">
        <v>2.1875825627476884</v>
      </c>
      <c r="DH8" s="748">
        <v>9</v>
      </c>
      <c r="DI8" s="1233">
        <v>6.8862804493247498E-2</v>
      </c>
      <c r="DJ8" s="757">
        <v>6.8862804493247498E-2</v>
      </c>
      <c r="DK8" s="759">
        <v>7.1084185283352266E-2</v>
      </c>
      <c r="DL8" s="2499">
        <v>1.1131276467029645</v>
      </c>
      <c r="DM8" s="757">
        <v>0.50149994073182524</v>
      </c>
      <c r="DN8" s="757">
        <v>9.8859315589353611E-2</v>
      </c>
      <c r="DO8" s="757">
        <v>3.8013510254161966</v>
      </c>
      <c r="DP8" s="757">
        <v>0.72027478483041274</v>
      </c>
      <c r="DQ8" s="759">
        <v>4.9910041948430459</v>
      </c>
      <c r="DR8" s="2499">
        <v>1.0647307924984877</v>
      </c>
      <c r="DS8" s="757">
        <v>0.50149994073182524</v>
      </c>
      <c r="DT8" s="757">
        <v>0.10646387832699619</v>
      </c>
      <c r="DU8" s="757">
        <v>3.9854288811181471</v>
      </c>
      <c r="DV8" s="757">
        <v>0.76829310381910698</v>
      </c>
      <c r="DW8" s="759">
        <v>9.2141615904794687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6.01</v>
      </c>
      <c r="U9" s="2733">
        <v>0.371</v>
      </c>
      <c r="V9" s="2294">
        <v>5</v>
      </c>
      <c r="W9" s="2295">
        <v>0.56999999999999995</v>
      </c>
      <c r="X9" s="2296">
        <v>20.100000000000001</v>
      </c>
      <c r="Y9" s="2443">
        <v>9.6999999999999993</v>
      </c>
      <c r="Z9" s="2297">
        <f>IF(T9&lt;=0,"",GO9+0.12)</f>
        <v>0.38690251572327039</v>
      </c>
      <c r="AA9" s="2526"/>
      <c r="AB9" s="2298">
        <v>6.03</v>
      </c>
      <c r="AC9" s="2733">
        <v>0.312</v>
      </c>
      <c r="AD9" s="2299">
        <v>4</v>
      </c>
      <c r="AE9" s="2634">
        <v>0.55000000000000004</v>
      </c>
      <c r="AF9" s="2296">
        <v>19.7</v>
      </c>
      <c r="AG9" s="2443">
        <v>9.8000000000000007</v>
      </c>
      <c r="AH9" s="2561">
        <f>IF(AE9&lt;=0,"",HA9+0.12)</f>
        <v>0.50522012578616349</v>
      </c>
      <c r="AI9" s="2298">
        <v>6.05</v>
      </c>
      <c r="AJ9" s="2733">
        <v>0.34499999999999997</v>
      </c>
      <c r="AK9" s="2299">
        <v>5</v>
      </c>
      <c r="AL9" s="2295">
        <v>0.56999999999999995</v>
      </c>
      <c r="AM9" s="2296">
        <v>19.3</v>
      </c>
      <c r="AN9" s="2443">
        <v>10</v>
      </c>
      <c r="AO9" s="2561">
        <f>IF(AI9&lt;=0,"",HM9+0.12)</f>
        <v>0.49037037037037035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7.77</v>
      </c>
      <c r="BD9" s="2295">
        <v>5.5E-2</v>
      </c>
      <c r="BE9" s="2299">
        <v>2</v>
      </c>
      <c r="BF9" s="2295">
        <v>4.0999999999999996</v>
      </c>
      <c r="BG9" s="2443">
        <v>19.7</v>
      </c>
      <c r="BH9" s="2537"/>
      <c r="BI9" s="2537"/>
      <c r="BJ9" s="2292"/>
      <c r="BK9" s="2293">
        <v>7.31</v>
      </c>
      <c r="BL9" s="2295">
        <v>5.8999999999999997E-2</v>
      </c>
      <c r="BM9" s="2299">
        <v>1</v>
      </c>
      <c r="BN9" s="2296">
        <v>4.3</v>
      </c>
      <c r="BO9" s="2443">
        <v>19.3</v>
      </c>
      <c r="BP9" s="2537"/>
      <c r="BQ9" s="2537"/>
      <c r="BR9" s="2519"/>
      <c r="BS9" s="2459">
        <v>4</v>
      </c>
      <c r="BT9" s="2443">
        <v>3.3</v>
      </c>
      <c r="BU9" s="2513">
        <v>4.2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9160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400</v>
      </c>
      <c r="CY9" s="2269">
        <v>400</v>
      </c>
      <c r="CZ9" s="2273">
        <v>360</v>
      </c>
      <c r="DA9" s="2280">
        <v>520</v>
      </c>
      <c r="DB9" s="2280">
        <v>520</v>
      </c>
      <c r="DC9" s="2280">
        <v>440</v>
      </c>
      <c r="DD9" s="2280">
        <v>440</v>
      </c>
      <c r="DE9" s="2280">
        <v>480</v>
      </c>
      <c r="DF9" s="2281">
        <v>480</v>
      </c>
      <c r="DG9" s="2280">
        <v>1150</v>
      </c>
      <c r="DH9" s="2282"/>
      <c r="DI9" s="2283">
        <v>1240</v>
      </c>
      <c r="DJ9" s="2280">
        <v>1240</v>
      </c>
      <c r="DK9" s="2282">
        <v>1280</v>
      </c>
      <c r="DL9" s="2500">
        <v>92</v>
      </c>
      <c r="DM9" s="2280">
        <v>110</v>
      </c>
      <c r="DN9" s="2280">
        <v>13</v>
      </c>
      <c r="DO9" s="2280">
        <v>1475</v>
      </c>
      <c r="DP9" s="2280">
        <v>300</v>
      </c>
      <c r="DQ9" s="2282">
        <v>325</v>
      </c>
      <c r="DR9" s="2275">
        <v>44</v>
      </c>
      <c r="DS9" s="2280">
        <v>55</v>
      </c>
      <c r="DT9" s="2280">
        <v>7</v>
      </c>
      <c r="DU9" s="2280">
        <v>780</v>
      </c>
      <c r="DV9" s="2280">
        <v>160</v>
      </c>
      <c r="DW9" s="2282">
        <v>300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0.56999999999999995</v>
      </c>
      <c r="GF9" s="1700">
        <f t="shared" si="0"/>
        <v>9.6999999999999993</v>
      </c>
      <c r="GG9" s="1686">
        <f t="shared" si="1"/>
        <v>26.226804123711343</v>
      </c>
      <c r="GH9" s="1684">
        <f t="shared" si="2"/>
        <v>14.949278350515463</v>
      </c>
      <c r="GI9" s="1701">
        <f t="shared" si="3"/>
        <v>6.01</v>
      </c>
      <c r="GJ9" s="1701">
        <f t="shared" si="4"/>
        <v>20.100000000000001</v>
      </c>
      <c r="GK9" s="1687">
        <f t="shared" si="5"/>
        <v>7</v>
      </c>
      <c r="GL9" s="1688">
        <f t="shared" si="6"/>
        <v>2.1356111929307806</v>
      </c>
      <c r="GM9" s="1689">
        <f t="shared" si="7"/>
        <v>20</v>
      </c>
      <c r="GN9" s="1689">
        <f t="shared" si="8"/>
        <v>6.5</v>
      </c>
      <c r="GO9" s="1690">
        <f t="shared" si="9"/>
        <v>0.26690251572327039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14.277551020408163</v>
      </c>
      <c r="GU9" s="1693">
        <f t="shared" si="13"/>
        <v>6.03</v>
      </c>
      <c r="GV9" s="1693">
        <f t="shared" si="14"/>
        <v>19.7</v>
      </c>
      <c r="GW9" s="1695">
        <f t="shared" si="15"/>
        <v>10</v>
      </c>
      <c r="GX9" s="1688">
        <f t="shared" si="16"/>
        <v>1.4277551020408163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0.56999999999999995</v>
      </c>
      <c r="HD9" s="1692">
        <f t="shared" si="20"/>
        <v>10</v>
      </c>
      <c r="HE9" s="1693">
        <f t="shared" si="21"/>
        <v>27</v>
      </c>
      <c r="HF9" s="1694">
        <f t="shared" si="22"/>
        <v>15.389999999999999</v>
      </c>
      <c r="HG9" s="1693">
        <f t="shared" si="23"/>
        <v>6.05</v>
      </c>
      <c r="HH9" s="1693">
        <f t="shared" si="24"/>
        <v>19.3</v>
      </c>
      <c r="HI9" s="1695">
        <f t="shared" si="25"/>
        <v>10</v>
      </c>
      <c r="HJ9" s="1694">
        <f t="shared" si="26"/>
        <v>1.5389999999999999</v>
      </c>
      <c r="HK9" s="1698">
        <f t="shared" si="27"/>
        <v>15</v>
      </c>
      <c r="HL9" s="1698">
        <f t="shared" si="28"/>
        <v>6.5</v>
      </c>
      <c r="HM9" s="1699">
        <f t="shared" si="29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43577.306260763886</v>
      </c>
      <c r="BW10" s="2423" t="s">
        <v>1203</v>
      </c>
      <c r="BX10" s="742">
        <v>50</v>
      </c>
      <c r="BY10" s="743">
        <v>10.7</v>
      </c>
      <c r="BZ10" s="744">
        <v>10.7</v>
      </c>
      <c r="CA10" s="745">
        <v>10.7</v>
      </c>
      <c r="CB10" s="746">
        <v>32.099999999999994</v>
      </c>
      <c r="CC10" s="747">
        <v>10.199999999999999</v>
      </c>
      <c r="CD10" s="744">
        <v>10.199999999999999</v>
      </c>
      <c r="CE10" s="748">
        <v>10.199999999999999</v>
      </c>
      <c r="CF10" s="748">
        <v>30.599999999999998</v>
      </c>
      <c r="CG10" s="749" t="s">
        <v>1200</v>
      </c>
      <c r="CH10" s="748">
        <v>9.0086399999999998</v>
      </c>
      <c r="CI10" s="750" t="s">
        <v>1201</v>
      </c>
      <c r="CJ10" s="751">
        <v>16.296479999999999</v>
      </c>
      <c r="CK10" s="745">
        <v>25.305119999999999</v>
      </c>
      <c r="CL10" s="2341">
        <v>1.62</v>
      </c>
      <c r="CM10" s="2338">
        <v>43577.306260763886</v>
      </c>
      <c r="CN10" s="2285">
        <v>74.949157964490567</v>
      </c>
      <c r="CO10" s="752">
        <v>6640.6387999999997</v>
      </c>
      <c r="CP10" s="1209">
        <v>0</v>
      </c>
      <c r="CQ10" s="753">
        <v>523.34801762114535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1.8328696868443548</v>
      </c>
      <c r="CY10" s="755">
        <v>1.8328696868443548</v>
      </c>
      <c r="CZ10" s="756">
        <v>1.96378895019038</v>
      </c>
      <c r="DA10" s="757">
        <v>0.19548772855403354</v>
      </c>
      <c r="DB10" s="757">
        <v>0.18837908387934144</v>
      </c>
      <c r="DC10" s="757">
        <v>0.1706074721926111</v>
      </c>
      <c r="DD10" s="757">
        <v>0.1706074721926111</v>
      </c>
      <c r="DE10" s="757">
        <v>0.1706074721926111</v>
      </c>
      <c r="DF10" s="758">
        <v>0.1706074721926111</v>
      </c>
      <c r="DG10" s="1251">
        <v>2.1875825627476884</v>
      </c>
      <c r="DH10" s="748">
        <v>7</v>
      </c>
      <c r="DI10" s="1233">
        <v>6.982649174777826E-2</v>
      </c>
      <c r="DJ10" s="757">
        <v>6.982649174777826E-2</v>
      </c>
      <c r="DK10" s="759">
        <v>6.982649174777826E-2</v>
      </c>
      <c r="DL10" s="2499">
        <v>1.1043497858913682</v>
      </c>
      <c r="DM10" s="757">
        <v>0.50105297108767921</v>
      </c>
      <c r="DN10" s="757">
        <v>9.9157533735927839E-2</v>
      </c>
      <c r="DO10" s="757">
        <v>3.7995703802176997</v>
      </c>
      <c r="DP10" s="757">
        <v>0.71556710649818789</v>
      </c>
      <c r="DQ10" s="759">
        <v>5.2921205866887799</v>
      </c>
      <c r="DR10" s="2499">
        <v>1.1268875366238451</v>
      </c>
      <c r="DS10" s="757">
        <v>0.59446962671419579</v>
      </c>
      <c r="DT10" s="757">
        <v>0.11332289569820325</v>
      </c>
      <c r="DU10" s="757">
        <v>4.0067273091154867</v>
      </c>
      <c r="DV10" s="757">
        <v>0.76029005065432465</v>
      </c>
      <c r="DW10" s="759">
        <v>9.5830291704904944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6.49</v>
      </c>
      <c r="C11" s="1138">
        <v>19</v>
      </c>
      <c r="D11" s="1138">
        <v>16</v>
      </c>
      <c r="E11" s="1137">
        <v>5.87</v>
      </c>
      <c r="F11" s="1138">
        <v>124</v>
      </c>
      <c r="G11" s="1138">
        <v>155</v>
      </c>
      <c r="H11" s="1148">
        <v>19.5</v>
      </c>
      <c r="I11" s="1139">
        <v>0.47299999999999998</v>
      </c>
      <c r="J11" s="2240"/>
      <c r="K11" s="1562">
        <v>6.1</v>
      </c>
      <c r="L11" s="921">
        <v>10</v>
      </c>
      <c r="M11" s="1124">
        <v>6.6000000000000003E-2</v>
      </c>
      <c r="N11" s="1562">
        <v>6.1</v>
      </c>
      <c r="O11" s="921">
        <v>10</v>
      </c>
      <c r="P11" s="2241"/>
      <c r="Q11" s="1562">
        <v>6.1</v>
      </c>
      <c r="R11" s="921">
        <v>12</v>
      </c>
      <c r="S11" s="2241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5.7000000000000002E-2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3.5999999999999997E-2</v>
      </c>
      <c r="AQ11" s="921">
        <v>2</v>
      </c>
      <c r="AR11" s="1574">
        <v>0.22</v>
      </c>
      <c r="AS11" s="2240"/>
      <c r="AT11" s="2229">
        <v>5.0999999999999997E-2</v>
      </c>
      <c r="AU11" s="2528">
        <v>5.6000000000000001E-2</v>
      </c>
      <c r="AV11" s="921">
        <v>1</v>
      </c>
      <c r="AW11" s="1574">
        <v>0.38</v>
      </c>
      <c r="AX11" s="2240"/>
      <c r="AY11" s="2528">
        <v>5.6000000000000001E-2</v>
      </c>
      <c r="AZ11" s="921">
        <v>2</v>
      </c>
      <c r="BA11" s="1574">
        <v>0.25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9840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420</v>
      </c>
      <c r="CY11" s="2269">
        <v>420</v>
      </c>
      <c r="CZ11" s="2273">
        <v>450</v>
      </c>
      <c r="DA11" s="2280">
        <v>550</v>
      </c>
      <c r="DB11" s="2280">
        <v>530</v>
      </c>
      <c r="DC11" s="2280">
        <v>480</v>
      </c>
      <c r="DD11" s="2280">
        <v>480</v>
      </c>
      <c r="DE11" s="2280">
        <v>480</v>
      </c>
      <c r="DF11" s="2281">
        <v>480</v>
      </c>
      <c r="DG11" s="2280">
        <v>1150</v>
      </c>
      <c r="DH11" s="2282"/>
      <c r="DI11" s="2283">
        <v>1350</v>
      </c>
      <c r="DJ11" s="2280">
        <v>1350</v>
      </c>
      <c r="DK11" s="2282">
        <v>1350</v>
      </c>
      <c r="DL11" s="2500">
        <v>98</v>
      </c>
      <c r="DM11" s="2280">
        <v>118</v>
      </c>
      <c r="DN11" s="2280">
        <v>14</v>
      </c>
      <c r="DO11" s="2280">
        <v>1565</v>
      </c>
      <c r="DP11" s="2280">
        <v>320</v>
      </c>
      <c r="DQ11" s="2282">
        <v>370</v>
      </c>
      <c r="DR11" s="2275">
        <v>50</v>
      </c>
      <c r="DS11" s="2280">
        <v>70</v>
      </c>
      <c r="DT11" s="2280">
        <v>8</v>
      </c>
      <c r="DU11" s="2280">
        <v>840</v>
      </c>
      <c r="DV11" s="2280">
        <v>170</v>
      </c>
      <c r="DW11" s="2282">
        <v>335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43577.52873622685</v>
      </c>
      <c r="BW12" s="2423" t="s">
        <v>1203</v>
      </c>
      <c r="BX12" s="742">
        <v>50</v>
      </c>
      <c r="BY12" s="743">
        <v>10.7</v>
      </c>
      <c r="BZ12" s="744">
        <v>10.7</v>
      </c>
      <c r="CA12" s="745">
        <v>10.7</v>
      </c>
      <c r="CB12" s="746">
        <v>32.099999999999994</v>
      </c>
      <c r="CC12" s="747">
        <v>10.199999999999999</v>
      </c>
      <c r="CD12" s="744">
        <v>10.199999999999999</v>
      </c>
      <c r="CE12" s="748">
        <v>10.199999999999999</v>
      </c>
      <c r="CF12" s="748">
        <v>30.599999999999998</v>
      </c>
      <c r="CG12" s="749" t="s">
        <v>1200</v>
      </c>
      <c r="CH12" s="748">
        <v>9.0086399999999998</v>
      </c>
      <c r="CI12" s="750" t="s">
        <v>1201</v>
      </c>
      <c r="CJ12" s="751">
        <v>16.296479999999999</v>
      </c>
      <c r="CK12" s="745">
        <v>25.305119999999999</v>
      </c>
      <c r="CL12" s="2341">
        <v>1.62</v>
      </c>
      <c r="CM12" s="2338">
        <v>43577.52873622685</v>
      </c>
      <c r="CN12" s="2285">
        <v>79.976235632840542</v>
      </c>
      <c r="CO12" s="752">
        <v>6640.6387999999997</v>
      </c>
      <c r="CP12" s="1209">
        <v>0</v>
      </c>
      <c r="CQ12" s="753">
        <v>523.34801762114535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1.8328696868443548</v>
      </c>
      <c r="CY12" s="755">
        <v>1.8328696868443548</v>
      </c>
      <c r="CZ12" s="756">
        <v>1.96378895019038</v>
      </c>
      <c r="DA12" s="757">
        <v>0.19548772855403354</v>
      </c>
      <c r="DB12" s="757">
        <v>0.18837908387934144</v>
      </c>
      <c r="DC12" s="757">
        <v>0.1706074721926111</v>
      </c>
      <c r="DD12" s="757">
        <v>0.1706074721926111</v>
      </c>
      <c r="DE12" s="757">
        <v>0.1706074721926111</v>
      </c>
      <c r="DF12" s="758">
        <v>0.1706074721926111</v>
      </c>
      <c r="DG12" s="1251">
        <v>2.1875825627476884</v>
      </c>
      <c r="DH12" s="748">
        <v>7</v>
      </c>
      <c r="DI12" s="1233">
        <v>6.982649174777826E-2</v>
      </c>
      <c r="DJ12" s="757">
        <v>6.982649174777826E-2</v>
      </c>
      <c r="DK12" s="759">
        <v>6.982649174777826E-2</v>
      </c>
      <c r="DL12" s="2499">
        <v>1.1043497858913682</v>
      </c>
      <c r="DM12" s="757">
        <v>0.50105297108767921</v>
      </c>
      <c r="DN12" s="757">
        <v>9.9157533735927839E-2</v>
      </c>
      <c r="DO12" s="757">
        <v>3.7995703802176997</v>
      </c>
      <c r="DP12" s="757">
        <v>0.71556710649818789</v>
      </c>
      <c r="DQ12" s="759">
        <v>5.2921205866887799</v>
      </c>
      <c r="DR12" s="2499">
        <v>1.1268875366238451</v>
      </c>
      <c r="DS12" s="757">
        <v>0.59446962671419579</v>
      </c>
      <c r="DT12" s="757">
        <v>0.11332289569820325</v>
      </c>
      <c r="DU12" s="757">
        <v>4.0067273091154867</v>
      </c>
      <c r="DV12" s="757">
        <v>0.76029005065432465</v>
      </c>
      <c r="DW12" s="759">
        <v>9.5830291704904944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5.5E-2</v>
      </c>
      <c r="BE13" s="921">
        <v>1</v>
      </c>
      <c r="BF13" s="1574">
        <v>3.9</v>
      </c>
      <c r="BG13" s="2445">
        <v>18.8</v>
      </c>
      <c r="BH13" s="2538"/>
      <c r="BI13" s="2538"/>
      <c r="BJ13" s="2240"/>
      <c r="BK13" s="1562">
        <v>7.55</v>
      </c>
      <c r="BL13" s="1574">
        <v>5.3999999999999999E-2</v>
      </c>
      <c r="BM13" s="921">
        <v>1</v>
      </c>
      <c r="BN13" s="1563">
        <v>4.3</v>
      </c>
      <c r="BO13" s="2445">
        <v>18.3</v>
      </c>
      <c r="BP13" s="2538"/>
      <c r="BQ13" s="2538"/>
      <c r="BR13" s="2520"/>
      <c r="BS13" s="2461">
        <v>3.9</v>
      </c>
      <c r="BT13" s="2445">
        <v>3.3</v>
      </c>
      <c r="BU13" s="2515">
        <v>2.5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10500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420</v>
      </c>
      <c r="CY13" s="2269">
        <v>420</v>
      </c>
      <c r="CZ13" s="2273">
        <v>450</v>
      </c>
      <c r="DA13" s="2280">
        <v>550</v>
      </c>
      <c r="DB13" s="2280">
        <v>530</v>
      </c>
      <c r="DC13" s="2280">
        <v>480</v>
      </c>
      <c r="DD13" s="2280">
        <v>480</v>
      </c>
      <c r="DE13" s="2280">
        <v>480</v>
      </c>
      <c r="DF13" s="2281">
        <v>480</v>
      </c>
      <c r="DG13" s="2280">
        <v>1150</v>
      </c>
      <c r="DH13" s="2282"/>
      <c r="DI13" s="2283">
        <v>1350</v>
      </c>
      <c r="DJ13" s="2280">
        <v>1350</v>
      </c>
      <c r="DK13" s="2282">
        <v>1350</v>
      </c>
      <c r="DL13" s="2500">
        <v>98</v>
      </c>
      <c r="DM13" s="2280">
        <v>118</v>
      </c>
      <c r="DN13" s="2280">
        <v>14</v>
      </c>
      <c r="DO13" s="2280">
        <v>1565</v>
      </c>
      <c r="DP13" s="2280">
        <v>320</v>
      </c>
      <c r="DQ13" s="2282">
        <v>370</v>
      </c>
      <c r="DR13" s="2275">
        <v>50</v>
      </c>
      <c r="DS13" s="2280">
        <v>70</v>
      </c>
      <c r="DT13" s="2280">
        <v>8</v>
      </c>
      <c r="DU13" s="2280">
        <v>840</v>
      </c>
      <c r="DV13" s="2280">
        <v>170</v>
      </c>
      <c r="DW13" s="2282">
        <v>335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0.86319444444444438</v>
      </c>
      <c r="BW14" s="2423" t="s">
        <v>1224</v>
      </c>
      <c r="BX14" s="742">
        <v>45</v>
      </c>
      <c r="BY14" s="743">
        <v>10.7</v>
      </c>
      <c r="BZ14" s="744">
        <v>10.7</v>
      </c>
      <c r="CA14" s="745">
        <v>10.7</v>
      </c>
      <c r="CB14" s="746">
        <v>32.099999999999994</v>
      </c>
      <c r="CC14" s="747">
        <v>10.199999999999999</v>
      </c>
      <c r="CD14" s="744">
        <v>10.199999999999999</v>
      </c>
      <c r="CE14" s="748">
        <v>10.199999999999999</v>
      </c>
      <c r="CF14" s="748">
        <v>30.599999999999998</v>
      </c>
      <c r="CG14" s="749" t="s">
        <v>1200</v>
      </c>
      <c r="CH14" s="748">
        <v>13.5936</v>
      </c>
      <c r="CI14" s="750" t="s">
        <v>1201</v>
      </c>
      <c r="CJ14" s="751">
        <v>17.896319999999999</v>
      </c>
      <c r="CK14" s="745">
        <v>31.489919999999998</v>
      </c>
      <c r="CL14" s="2341">
        <v>1.62</v>
      </c>
      <c r="CM14" s="2338">
        <v>43577.891471296294</v>
      </c>
      <c r="CN14" s="2285">
        <v>82.108935249716296</v>
      </c>
      <c r="CO14" s="752">
        <v>7747.4120000000003</v>
      </c>
      <c r="CP14" s="1209">
        <v>0</v>
      </c>
      <c r="CQ14" s="753">
        <v>523.34801762114535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1.8328696868443548</v>
      </c>
      <c r="CY14" s="755">
        <v>2.0074287046390555</v>
      </c>
      <c r="CZ14" s="756">
        <v>1.7455901779470047</v>
      </c>
      <c r="DA14" s="757">
        <v>0.21325934024076384</v>
      </c>
      <c r="DB14" s="757">
        <v>0.22747662959014814</v>
      </c>
      <c r="DC14" s="757">
        <v>0.18482476154199537</v>
      </c>
      <c r="DD14" s="757">
        <v>0.18482476154199537</v>
      </c>
      <c r="DE14" s="757">
        <v>0.1706074721926111</v>
      </c>
      <c r="DF14" s="758">
        <v>0.15639018284322684</v>
      </c>
      <c r="DG14" s="1251">
        <v>2.1875825627476884</v>
      </c>
      <c r="DH14" s="748">
        <v>10</v>
      </c>
      <c r="DI14" s="1233">
        <v>6.8274791931160955E-2</v>
      </c>
      <c r="DJ14" s="757">
        <v>6.8274791931160955E-2</v>
      </c>
      <c r="DK14" s="759">
        <v>7.0343725019984024E-2</v>
      </c>
      <c r="DL14" s="2499">
        <v>1.1268875366238451</v>
      </c>
      <c r="DM14" s="757">
        <v>0.50105297108767921</v>
      </c>
      <c r="DN14" s="757">
        <v>0.10624021471706555</v>
      </c>
      <c r="DO14" s="757">
        <v>3.8057511162567343</v>
      </c>
      <c r="DP14" s="757">
        <v>0.71556710649818789</v>
      </c>
      <c r="DQ14" s="759">
        <v>5.2921205866887799</v>
      </c>
      <c r="DR14" s="2499">
        <v>1.1268875366238451</v>
      </c>
      <c r="DS14" s="757">
        <v>0.5095453943264534</v>
      </c>
      <c r="DT14" s="757">
        <v>9.9157533735927839E-2</v>
      </c>
      <c r="DU14" s="757">
        <v>3.9914502532716232</v>
      </c>
      <c r="DV14" s="757">
        <v>0.78265152273239302</v>
      </c>
      <c r="DW14" s="759">
        <v>9.5830291704904944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20</v>
      </c>
      <c r="D15" s="1138">
        <v>16</v>
      </c>
      <c r="E15" s="1137">
        <v>5.86</v>
      </c>
      <c r="F15" s="1138">
        <v>124</v>
      </c>
      <c r="G15" s="1138">
        <v>157</v>
      </c>
      <c r="H15" s="1148">
        <v>19.399999999999999</v>
      </c>
      <c r="I15" s="1139">
        <v>0.48799999999999999</v>
      </c>
      <c r="J15" s="2240"/>
      <c r="K15" s="1562">
        <v>5.94</v>
      </c>
      <c r="L15" s="921">
        <v>10</v>
      </c>
      <c r="M15" s="1124">
        <v>7.6999999999999999E-2</v>
      </c>
      <c r="N15" s="1562">
        <v>5.94</v>
      </c>
      <c r="O15" s="921">
        <v>10</v>
      </c>
      <c r="P15" s="2241"/>
      <c r="Q15" s="1562">
        <v>5.93</v>
      </c>
      <c r="R15" s="921">
        <v>10</v>
      </c>
      <c r="S15" s="2241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5.5E-2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0.3</v>
      </c>
      <c r="AS15" s="2240"/>
      <c r="AT15" s="2229">
        <v>5.1999999999999998E-2</v>
      </c>
      <c r="AU15" s="2528">
        <v>0.04</v>
      </c>
      <c r="AV15" s="921">
        <v>1</v>
      </c>
      <c r="AW15" s="1574">
        <v>0.45</v>
      </c>
      <c r="AX15" s="2240"/>
      <c r="AY15" s="2528">
        <v>3.3000000000000002E-2</v>
      </c>
      <c r="AZ15" s="921">
        <v>1</v>
      </c>
      <c r="BA15" s="1574">
        <v>0.28000000000000003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10780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420</v>
      </c>
      <c r="CY15" s="2269">
        <v>460</v>
      </c>
      <c r="CZ15" s="2273">
        <v>400</v>
      </c>
      <c r="DA15" s="2280">
        <v>600</v>
      </c>
      <c r="DB15" s="2280">
        <v>640</v>
      </c>
      <c r="DC15" s="2280">
        <v>520</v>
      </c>
      <c r="DD15" s="2280">
        <v>520</v>
      </c>
      <c r="DE15" s="2280">
        <v>480</v>
      </c>
      <c r="DF15" s="2281">
        <v>440</v>
      </c>
      <c r="DG15" s="2280">
        <v>1150</v>
      </c>
      <c r="DH15" s="2282"/>
      <c r="DI15" s="2283">
        <v>1320</v>
      </c>
      <c r="DJ15" s="2280">
        <v>1320</v>
      </c>
      <c r="DK15" s="2282">
        <v>1360</v>
      </c>
      <c r="DL15" s="2500">
        <v>100</v>
      </c>
      <c r="DM15" s="2280">
        <v>118</v>
      </c>
      <c r="DN15" s="2280">
        <v>15</v>
      </c>
      <c r="DO15" s="2280">
        <v>1570</v>
      </c>
      <c r="DP15" s="2280">
        <v>320</v>
      </c>
      <c r="DQ15" s="2282">
        <v>370</v>
      </c>
      <c r="DR15" s="2275">
        <v>50</v>
      </c>
      <c r="DS15" s="2280">
        <v>60</v>
      </c>
      <c r="DT15" s="2280">
        <v>7</v>
      </c>
      <c r="DU15" s="2280">
        <v>850</v>
      </c>
      <c r="DV15" s="2280">
        <v>175</v>
      </c>
      <c r="DW15" s="2282">
        <v>335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9.0999999999999998E-2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6.06</v>
      </c>
      <c r="U17" s="2734">
        <v>0.35199999999999998</v>
      </c>
      <c r="V17" s="1560">
        <v>4</v>
      </c>
      <c r="W17" s="1574">
        <v>0.55000000000000004</v>
      </c>
      <c r="X17" s="1563">
        <v>18.600000000000001</v>
      </c>
      <c r="Y17" s="2445">
        <v>10.7</v>
      </c>
      <c r="Z17" s="2252">
        <f t="shared" si="33"/>
        <v>0.5405974842767296</v>
      </c>
      <c r="AA17" s="2527"/>
      <c r="AB17" s="1475">
        <v>6.08</v>
      </c>
      <c r="AC17" s="2734">
        <v>0.317</v>
      </c>
      <c r="AD17" s="921">
        <v>5</v>
      </c>
      <c r="AE17" s="2631">
        <v>0.49</v>
      </c>
      <c r="AF17" s="1563">
        <v>18.600000000000001</v>
      </c>
      <c r="AG17" s="2445">
        <v>10.7</v>
      </c>
      <c r="AH17" s="2562">
        <f t="shared" si="34"/>
        <v>0.5405974842767296</v>
      </c>
      <c r="AI17" s="1475">
        <v>6.06</v>
      </c>
      <c r="AJ17" s="2734">
        <v>0.41799999999999998</v>
      </c>
      <c r="AK17" s="921">
        <v>5</v>
      </c>
      <c r="AL17" s="1574">
        <v>0.7</v>
      </c>
      <c r="AM17" s="1563">
        <v>18.399999999999999</v>
      </c>
      <c r="AN17" s="2445">
        <v>10.7</v>
      </c>
      <c r="AO17" s="2562">
        <f t="shared" si="35"/>
        <v>0.51629629629629625</v>
      </c>
      <c r="AP17" s="2730"/>
      <c r="AQ17" s="2238"/>
      <c r="AR17" s="2237"/>
      <c r="AS17" s="1124">
        <v>5.8999999999999997E-2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7.37</v>
      </c>
      <c r="BD17" s="1574">
        <v>6.4000000000000001E-2</v>
      </c>
      <c r="BE17" s="921">
        <v>2</v>
      </c>
      <c r="BF17" s="1574">
        <v>4.4000000000000004</v>
      </c>
      <c r="BG17" s="2445">
        <v>18.5</v>
      </c>
      <c r="BH17" s="2540">
        <v>25</v>
      </c>
      <c r="BI17" s="2540">
        <v>52</v>
      </c>
      <c r="BJ17" s="1124">
        <v>5.8999999999999997E-2</v>
      </c>
      <c r="BK17" s="1562">
        <v>7.33</v>
      </c>
      <c r="BL17" s="1574">
        <v>7.0000000000000007E-2</v>
      </c>
      <c r="BM17" s="921">
        <v>2</v>
      </c>
      <c r="BN17" s="1563">
        <v>4.2</v>
      </c>
      <c r="BO17" s="2445">
        <v>18.7</v>
      </c>
      <c r="BP17" s="2540">
        <v>23</v>
      </c>
      <c r="BQ17" s="2540">
        <v>52</v>
      </c>
      <c r="BR17" s="2521">
        <v>4.1000000000000002E-2</v>
      </c>
      <c r="BS17" s="2461">
        <v>4.0999999999999996</v>
      </c>
      <c r="BT17" s="2445">
        <v>3.6</v>
      </c>
      <c r="BU17" s="2515">
        <v>4.0999999999999996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13.076635514018694</v>
      </c>
      <c r="GI17" s="1701">
        <f t="shared" si="3"/>
        <v>6.06</v>
      </c>
      <c r="GJ17" s="1701">
        <f t="shared" si="4"/>
        <v>18.600000000000001</v>
      </c>
      <c r="GK17" s="1687">
        <f t="shared" si="5"/>
        <v>10</v>
      </c>
      <c r="GL17" s="1688">
        <f>IF(GK17&lt;=1,"",GH17/GK17)</f>
        <v>1.3076635514018693</v>
      </c>
      <c r="GM17" s="1689">
        <f t="shared" si="7"/>
        <v>15</v>
      </c>
      <c r="GN17" s="1689">
        <f t="shared" si="8"/>
        <v>6.5</v>
      </c>
      <c r="GO17" s="1690">
        <f t="shared" si="9"/>
        <v>0.42059748427672955</v>
      </c>
      <c r="GP17" s="1512">
        <v>0.375</v>
      </c>
      <c r="GQ17" s="1691">
        <f t="shared" si="31"/>
        <v>0.49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11.650093457943925</v>
      </c>
      <c r="GU17" s="1693">
        <f t="shared" si="13"/>
        <v>6.08</v>
      </c>
      <c r="GV17" s="1693">
        <f t="shared" si="14"/>
        <v>18.600000000000001</v>
      </c>
      <c r="GW17" s="1695">
        <f t="shared" si="15"/>
        <v>10</v>
      </c>
      <c r="GX17" s="1688">
        <f t="shared" si="16"/>
        <v>1.1650093457943924</v>
      </c>
      <c r="GY17" s="1696">
        <f t="shared" si="17"/>
        <v>15</v>
      </c>
      <c r="GZ17" s="1696">
        <f t="shared" si="18"/>
        <v>6.5</v>
      </c>
      <c r="HA17" s="1697">
        <f t="shared" si="19"/>
        <v>0.42059748427672955</v>
      </c>
      <c r="HB17" s="1512">
        <v>0.375</v>
      </c>
      <c r="HC17" s="1691">
        <f t="shared" si="32"/>
        <v>0.7</v>
      </c>
      <c r="HD17" s="1692">
        <f t="shared" si="20"/>
        <v>10.7</v>
      </c>
      <c r="HE17" s="1693">
        <f t="shared" si="21"/>
        <v>25.233644859813086</v>
      </c>
      <c r="HF17" s="1694">
        <f t="shared" si="22"/>
        <v>17.66355140186916</v>
      </c>
      <c r="HG17" s="1693">
        <f t="shared" si="23"/>
        <v>6.06</v>
      </c>
      <c r="HH17" s="1693">
        <f t="shared" si="24"/>
        <v>18.399999999999999</v>
      </c>
      <c r="HI17" s="1695">
        <f t="shared" si="25"/>
        <v>10</v>
      </c>
      <c r="HJ17" s="1694">
        <f t="shared" si="26"/>
        <v>1.766355140186916</v>
      </c>
      <c r="HK17" s="1698">
        <f t="shared" si="27"/>
        <v>15</v>
      </c>
      <c r="HL17" s="1698">
        <f t="shared" si="28"/>
        <v>6.5</v>
      </c>
      <c r="HM17" s="1699">
        <f t="shared" si="29"/>
        <v>0.39629629629629626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</v>
      </c>
      <c r="C19" s="1138">
        <v>20</v>
      </c>
      <c r="D19" s="1138">
        <v>17</v>
      </c>
      <c r="E19" s="1137">
        <v>5.9</v>
      </c>
      <c r="F19" s="1138">
        <v>130</v>
      </c>
      <c r="G19" s="1138">
        <v>147</v>
      </c>
      <c r="H19" s="1148">
        <v>19.3</v>
      </c>
      <c r="I19" s="1139">
        <v>0.499</v>
      </c>
      <c r="J19" s="2240"/>
      <c r="K19" s="1562">
        <v>6</v>
      </c>
      <c r="L19" s="921">
        <v>10</v>
      </c>
      <c r="M19" s="1124">
        <v>7.2999999999999995E-2</v>
      </c>
      <c r="N19" s="1562">
        <v>6.02</v>
      </c>
      <c r="O19" s="921">
        <v>10</v>
      </c>
      <c r="P19" s="2241"/>
      <c r="Q19" s="1562">
        <v>5.96</v>
      </c>
      <c r="R19" s="921">
        <v>10</v>
      </c>
      <c r="S19" s="2241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5.5E-2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1</v>
      </c>
      <c r="AR19" s="1574">
        <v>0.27</v>
      </c>
      <c r="AS19" s="2240"/>
      <c r="AT19" s="2229">
        <v>5.2999999999999999E-2</v>
      </c>
      <c r="AU19" s="2528">
        <v>3.7999999999999999E-2</v>
      </c>
      <c r="AV19" s="921">
        <v>1</v>
      </c>
      <c r="AW19" s="1574">
        <v>0.28999999999999998</v>
      </c>
      <c r="AX19" s="2240"/>
      <c r="AY19" s="2528">
        <v>4.5999999999999999E-2</v>
      </c>
      <c r="AZ19" s="921">
        <v>1</v>
      </c>
      <c r="BA19" s="1574">
        <v>0.28000000000000003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</v>
      </c>
      <c r="U21" s="2734">
        <v>0.30299999999999999</v>
      </c>
      <c r="V21" s="1560">
        <v>6</v>
      </c>
      <c r="W21" s="1574">
        <v>0.56999999999999995</v>
      </c>
      <c r="X21" s="1563">
        <v>20</v>
      </c>
      <c r="Y21" s="2445">
        <v>10.7</v>
      </c>
      <c r="Z21" s="2252">
        <f t="shared" si="33"/>
        <v>0.41441823899371066</v>
      </c>
      <c r="AA21" s="2527"/>
      <c r="AB21" s="1475">
        <v>6.08</v>
      </c>
      <c r="AC21" s="2734">
        <v>0.26900000000000002</v>
      </c>
      <c r="AD21" s="921">
        <v>6</v>
      </c>
      <c r="AE21" s="2631">
        <v>0.52</v>
      </c>
      <c r="AF21" s="1563">
        <v>20</v>
      </c>
      <c r="AG21" s="2445">
        <v>10.7</v>
      </c>
      <c r="AH21" s="2562">
        <f t="shared" si="34"/>
        <v>0.41441823899371066</v>
      </c>
      <c r="AI21" s="1475">
        <v>6.1</v>
      </c>
      <c r="AJ21" s="2734">
        <v>0.40899999999999997</v>
      </c>
      <c r="AK21" s="921">
        <v>6</v>
      </c>
      <c r="AL21" s="1574">
        <v>0.57999999999999996</v>
      </c>
      <c r="AM21" s="1563">
        <v>19.8</v>
      </c>
      <c r="AN21" s="2445">
        <v>10.7</v>
      </c>
      <c r="AO21" s="2562">
        <f t="shared" si="35"/>
        <v>0.51629629629629625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7.33</v>
      </c>
      <c r="BD21" s="1574">
        <v>0.06</v>
      </c>
      <c r="BE21" s="921">
        <v>2</v>
      </c>
      <c r="BF21" s="1574">
        <v>4.2</v>
      </c>
      <c r="BG21" s="2445">
        <v>19</v>
      </c>
      <c r="BH21" s="2539"/>
      <c r="BI21" s="2539"/>
      <c r="BJ21" s="2240"/>
      <c r="BK21" s="1562">
        <v>7.19</v>
      </c>
      <c r="BL21" s="1574">
        <v>6.5000000000000002E-2</v>
      </c>
      <c r="BM21" s="921">
        <v>2</v>
      </c>
      <c r="BN21" s="1563">
        <v>4</v>
      </c>
      <c r="BO21" s="2445">
        <v>20</v>
      </c>
      <c r="BP21" s="2538"/>
      <c r="BQ21" s="2538"/>
      <c r="BR21" s="2520"/>
      <c r="BS21" s="2461">
        <v>3.8</v>
      </c>
      <c r="BT21" s="2445">
        <v>3.6</v>
      </c>
      <c r="BU21" s="2515">
        <v>4.3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0.56999999999999995</v>
      </c>
      <c r="GF21" s="1700">
        <f t="shared" si="0"/>
        <v>10.7</v>
      </c>
      <c r="GG21" s="1686">
        <f t="shared" si="1"/>
        <v>23.77570093457944</v>
      </c>
      <c r="GH21" s="1684">
        <f t="shared" si="2"/>
        <v>13.552149532710279</v>
      </c>
      <c r="GI21" s="1701">
        <f t="shared" si="3"/>
        <v>6.1</v>
      </c>
      <c r="GJ21" s="1701">
        <f t="shared" si="4"/>
        <v>20</v>
      </c>
      <c r="GK21" s="1687">
        <f t="shared" si="5"/>
        <v>7</v>
      </c>
      <c r="GL21" s="1688">
        <f t="shared" si="6"/>
        <v>1.9360213618157542</v>
      </c>
      <c r="GM21" s="1689">
        <f t="shared" si="7"/>
        <v>20</v>
      </c>
      <c r="GN21" s="1689">
        <f t="shared" si="8"/>
        <v>6.5</v>
      </c>
      <c r="GO21" s="1690">
        <f t="shared" si="9"/>
        <v>0.29441823899371067</v>
      </c>
      <c r="GP21" s="1512">
        <v>0.54166666666666696</v>
      </c>
      <c r="GQ21" s="1691">
        <f t="shared" si="31"/>
        <v>0.52</v>
      </c>
      <c r="GR21" s="1692">
        <f t="shared" si="10"/>
        <v>10.7</v>
      </c>
      <c r="GS21" s="1693">
        <f t="shared" si="11"/>
        <v>23.77570093457944</v>
      </c>
      <c r="GT21" s="1694">
        <f t="shared" si="12"/>
        <v>12.363364485981309</v>
      </c>
      <c r="GU21" s="1693">
        <f t="shared" si="13"/>
        <v>6.08</v>
      </c>
      <c r="GV21" s="1693">
        <f t="shared" si="14"/>
        <v>20</v>
      </c>
      <c r="GW21" s="1695">
        <f t="shared" si="15"/>
        <v>7</v>
      </c>
      <c r="GX21" s="1688">
        <f t="shared" si="16"/>
        <v>1.7661949265687584</v>
      </c>
      <c r="GY21" s="1696">
        <f t="shared" si="17"/>
        <v>20</v>
      </c>
      <c r="GZ21" s="1696">
        <f t="shared" si="18"/>
        <v>6.5</v>
      </c>
      <c r="HA21" s="1697">
        <f t="shared" si="19"/>
        <v>0.29441823899371067</v>
      </c>
      <c r="HB21" s="1512">
        <v>0.54166666666666696</v>
      </c>
      <c r="HC21" s="1691">
        <f t="shared" si="32"/>
        <v>0.57999999999999996</v>
      </c>
      <c r="HD21" s="1692">
        <f t="shared" si="20"/>
        <v>10.7</v>
      </c>
      <c r="HE21" s="1693">
        <f t="shared" si="21"/>
        <v>25.233644859813086</v>
      </c>
      <c r="HF21" s="1694">
        <f t="shared" si="22"/>
        <v>14.635514018691589</v>
      </c>
      <c r="HG21" s="1693">
        <f t="shared" si="23"/>
        <v>6.1</v>
      </c>
      <c r="HH21" s="1693">
        <f t="shared" si="24"/>
        <v>19.8</v>
      </c>
      <c r="HI21" s="1695">
        <f t="shared" si="25"/>
        <v>10</v>
      </c>
      <c r="HJ21" s="1694">
        <f t="shared" si="26"/>
        <v>1.4635514018691589</v>
      </c>
      <c r="HK21" s="1698">
        <f t="shared" si="27"/>
        <v>15</v>
      </c>
      <c r="HL21" s="1698">
        <f t="shared" si="28"/>
        <v>6.5</v>
      </c>
      <c r="HM21" s="1699">
        <f t="shared" si="29"/>
        <v>0.39629629629629626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6.59</v>
      </c>
      <c r="C23" s="1138">
        <v>20</v>
      </c>
      <c r="D23" s="1138">
        <v>18</v>
      </c>
      <c r="E23" s="1137">
        <v>6.21</v>
      </c>
      <c r="F23" s="1138">
        <v>118</v>
      </c>
      <c r="G23" s="1138">
        <v>159</v>
      </c>
      <c r="H23" s="1148">
        <v>20</v>
      </c>
      <c r="I23" s="1139">
        <v>0.45500000000000002</v>
      </c>
      <c r="J23" s="2240"/>
      <c r="K23" s="1562">
        <v>6.05</v>
      </c>
      <c r="L23" s="921">
        <v>11</v>
      </c>
      <c r="M23" s="1124">
        <v>7.4999999999999997E-2</v>
      </c>
      <c r="N23" s="1562">
        <v>6.07</v>
      </c>
      <c r="O23" s="921">
        <v>12</v>
      </c>
      <c r="P23" s="2241"/>
      <c r="Q23" s="1562">
        <v>6.01</v>
      </c>
      <c r="R23" s="921">
        <v>11</v>
      </c>
      <c r="S23" s="2241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5.8000000000000003E-2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3.1E-2</v>
      </c>
      <c r="AQ23" s="921">
        <v>1</v>
      </c>
      <c r="AR23" s="1574">
        <v>0.28000000000000003</v>
      </c>
      <c r="AS23" s="2240"/>
      <c r="AT23" s="2229">
        <v>6.2E-2</v>
      </c>
      <c r="AU23" s="2528">
        <v>4.2000000000000003E-2</v>
      </c>
      <c r="AV23" s="921">
        <v>1</v>
      </c>
      <c r="AW23" s="1574">
        <v>0.3</v>
      </c>
      <c r="AX23" s="2240"/>
      <c r="AY23" s="2528">
        <v>3.7999999999999999E-2</v>
      </c>
      <c r="AZ23" s="921">
        <v>1</v>
      </c>
      <c r="BA23" s="1574">
        <v>0.25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7.28</v>
      </c>
      <c r="BD25" s="1574">
        <v>5.6000000000000001E-2</v>
      </c>
      <c r="BE25" s="921">
        <v>2</v>
      </c>
      <c r="BF25" s="1574">
        <v>4.2</v>
      </c>
      <c r="BG25" s="2445">
        <v>19</v>
      </c>
      <c r="BH25" s="2539"/>
      <c r="BI25" s="2539"/>
      <c r="BJ25" s="2240"/>
      <c r="BK25" s="1562">
        <v>7.21</v>
      </c>
      <c r="BL25" s="1574">
        <v>0.06</v>
      </c>
      <c r="BM25" s="921">
        <v>2</v>
      </c>
      <c r="BN25" s="1563">
        <v>3.8</v>
      </c>
      <c r="BO25" s="2445">
        <v>20</v>
      </c>
      <c r="BP25" s="2538"/>
      <c r="BQ25" s="2538"/>
      <c r="BR25" s="2520"/>
      <c r="BS25" s="2461">
        <v>3.8</v>
      </c>
      <c r="BT25" s="2445">
        <v>3.7</v>
      </c>
      <c r="BU25" s="2515">
        <v>3.9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21</v>
      </c>
      <c r="D27" s="1138">
        <v>19</v>
      </c>
      <c r="E27" s="1137">
        <v>6.08</v>
      </c>
      <c r="F27" s="1138">
        <v>125</v>
      </c>
      <c r="G27" s="1138">
        <v>158</v>
      </c>
      <c r="H27" s="1148">
        <v>20.3</v>
      </c>
      <c r="I27" s="1139">
        <v>0.48399999999999999</v>
      </c>
      <c r="J27" s="2240"/>
      <c r="K27" s="1562">
        <v>5.93</v>
      </c>
      <c r="L27" s="921">
        <v>10</v>
      </c>
      <c r="M27" s="1124">
        <v>7.0000000000000007E-2</v>
      </c>
      <c r="N27" s="1562">
        <v>5.91</v>
      </c>
      <c r="O27" s="921">
        <v>10</v>
      </c>
      <c r="P27" s="2241"/>
      <c r="Q27" s="1562">
        <v>5.89</v>
      </c>
      <c r="R27" s="921">
        <v>10</v>
      </c>
      <c r="S27" s="2241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5.1999999999999998E-2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2</v>
      </c>
      <c r="AR27" s="1574">
        <v>0.25</v>
      </c>
      <c r="AS27" s="2240"/>
      <c r="AT27" s="2229">
        <v>4.8000000000000001E-2</v>
      </c>
      <c r="AU27" s="2528">
        <v>3.5999999999999997E-2</v>
      </c>
      <c r="AV27" s="921">
        <v>1</v>
      </c>
      <c r="AW27" s="1574">
        <v>0.34</v>
      </c>
      <c r="AX27" s="2240"/>
      <c r="AY27" s="2528">
        <v>4.1000000000000002E-2</v>
      </c>
      <c r="AZ27" s="921">
        <v>1</v>
      </c>
      <c r="BA27" s="1574">
        <v>0.19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6.01</v>
      </c>
      <c r="U29" s="2734">
        <v>0.39100000000000001</v>
      </c>
      <c r="V29" s="1560">
        <v>6</v>
      </c>
      <c r="W29" s="1574">
        <v>0.51</v>
      </c>
      <c r="X29" s="1563">
        <v>20.100000000000001</v>
      </c>
      <c r="Y29" s="2445">
        <v>10.9</v>
      </c>
      <c r="Z29" s="2252">
        <f t="shared" si="33"/>
        <v>0.41992138364779874</v>
      </c>
      <c r="AA29" s="2527"/>
      <c r="AB29" s="1475">
        <v>6.03</v>
      </c>
      <c r="AC29" s="2734">
        <v>0.33200000000000002</v>
      </c>
      <c r="AD29" s="921">
        <v>6</v>
      </c>
      <c r="AE29" s="2631">
        <v>0.53</v>
      </c>
      <c r="AF29" s="1563">
        <v>20.100000000000001</v>
      </c>
      <c r="AG29" s="2445">
        <v>10.9</v>
      </c>
      <c r="AH29" s="2562">
        <f t="shared" si="34"/>
        <v>0.41992138364779874</v>
      </c>
      <c r="AI29" s="1475">
        <v>6.08</v>
      </c>
      <c r="AJ29" s="2734">
        <v>0.3</v>
      </c>
      <c r="AK29" s="921">
        <v>7</v>
      </c>
      <c r="AL29" s="1574">
        <v>0.54</v>
      </c>
      <c r="AM29" s="1563">
        <v>19.3</v>
      </c>
      <c r="AN29" s="2445">
        <v>11.2</v>
      </c>
      <c r="AO29" s="2562">
        <f t="shared" si="35"/>
        <v>0.53481481481481485</v>
      </c>
      <c r="AP29" s="2730"/>
      <c r="AQ29" s="2238"/>
      <c r="AR29" s="2237"/>
      <c r="AS29" s="1124">
        <v>1.7999999999999999E-2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7.1</v>
      </c>
      <c r="BD29" s="1574">
        <v>5.7000000000000002E-2</v>
      </c>
      <c r="BE29" s="921">
        <v>2</v>
      </c>
      <c r="BF29" s="1574">
        <v>3.9</v>
      </c>
      <c r="BG29" s="2445">
        <v>19.399999999999999</v>
      </c>
      <c r="BH29" s="2540">
        <v>21</v>
      </c>
      <c r="BI29" s="2540">
        <v>45</v>
      </c>
      <c r="BJ29" s="1124">
        <v>2.1999999999999999E-2</v>
      </c>
      <c r="BK29" s="1562">
        <v>7.17</v>
      </c>
      <c r="BL29" s="1574">
        <v>5.3999999999999999E-2</v>
      </c>
      <c r="BM29" s="921">
        <v>2</v>
      </c>
      <c r="BN29" s="1563">
        <v>3.6</v>
      </c>
      <c r="BO29" s="2445">
        <v>19.899999999999999</v>
      </c>
      <c r="BP29" s="2540">
        <v>22</v>
      </c>
      <c r="BQ29" s="2540">
        <v>41</v>
      </c>
      <c r="BR29" s="2521">
        <v>1.7000000000000001E-2</v>
      </c>
      <c r="BS29" s="2461">
        <v>4.2</v>
      </c>
      <c r="BT29" s="2445">
        <v>3.4</v>
      </c>
      <c r="BU29" s="2515">
        <v>3.8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0.51</v>
      </c>
      <c r="GF29" s="1700">
        <f t="shared" si="0"/>
        <v>10.9</v>
      </c>
      <c r="GG29" s="1686">
        <f t="shared" si="1"/>
        <v>23.339449541284402</v>
      </c>
      <c r="GH29" s="1684">
        <f t="shared" si="2"/>
        <v>11.903119266055045</v>
      </c>
      <c r="GI29" s="1701">
        <f t="shared" si="3"/>
        <v>6.01</v>
      </c>
      <c r="GJ29" s="1701">
        <f t="shared" si="4"/>
        <v>20.100000000000001</v>
      </c>
      <c r="GK29" s="1687">
        <f t="shared" si="5"/>
        <v>7</v>
      </c>
      <c r="GL29" s="1688">
        <f t="shared" si="6"/>
        <v>1.7004456094364351</v>
      </c>
      <c r="GM29" s="1689">
        <f t="shared" si="7"/>
        <v>20</v>
      </c>
      <c r="GN29" s="1689">
        <f t="shared" si="8"/>
        <v>6.5</v>
      </c>
      <c r="GO29" s="1690">
        <f t="shared" si="9"/>
        <v>0.29992138364779874</v>
      </c>
      <c r="GP29" s="1512">
        <v>0.875</v>
      </c>
      <c r="GQ29" s="1691">
        <f t="shared" si="31"/>
        <v>0.53</v>
      </c>
      <c r="GR29" s="1692">
        <f t="shared" si="10"/>
        <v>10.9</v>
      </c>
      <c r="GS29" s="1693">
        <f t="shared" si="11"/>
        <v>23.339449541284402</v>
      </c>
      <c r="GT29" s="1694">
        <f t="shared" si="12"/>
        <v>12.369908256880734</v>
      </c>
      <c r="GU29" s="1693">
        <f t="shared" si="13"/>
        <v>6.03</v>
      </c>
      <c r="GV29" s="1693">
        <f t="shared" si="14"/>
        <v>20.100000000000001</v>
      </c>
      <c r="GW29" s="1695">
        <f t="shared" si="15"/>
        <v>7</v>
      </c>
      <c r="GX29" s="1688">
        <f t="shared" si="16"/>
        <v>1.767129750982962</v>
      </c>
      <c r="GY29" s="1696">
        <f t="shared" si="17"/>
        <v>20</v>
      </c>
      <c r="GZ29" s="1696">
        <f t="shared" si="18"/>
        <v>6.5</v>
      </c>
      <c r="HA29" s="1697">
        <f t="shared" si="19"/>
        <v>0.29992138364779874</v>
      </c>
      <c r="HB29" s="1512">
        <v>0.875</v>
      </c>
      <c r="HC29" s="1691">
        <f t="shared" si="32"/>
        <v>0.54</v>
      </c>
      <c r="HD29" s="1692">
        <f t="shared" si="20"/>
        <v>11.2</v>
      </c>
      <c r="HE29" s="1693">
        <f t="shared" si="21"/>
        <v>24.107142857142858</v>
      </c>
      <c r="HF29" s="1694">
        <f t="shared" si="22"/>
        <v>13.017857142857144</v>
      </c>
      <c r="HG29" s="1693">
        <f t="shared" si="23"/>
        <v>6.08</v>
      </c>
      <c r="HH29" s="1693">
        <f t="shared" si="24"/>
        <v>19.3</v>
      </c>
      <c r="HI29" s="1695">
        <f t="shared" si="25"/>
        <v>10</v>
      </c>
      <c r="HJ29" s="1694">
        <f t="shared" si="26"/>
        <v>1.3017857142857143</v>
      </c>
      <c r="HK29" s="1698">
        <f t="shared" si="27"/>
        <v>15</v>
      </c>
      <c r="HL29" s="1698">
        <f t="shared" si="28"/>
        <v>6.5</v>
      </c>
      <c r="HM29" s="1699">
        <f t="shared" si="29"/>
        <v>0.4148148148148148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42.099999999999994</v>
      </c>
      <c r="BZ30" s="2411">
        <f>SUM(BZ$8,BZ$10,BZ$12,BZ$14,BZ$16,BZ$18,BZ$20,BZ$22,BZ$24,BZ$26,BZ$28)</f>
        <v>42.099999999999994</v>
      </c>
      <c r="CA30" s="2411">
        <f t="shared" ref="CA30:DW30" si="36">SUM(CA$8,CA$10,CA$12,CA$14,CA$16,CA$18,CA$20,CA$22,CA$24,CA$26,CA$28)</f>
        <v>42.099999999999994</v>
      </c>
      <c r="CB30" s="2411">
        <f t="shared" si="36"/>
        <v>126.29999999999998</v>
      </c>
      <c r="CC30" s="2411">
        <f t="shared" si="36"/>
        <v>40.099999999999994</v>
      </c>
      <c r="CD30" s="2411">
        <f t="shared" si="36"/>
        <v>40.099999999999994</v>
      </c>
      <c r="CE30" s="2411">
        <f t="shared" si="36"/>
        <v>40.099999999999994</v>
      </c>
      <c r="CF30" s="2411">
        <f t="shared" si="36"/>
        <v>120.29999999999998</v>
      </c>
      <c r="CG30" s="2411">
        <f t="shared" si="36"/>
        <v>0</v>
      </c>
      <c r="CH30" s="2411">
        <f t="shared" si="36"/>
        <v>40.619520000000001</v>
      </c>
      <c r="CI30" s="2411">
        <f t="shared" si="36"/>
        <v>0</v>
      </c>
      <c r="CJ30" s="2411">
        <f t="shared" si="36"/>
        <v>66.785759999999996</v>
      </c>
      <c r="CK30" s="2411">
        <f t="shared" si="36"/>
        <v>107.40527999999999</v>
      </c>
      <c r="CL30" s="2472">
        <f t="shared" si="36"/>
        <v>6.9157440000000001</v>
      </c>
      <c r="CM30" s="2511" t="s">
        <v>19</v>
      </c>
      <c r="CN30" s="2483">
        <f t="shared" si="36"/>
        <v>311.68795557891372</v>
      </c>
      <c r="CO30" s="2484">
        <f t="shared" si="36"/>
        <v>27546.353599999999</v>
      </c>
      <c r="CP30" s="2484">
        <f t="shared" si="36"/>
        <v>0</v>
      </c>
      <c r="CQ30" s="2484">
        <f t="shared" si="36"/>
        <v>2061.6740088105726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7.3728216726445854</v>
      </c>
      <c r="CY30" s="2411">
        <f t="shared" si="36"/>
        <v>7.5473806904392866</v>
      </c>
      <c r="CZ30" s="2411">
        <f t="shared" si="36"/>
        <v>7.3599594292281338</v>
      </c>
      <c r="DA30" s="2495">
        <f t="shared" si="36"/>
        <v>0.80199729219876592</v>
      </c>
      <c r="DB30" s="2495">
        <f t="shared" si="36"/>
        <v>0.80199729219876603</v>
      </c>
      <c r="DC30" s="2495">
        <f t="shared" si="36"/>
        <v>0.69337720156947025</v>
      </c>
      <c r="DD30" s="2495">
        <f t="shared" si="36"/>
        <v>0.69337720156947025</v>
      </c>
      <c r="DE30" s="2495">
        <f t="shared" si="36"/>
        <v>0.69437241182392717</v>
      </c>
      <c r="DF30" s="2495">
        <f t="shared" si="36"/>
        <v>0.68015512247454291</v>
      </c>
      <c r="DG30" s="2495">
        <f t="shared" si="36"/>
        <v>8.7503302509907535</v>
      </c>
      <c r="DH30" s="2411">
        <f t="shared" si="36"/>
        <v>33</v>
      </c>
      <c r="DI30" s="2495">
        <f t="shared" si="36"/>
        <v>0.27679057991996503</v>
      </c>
      <c r="DJ30" s="2495">
        <f t="shared" si="36"/>
        <v>0.27679057991996503</v>
      </c>
      <c r="DK30" s="2495">
        <f t="shared" si="36"/>
        <v>0.28108089379889284</v>
      </c>
      <c r="DL30" s="2495">
        <f t="shared" si="36"/>
        <v>4.4487147551095454</v>
      </c>
      <c r="DM30" s="2495">
        <f t="shared" si="36"/>
        <v>2.0046588539948629</v>
      </c>
      <c r="DN30" s="2495">
        <f t="shared" si="36"/>
        <v>0.40341459777827482</v>
      </c>
      <c r="DO30" s="2495">
        <f t="shared" si="36"/>
        <v>15.206242902108331</v>
      </c>
      <c r="DP30" s="2495">
        <f t="shared" si="36"/>
        <v>2.8669761043249764</v>
      </c>
      <c r="DQ30" s="2495">
        <f t="shared" si="36"/>
        <v>20.867365954909385</v>
      </c>
      <c r="DR30" s="2495">
        <f t="shared" si="36"/>
        <v>4.4453934023700228</v>
      </c>
      <c r="DS30" s="2495">
        <f t="shared" si="36"/>
        <v>2.1999845884866702</v>
      </c>
      <c r="DT30" s="2495">
        <f t="shared" si="36"/>
        <v>0.43226720345933056</v>
      </c>
      <c r="DU30" s="2495">
        <f t="shared" si="36"/>
        <v>15.990333752620742</v>
      </c>
      <c r="DV30" s="2495">
        <f t="shared" si="36"/>
        <v>3.0715247278601492</v>
      </c>
      <c r="DW30" s="2495">
        <f t="shared" si="36"/>
        <v>37.96324910195095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6.51</v>
      </c>
      <c r="C31" s="1143">
        <v>21</v>
      </c>
      <c r="D31" s="1143">
        <v>19</v>
      </c>
      <c r="E31" s="1142">
        <v>6.41</v>
      </c>
      <c r="F31" s="1143">
        <v>127</v>
      </c>
      <c r="G31" s="1143">
        <v>159</v>
      </c>
      <c r="H31" s="1149">
        <v>20.2</v>
      </c>
      <c r="I31" s="1144">
        <v>0.45600000000000002</v>
      </c>
      <c r="J31" s="2248"/>
      <c r="K31" s="1164">
        <v>6</v>
      </c>
      <c r="L31" s="922">
        <v>12</v>
      </c>
      <c r="M31" s="1165">
        <v>7.5999999999999998E-2</v>
      </c>
      <c r="N31" s="1478">
        <v>6.01</v>
      </c>
      <c r="O31" s="1479">
        <v>12</v>
      </c>
      <c r="P31" s="2245"/>
      <c r="Q31" s="1478">
        <v>5.98</v>
      </c>
      <c r="R31" s="1479">
        <v>11</v>
      </c>
      <c r="S31" s="2245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5.3999999999999999E-2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2</v>
      </c>
      <c r="AR31" s="2535">
        <v>0.27</v>
      </c>
      <c r="AS31" s="2248"/>
      <c r="AT31" s="2230">
        <v>4.9000000000000002E-2</v>
      </c>
      <c r="AU31" s="2727">
        <v>0.04</v>
      </c>
      <c r="AV31" s="1125">
        <v>2</v>
      </c>
      <c r="AW31" s="2534">
        <v>0.4</v>
      </c>
      <c r="AX31" s="2248"/>
      <c r="AY31" s="2727">
        <v>4.1000000000000002E-2</v>
      </c>
      <c r="AZ31" s="1125">
        <v>1</v>
      </c>
      <c r="BA31" s="2534">
        <v>0.24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10.524999999999999</v>
      </c>
      <c r="BZ31" s="2412">
        <f t="shared" ref="BZ31:DW31" si="37">IF(BZ30&gt;=0.1,AVERAGE(BZ$8,BZ$10,BZ$12,BZ$14,BZ$16,BZ$18,BZ$20,BZ$22,BZ$24,BZ$26,BZ$28),"")</f>
        <v>10.524999999999999</v>
      </c>
      <c r="CA31" s="2412">
        <f t="shared" si="37"/>
        <v>10.524999999999999</v>
      </c>
      <c r="CB31" s="2412">
        <f t="shared" si="37"/>
        <v>31.574999999999996</v>
      </c>
      <c r="CC31" s="2412">
        <f t="shared" si="37"/>
        <v>10.024999999999999</v>
      </c>
      <c r="CD31" s="2412">
        <f t="shared" si="37"/>
        <v>10.024999999999999</v>
      </c>
      <c r="CE31" s="2412">
        <f t="shared" si="37"/>
        <v>10.024999999999999</v>
      </c>
      <c r="CF31" s="2412">
        <f t="shared" si="37"/>
        <v>30.074999999999996</v>
      </c>
      <c r="CG31" s="2412" t="str">
        <f t="shared" si="37"/>
        <v/>
      </c>
      <c r="CH31" s="2412">
        <f t="shared" si="37"/>
        <v>10.15488</v>
      </c>
      <c r="CI31" s="2412" t="str">
        <f t="shared" si="37"/>
        <v/>
      </c>
      <c r="CJ31" s="2412">
        <f t="shared" si="37"/>
        <v>16.696439999999999</v>
      </c>
      <c r="CK31" s="2412">
        <f t="shared" si="37"/>
        <v>26.851319999999998</v>
      </c>
      <c r="CL31" s="2413">
        <f t="shared" si="37"/>
        <v>1.728936</v>
      </c>
      <c r="CM31" s="2511" t="s">
        <v>50</v>
      </c>
      <c r="CN31" s="2483">
        <f t="shared" si="37"/>
        <v>77.921988894728429</v>
      </c>
      <c r="CO31" s="2485">
        <f>AVERAGE(CO$8,CO$10,CO$12,CO$14,CO$16,CO$18,CO$20,CO$22,CO$24,CO$26,CO$28)</f>
        <v>6886.5883999999996</v>
      </c>
      <c r="CP31" s="2485" t="str">
        <f t="shared" si="37"/>
        <v/>
      </c>
      <c r="CQ31" s="2485">
        <f t="shared" si="37"/>
        <v>515.41850220264314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1.8432054181611464</v>
      </c>
      <c r="CY31" s="2412">
        <f t="shared" si="37"/>
        <v>1.8868451726098217</v>
      </c>
      <c r="CZ31" s="2412">
        <f t="shared" si="37"/>
        <v>1.8399898573070335</v>
      </c>
      <c r="DA31" s="2496">
        <f t="shared" si="37"/>
        <v>0.20049932304969148</v>
      </c>
      <c r="DB31" s="2496">
        <f t="shared" si="37"/>
        <v>0.20049932304969151</v>
      </c>
      <c r="DC31" s="2496">
        <f t="shared" si="37"/>
        <v>0.17334430039236756</v>
      </c>
      <c r="DD31" s="2496">
        <f t="shared" si="37"/>
        <v>0.17334430039236756</v>
      </c>
      <c r="DE31" s="2496">
        <f t="shared" si="37"/>
        <v>0.17359310295598179</v>
      </c>
      <c r="DF31" s="2496">
        <f t="shared" si="37"/>
        <v>0.17003878061863573</v>
      </c>
      <c r="DG31" s="2496">
        <f t="shared" si="37"/>
        <v>2.1875825627476884</v>
      </c>
      <c r="DH31" s="2412">
        <f t="shared" si="37"/>
        <v>8.25</v>
      </c>
      <c r="DI31" s="2496">
        <f t="shared" si="37"/>
        <v>6.9197644979991257E-2</v>
      </c>
      <c r="DJ31" s="2496">
        <f t="shared" si="37"/>
        <v>6.9197644979991257E-2</v>
      </c>
      <c r="DK31" s="2496">
        <f t="shared" si="37"/>
        <v>7.027022344972321E-2</v>
      </c>
      <c r="DL31" s="2496">
        <f t="shared" si="37"/>
        <v>1.1121786887773863</v>
      </c>
      <c r="DM31" s="2496">
        <f t="shared" si="37"/>
        <v>0.50116471349871572</v>
      </c>
      <c r="DN31" s="2496">
        <f t="shared" si="37"/>
        <v>0.1008536494445687</v>
      </c>
      <c r="DO31" s="2496">
        <f t="shared" si="37"/>
        <v>3.8015607255270827</v>
      </c>
      <c r="DP31" s="2496">
        <f t="shared" si="37"/>
        <v>0.7167440260812441</v>
      </c>
      <c r="DQ31" s="2496">
        <f t="shared" si="37"/>
        <v>5.2168414887273462</v>
      </c>
      <c r="DR31" s="2496">
        <f t="shared" si="37"/>
        <v>1.1113483505925057</v>
      </c>
      <c r="DS31" s="2496">
        <f t="shared" si="37"/>
        <v>0.54999614712166756</v>
      </c>
      <c r="DT31" s="2496">
        <f t="shared" si="37"/>
        <v>0.10806680086483264</v>
      </c>
      <c r="DU31" s="2496">
        <f t="shared" si="37"/>
        <v>3.9975834381551856</v>
      </c>
      <c r="DV31" s="2496">
        <f t="shared" si="37"/>
        <v>0.7678811819650373</v>
      </c>
      <c r="DW31" s="2506">
        <f t="shared" si="37"/>
        <v>9.4908122754877375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39.129999999999995</v>
      </c>
      <c r="C32" s="1327">
        <f t="shared" ref="C32:H32" si="40">SUM(C8:C31)</f>
        <v>121</v>
      </c>
      <c r="D32" s="1327">
        <f t="shared" si="40"/>
        <v>105</v>
      </c>
      <c r="E32" s="1154">
        <f t="shared" si="40"/>
        <v>36.33</v>
      </c>
      <c r="F32" s="1327">
        <f t="shared" si="40"/>
        <v>748</v>
      </c>
      <c r="G32" s="1327">
        <f t="shared" si="40"/>
        <v>935</v>
      </c>
      <c r="H32" s="1324">
        <f t="shared" si="40"/>
        <v>118.7</v>
      </c>
      <c r="I32" s="1155">
        <f>SUM(I8:I31)</f>
        <v>2.855</v>
      </c>
      <c r="J32" s="1156">
        <f>SUM(J8:J31)</f>
        <v>0.129</v>
      </c>
      <c r="K32" s="1162">
        <f t="shared" si="39"/>
        <v>36.019999999999996</v>
      </c>
      <c r="L32" s="924">
        <f t="shared" si="39"/>
        <v>63</v>
      </c>
      <c r="M32" s="1163">
        <f t="shared" ref="M32:S32" si="41">SUM(M8:M31)</f>
        <v>0.43700000000000006</v>
      </c>
      <c r="N32" s="1480">
        <f t="shared" si="41"/>
        <v>36.049999999999997</v>
      </c>
      <c r="O32" s="1556">
        <f t="shared" si="41"/>
        <v>64</v>
      </c>
      <c r="P32" s="1487">
        <f t="shared" si="41"/>
        <v>0</v>
      </c>
      <c r="Q32" s="1480">
        <f t="shared" si="41"/>
        <v>35.870000000000005</v>
      </c>
      <c r="R32" s="1556">
        <f t="shared" si="41"/>
        <v>64</v>
      </c>
      <c r="S32" s="1487">
        <f t="shared" si="41"/>
        <v>0</v>
      </c>
      <c r="T32" s="1480">
        <f t="shared" si="39"/>
        <v>24.18</v>
      </c>
      <c r="U32" s="1480">
        <f t="shared" si="39"/>
        <v>1.417</v>
      </c>
      <c r="V32" s="1556">
        <f t="shared" si="39"/>
        <v>21</v>
      </c>
      <c r="W32" s="1480">
        <f t="shared" ref="W32" si="42">SUM(W8:W31)</f>
        <v>2.2000000000000002</v>
      </c>
      <c r="X32" s="1482">
        <f t="shared" ref="X32:BU32" si="43">SUM(X8:X31)</f>
        <v>78.800000000000011</v>
      </c>
      <c r="Y32" s="1482">
        <f t="shared" si="43"/>
        <v>42</v>
      </c>
      <c r="Z32" s="1480">
        <f t="shared" si="43"/>
        <v>1.7618396226415096</v>
      </c>
      <c r="AA32" s="1481">
        <f t="shared" ref="AA32" si="44">SUM(AA8:AA31)</f>
        <v>0.33100000000000002</v>
      </c>
      <c r="AB32" s="1480">
        <f t="shared" si="43"/>
        <v>24.22</v>
      </c>
      <c r="AC32" s="1480">
        <f t="shared" si="43"/>
        <v>1.23</v>
      </c>
      <c r="AD32" s="1556">
        <f t="shared" si="43"/>
        <v>21</v>
      </c>
      <c r="AE32" s="1480">
        <f t="shared" si="43"/>
        <v>2.09</v>
      </c>
      <c r="AF32" s="1482">
        <f t="shared" si="43"/>
        <v>78.400000000000006</v>
      </c>
      <c r="AG32" s="1482">
        <f t="shared" si="43"/>
        <v>42.1</v>
      </c>
      <c r="AH32" s="1480">
        <f t="shared" si="43"/>
        <v>1.8801572327044025</v>
      </c>
      <c r="AI32" s="1480">
        <f t="shared" si="43"/>
        <v>24.29</v>
      </c>
      <c r="AJ32" s="1495">
        <f t="shared" si="43"/>
        <v>1.472</v>
      </c>
      <c r="AK32" s="1559">
        <f t="shared" si="43"/>
        <v>23</v>
      </c>
      <c r="AL32" s="1495">
        <f t="shared" si="43"/>
        <v>2.39</v>
      </c>
      <c r="AM32" s="1496">
        <f t="shared" si="43"/>
        <v>76.8</v>
      </c>
      <c r="AN32" s="1496">
        <f t="shared" si="43"/>
        <v>42.599999999999994</v>
      </c>
      <c r="AO32" s="1495">
        <f t="shared" si="43"/>
        <v>2.0577777777777779</v>
      </c>
      <c r="AP32" s="1497">
        <f t="shared" si="43"/>
        <v>0.19</v>
      </c>
      <c r="AQ32" s="1559">
        <f t="shared" si="43"/>
        <v>9</v>
      </c>
      <c r="AR32" s="1495">
        <f t="shared" si="43"/>
        <v>1.59</v>
      </c>
      <c r="AS32" s="1489">
        <f t="shared" si="43"/>
        <v>7.6999999999999999E-2</v>
      </c>
      <c r="AT32" s="1489">
        <f t="shared" ref="AT32" si="45">SUM(AT8:AT31)</f>
        <v>0.315</v>
      </c>
      <c r="AU32" s="927">
        <f t="shared" si="43"/>
        <v>0.252</v>
      </c>
      <c r="AV32" s="924">
        <f t="shared" si="43"/>
        <v>7</v>
      </c>
      <c r="AW32" s="928">
        <f t="shared" si="43"/>
        <v>2.16</v>
      </c>
      <c r="AX32" s="1097">
        <f t="shared" si="43"/>
        <v>0</v>
      </c>
      <c r="AY32" s="927">
        <f t="shared" si="43"/>
        <v>0.255</v>
      </c>
      <c r="AZ32" s="924">
        <f t="shared" si="43"/>
        <v>7</v>
      </c>
      <c r="BA32" s="923">
        <f t="shared" si="43"/>
        <v>1.49</v>
      </c>
      <c r="BB32" s="925">
        <f t="shared" si="43"/>
        <v>0</v>
      </c>
      <c r="BC32" s="923">
        <f t="shared" si="43"/>
        <v>44.1</v>
      </c>
      <c r="BD32" s="923">
        <f t="shared" si="43"/>
        <v>0.34699999999999998</v>
      </c>
      <c r="BE32" s="924">
        <f t="shared" si="43"/>
        <v>11</v>
      </c>
      <c r="BF32" s="928">
        <f t="shared" si="43"/>
        <v>24.7</v>
      </c>
      <c r="BG32" s="1103">
        <f t="shared" ref="BG32:BI32" si="46">SUM(BG8:BG31)</f>
        <v>114.4</v>
      </c>
      <c r="BH32" s="2542">
        <f t="shared" si="46"/>
        <v>46</v>
      </c>
      <c r="BI32" s="2542">
        <f t="shared" si="46"/>
        <v>97</v>
      </c>
      <c r="BJ32" s="1097">
        <f t="shared" si="43"/>
        <v>8.0999999999999989E-2</v>
      </c>
      <c r="BK32" s="926">
        <f t="shared" si="43"/>
        <v>43.76</v>
      </c>
      <c r="BL32" s="923">
        <f t="shared" si="43"/>
        <v>0.36199999999999999</v>
      </c>
      <c r="BM32" s="924">
        <f t="shared" si="43"/>
        <v>10</v>
      </c>
      <c r="BN32" s="1103">
        <f t="shared" si="43"/>
        <v>24.200000000000003</v>
      </c>
      <c r="BO32" s="1103">
        <f t="shared" ref="BO32:BT32" si="47">SUM(BO8:BO31)</f>
        <v>116.19999999999999</v>
      </c>
      <c r="BP32" s="2542">
        <f t="shared" si="47"/>
        <v>45</v>
      </c>
      <c r="BQ32" s="2542">
        <f t="shared" si="47"/>
        <v>93</v>
      </c>
      <c r="BR32" s="2419">
        <f t="shared" si="47"/>
        <v>5.8000000000000003E-2</v>
      </c>
      <c r="BS32" s="2517">
        <f t="shared" si="47"/>
        <v>23.8</v>
      </c>
      <c r="BT32" s="2517">
        <f t="shared" si="47"/>
        <v>20.9</v>
      </c>
      <c r="BU32" s="2517">
        <f t="shared" si="43"/>
        <v>22.8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</v>
      </c>
      <c r="BZ32" s="903">
        <f t="shared" ref="BZ32:DW32" si="48">IF(BZ30&gt;=0.1,MIN(BZ$8,BZ$10,BZ$12,BZ$14,BZ$16,BZ$18,BZ$20,BZ$22,BZ$24,BZ$26,BZ$28),"")</f>
        <v>10</v>
      </c>
      <c r="CA32" s="903">
        <f t="shared" si="48"/>
        <v>10</v>
      </c>
      <c r="CB32" s="903">
        <f t="shared" si="48"/>
        <v>30</v>
      </c>
      <c r="CC32" s="903">
        <f t="shared" si="48"/>
        <v>9.5</v>
      </c>
      <c r="CD32" s="903">
        <f t="shared" si="48"/>
        <v>9.5</v>
      </c>
      <c r="CE32" s="903">
        <f t="shared" si="48"/>
        <v>9.5</v>
      </c>
      <c r="CF32" s="903">
        <f t="shared" si="48"/>
        <v>28.5</v>
      </c>
      <c r="CG32" s="903" t="str">
        <f t="shared" si="48"/>
        <v/>
      </c>
      <c r="CH32" s="903">
        <f t="shared" si="48"/>
        <v>9.0086399999999998</v>
      </c>
      <c r="CI32" s="903" t="str">
        <f t="shared" si="48"/>
        <v/>
      </c>
      <c r="CJ32" s="903">
        <f t="shared" si="48"/>
        <v>16.296479999999999</v>
      </c>
      <c r="CK32" s="903">
        <f t="shared" si="48"/>
        <v>25.305119999999999</v>
      </c>
      <c r="CL32" s="2415">
        <f t="shared" si="48"/>
        <v>1.62</v>
      </c>
      <c r="CM32" s="2511" t="s">
        <v>51</v>
      </c>
      <c r="CN32" s="2486">
        <f t="shared" si="48"/>
        <v>74.653626731866339</v>
      </c>
      <c r="CO32" s="2487">
        <f t="shared" si="48"/>
        <v>6517.6639999999998</v>
      </c>
      <c r="CP32" s="2487" t="str">
        <f t="shared" si="48"/>
        <v/>
      </c>
      <c r="CQ32" s="2487">
        <f t="shared" si="48"/>
        <v>491.62995594713658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1.8328696868443548</v>
      </c>
      <c r="CY32" s="903">
        <f t="shared" si="48"/>
        <v>1.8328696868443548</v>
      </c>
      <c r="CZ32" s="903">
        <f t="shared" si="48"/>
        <v>1.6867913509003689</v>
      </c>
      <c r="DA32" s="2497">
        <f t="shared" si="48"/>
        <v>0.19548772855403354</v>
      </c>
      <c r="DB32" s="2497">
        <f t="shared" si="48"/>
        <v>0.18837908387934144</v>
      </c>
      <c r="DC32" s="2497">
        <f t="shared" si="48"/>
        <v>0.1673374956422527</v>
      </c>
      <c r="DD32" s="2497">
        <f t="shared" si="48"/>
        <v>0.1673374956422527</v>
      </c>
      <c r="DE32" s="2497">
        <f t="shared" si="48"/>
        <v>0.1706074721926111</v>
      </c>
      <c r="DF32" s="2497">
        <f t="shared" si="48"/>
        <v>0.15639018284322684</v>
      </c>
      <c r="DG32" s="2497">
        <f t="shared" si="48"/>
        <v>2.1875825627476884</v>
      </c>
      <c r="DH32" s="903">
        <f t="shared" si="48"/>
        <v>7</v>
      </c>
      <c r="DI32" s="2497">
        <f t="shared" si="48"/>
        <v>6.8274791931160955E-2</v>
      </c>
      <c r="DJ32" s="2497">
        <f t="shared" si="48"/>
        <v>6.8274791931160955E-2</v>
      </c>
      <c r="DK32" s="2497">
        <f t="shared" si="48"/>
        <v>6.982649174777826E-2</v>
      </c>
      <c r="DL32" s="2497">
        <f t="shared" si="48"/>
        <v>1.1043497858913682</v>
      </c>
      <c r="DM32" s="2497">
        <f t="shared" si="48"/>
        <v>0.50105297108767921</v>
      </c>
      <c r="DN32" s="2497">
        <f t="shared" si="48"/>
        <v>9.8859315589353611E-2</v>
      </c>
      <c r="DO32" s="2497">
        <f t="shared" si="48"/>
        <v>3.7995703802176997</v>
      </c>
      <c r="DP32" s="2497">
        <f t="shared" si="48"/>
        <v>0.71556710649818789</v>
      </c>
      <c r="DQ32" s="2497">
        <f t="shared" si="48"/>
        <v>4.9910041948430459</v>
      </c>
      <c r="DR32" s="2497">
        <f t="shared" si="48"/>
        <v>1.0647307924984877</v>
      </c>
      <c r="DS32" s="2497">
        <f t="shared" si="48"/>
        <v>0.50149994073182524</v>
      </c>
      <c r="DT32" s="2497">
        <f t="shared" si="48"/>
        <v>9.9157533735927839E-2</v>
      </c>
      <c r="DU32" s="2497">
        <f t="shared" si="48"/>
        <v>3.9854288811181471</v>
      </c>
      <c r="DV32" s="2497">
        <f t="shared" si="48"/>
        <v>0.76029005065432465</v>
      </c>
      <c r="DW32" s="2507">
        <f t="shared" si="48"/>
        <v>9.2141615904794687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13.076635514018694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18.600000000000001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1.3076635514018693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662">
        <f t="shared" si="49"/>
        <v>10.7</v>
      </c>
      <c r="GS32" s="1662">
        <f t="shared" si="49"/>
        <v>23.77570093457944</v>
      </c>
      <c r="GT32" s="1662">
        <f t="shared" si="49"/>
        <v>11.650093457943925</v>
      </c>
      <c r="GU32" s="1662">
        <f t="shared" si="49"/>
        <v>6.08</v>
      </c>
      <c r="GV32" s="1662">
        <f t="shared" si="49"/>
        <v>18.600000000000001</v>
      </c>
      <c r="GW32" s="1662">
        <f t="shared" si="49"/>
        <v>10</v>
      </c>
      <c r="GX32" s="1553">
        <f>MIN(GX8:GX31)</f>
        <v>1.1650093457943924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662">
        <f t="shared" si="50"/>
        <v>11.2</v>
      </c>
      <c r="HE32" s="1662">
        <f t="shared" si="50"/>
        <v>24.107142857142858</v>
      </c>
      <c r="HF32" s="1662">
        <f t="shared" si="50"/>
        <v>13.017857142857144</v>
      </c>
      <c r="HG32" s="1662">
        <f t="shared" si="50"/>
        <v>6.08</v>
      </c>
      <c r="HH32" s="1662">
        <f t="shared" si="50"/>
        <v>19.3</v>
      </c>
      <c r="HI32" s="1662">
        <f t="shared" si="50"/>
        <v>10</v>
      </c>
      <c r="HJ32" s="1553">
        <f>MIN(HJ8:HJ31)</f>
        <v>1.3017857142857143</v>
      </c>
      <c r="HK32" s="1534"/>
      <c r="HL32" s="1534"/>
      <c r="HM32" s="1535"/>
      <c r="HN32" s="1535">
        <f>MIN(HJ32,GX32,GL32)</f>
        <v>1.1650093457943924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6.5216666666666656</v>
      </c>
      <c r="C33" s="1328">
        <f t="shared" ref="C33:V33" si="51">IF(C32&lt;=0,"",AVERAGE(C8:C31))</f>
        <v>20.166666666666668</v>
      </c>
      <c r="D33" s="1328">
        <f t="shared" si="51"/>
        <v>17.5</v>
      </c>
      <c r="E33" s="1157">
        <f t="shared" si="51"/>
        <v>6.0549999999999997</v>
      </c>
      <c r="F33" s="1328">
        <f t="shared" si="51"/>
        <v>124.66666666666667</v>
      </c>
      <c r="G33" s="1328">
        <f t="shared" si="51"/>
        <v>155.83333333333334</v>
      </c>
      <c r="H33" s="1325">
        <f t="shared" si="51"/>
        <v>19.783333333333335</v>
      </c>
      <c r="I33" s="1369">
        <f t="shared" si="51"/>
        <v>0.47583333333333333</v>
      </c>
      <c r="J33" s="1369">
        <f>IF(J32&lt;=0.0001,"",AVERAGE(J8:J31))</f>
        <v>6.4500000000000002E-2</v>
      </c>
      <c r="K33" s="1157">
        <f t="shared" si="51"/>
        <v>6.003333333333333</v>
      </c>
      <c r="L33" s="1328">
        <f t="shared" si="51"/>
        <v>10.5</v>
      </c>
      <c r="M33" s="1369">
        <f t="shared" si="51"/>
        <v>7.2833333333333347E-2</v>
      </c>
      <c r="N33" s="1484">
        <f t="shared" si="51"/>
        <v>6.0083333333333329</v>
      </c>
      <c r="O33" s="1557">
        <f t="shared" si="51"/>
        <v>10.666666666666666</v>
      </c>
      <c r="P33" s="1476" t="str">
        <f t="shared" si="51"/>
        <v/>
      </c>
      <c r="Q33" s="1484">
        <f t="shared" si="51"/>
        <v>5.9783333333333344</v>
      </c>
      <c r="R33" s="1557">
        <f t="shared" si="51"/>
        <v>10.666666666666666</v>
      </c>
      <c r="S33" s="1476" t="str">
        <f t="shared" si="51"/>
        <v/>
      </c>
      <c r="T33" s="1484">
        <f t="shared" si="51"/>
        <v>6.0449999999999999</v>
      </c>
      <c r="U33" s="1484">
        <f t="shared" si="51"/>
        <v>0.35425000000000001</v>
      </c>
      <c r="V33" s="1557">
        <f t="shared" si="51"/>
        <v>5.25</v>
      </c>
      <c r="W33" s="1484">
        <f t="shared" ref="W33" si="52">IF(W32&lt;=0,"",AVERAGE(W8:W31))</f>
        <v>0.55000000000000004</v>
      </c>
      <c r="X33" s="1476">
        <f t="shared" ref="X33:AR33" si="53">IF(X32&lt;=0,"",AVERAGE(X8:X31))</f>
        <v>19.700000000000003</v>
      </c>
      <c r="Y33" s="1476">
        <f t="shared" si="53"/>
        <v>10.5</v>
      </c>
      <c r="Z33" s="1484">
        <f t="shared" si="53"/>
        <v>0.4404599056603774</v>
      </c>
      <c r="AA33" s="1483">
        <f t="shared" ref="AA33" si="54">IF(AA32&lt;=0,"",AVERAGE(AA8:AA31))</f>
        <v>5.5166666666666669E-2</v>
      </c>
      <c r="AB33" s="1484">
        <f t="shared" si="53"/>
        <v>6.0549999999999997</v>
      </c>
      <c r="AC33" s="1484">
        <f t="shared" si="53"/>
        <v>0.3075</v>
      </c>
      <c r="AD33" s="1557">
        <f t="shared" si="53"/>
        <v>5.25</v>
      </c>
      <c r="AE33" s="1484">
        <f t="shared" si="53"/>
        <v>0.52249999999999996</v>
      </c>
      <c r="AF33" s="1476">
        <f t="shared" si="53"/>
        <v>19.600000000000001</v>
      </c>
      <c r="AG33" s="1476">
        <f t="shared" si="53"/>
        <v>10.525</v>
      </c>
      <c r="AH33" s="1484">
        <f t="shared" si="53"/>
        <v>0.47003930817610062</v>
      </c>
      <c r="AI33" s="1484">
        <f t="shared" si="53"/>
        <v>6.0724999999999998</v>
      </c>
      <c r="AJ33" s="1495">
        <f t="shared" si="53"/>
        <v>0.36799999999999999</v>
      </c>
      <c r="AK33" s="1559">
        <f t="shared" si="53"/>
        <v>5.75</v>
      </c>
      <c r="AL33" s="1495">
        <f t="shared" si="53"/>
        <v>0.59750000000000003</v>
      </c>
      <c r="AM33" s="1496">
        <f t="shared" si="53"/>
        <v>19.2</v>
      </c>
      <c r="AN33" s="1496">
        <f t="shared" si="53"/>
        <v>10.649999999999999</v>
      </c>
      <c r="AO33" s="1495">
        <f t="shared" si="53"/>
        <v>0.51444444444444448</v>
      </c>
      <c r="AP33" s="1497">
        <f t="shared" si="53"/>
        <v>3.1666666666666669E-2</v>
      </c>
      <c r="AQ33" s="1559">
        <f t="shared" si="53"/>
        <v>1.5</v>
      </c>
      <c r="AR33" s="1495">
        <f t="shared" si="53"/>
        <v>0.26500000000000001</v>
      </c>
      <c r="AS33" s="2529">
        <f>IF(AS32&lt;=0.01,"",AVERAGE(AS8:AS31))</f>
        <v>3.85E-2</v>
      </c>
      <c r="AT33" s="2529">
        <f>IF(AT32&lt;=0.01,"",AVERAGE(AT8:AT31))</f>
        <v>5.2499999999999998E-2</v>
      </c>
      <c r="AU33" s="1157">
        <f>IF(AU32&lt;=0,"",AVERAGE(AU8:AU31))</f>
        <v>4.2000000000000003E-2</v>
      </c>
      <c r="AV33" s="1328">
        <f>IF(AV32&lt;=0,"",AVERAGE(AV8:AV31))</f>
        <v>1.1666666666666667</v>
      </c>
      <c r="AW33" s="1157">
        <f>IF(AW32&lt;=0,"",AVERAGE(AW8:AW31))</f>
        <v>0.36000000000000004</v>
      </c>
      <c r="AX33" s="1369" t="str">
        <f>IF(AX32&lt;=0.01,"",AVERAGE(AX8:AX31))</f>
        <v/>
      </c>
      <c r="AY33" s="1157">
        <f>IF(AY32&lt;=0,"",AVERAGE(AY8:AY31))</f>
        <v>4.2500000000000003E-2</v>
      </c>
      <c r="AZ33" s="1328">
        <f>IF(AZ32&lt;=0,"",AVERAGE(AZ8:AZ31))</f>
        <v>1.1666666666666667</v>
      </c>
      <c r="BA33" s="1157">
        <f>IF(BA32&lt;=0,"",AVERAGE(BA8:BA31))</f>
        <v>0.24833333333333332</v>
      </c>
      <c r="BB33" s="1369" t="str">
        <f>IF(BB32&lt;=0.01,"",AVERAGE(BB8:BB31))</f>
        <v/>
      </c>
      <c r="BC33" s="1157">
        <f>IF(BC32&lt;=0,"",AVERAGE(BC8:BC31))</f>
        <v>7.3500000000000005</v>
      </c>
      <c r="BD33" s="1157">
        <f>IF(BD32&lt;=0,"",AVERAGE(BD8:BD31))</f>
        <v>5.7833333333333327E-2</v>
      </c>
      <c r="BE33" s="1328">
        <f>IF(BE32&lt;=0,"",AVERAGE(BE8:BE31))</f>
        <v>1.8333333333333333</v>
      </c>
      <c r="BF33" s="1157">
        <f>IF(BF32&lt;=0,"",AVERAGE(BF8:BF31))</f>
        <v>4.1166666666666663</v>
      </c>
      <c r="BG33" s="1325">
        <f t="shared" ref="BG33:BI33" si="55">IF(BG32&lt;=0,"",AVERAGE(BG8:BG31))</f>
        <v>19.066666666666666</v>
      </c>
      <c r="BH33" s="1328">
        <f t="shared" si="55"/>
        <v>23</v>
      </c>
      <c r="BI33" s="1328">
        <f t="shared" si="55"/>
        <v>48.5</v>
      </c>
      <c r="BJ33" s="1369">
        <f>IF(BJ32&lt;=0.01,"",AVERAGE(BJ8:BJ31))</f>
        <v>4.0499999999999994E-2</v>
      </c>
      <c r="BK33" s="1157">
        <f>IF(BK32&lt;=0,"",AVERAGE(BK8:BK31))</f>
        <v>7.293333333333333</v>
      </c>
      <c r="BL33" s="1157">
        <f>IF(BL32&lt;=0,"",AVERAGE(BL8:BL31))</f>
        <v>6.0333333333333329E-2</v>
      </c>
      <c r="BM33" s="1328">
        <f>IF(BM32&lt;=0,"",AVERAGE(BM8:BM31))</f>
        <v>1.6666666666666667</v>
      </c>
      <c r="BN33" s="1325">
        <f>IF(BN32&lt;=0,"",AVERAGE(BN8:BN31))</f>
        <v>4.0333333333333341</v>
      </c>
      <c r="BO33" s="1325">
        <f t="shared" ref="BO33:BQ33" si="56">IF(BO32&lt;=0,"",AVERAGE(BO8:BO31))</f>
        <v>19.366666666666664</v>
      </c>
      <c r="BP33" s="1328">
        <f t="shared" si="56"/>
        <v>22.5</v>
      </c>
      <c r="BQ33" s="1328">
        <f t="shared" si="56"/>
        <v>46.5</v>
      </c>
      <c r="BR33" s="2523">
        <f t="shared" ref="BR33:BT33" si="57">IF(BR32&lt;=0.01,"",AVERAGE(BR8:BR31))</f>
        <v>2.9000000000000001E-2</v>
      </c>
      <c r="BS33" s="2420">
        <f t="shared" si="57"/>
        <v>3.9666666666666668</v>
      </c>
      <c r="BT33" s="2420">
        <f t="shared" si="57"/>
        <v>3.4833333333333329</v>
      </c>
      <c r="BU33" s="2420">
        <f>IF(BU32&lt;=0.01,"",AVERAGE(BU8:BU31))</f>
        <v>3.8000000000000003</v>
      </c>
      <c r="BV33" s="2947"/>
      <c r="BW33" s="2948"/>
      <c r="BX33" s="2434" t="s">
        <v>52</v>
      </c>
      <c r="BY33" s="2416">
        <f>IF(BY30&gt;=0.1,MAX(BY8,BY10,BY12,BY14,BY16,BY18,BY20,BY22,BY24,BY26,BY28),"")</f>
        <v>10.7</v>
      </c>
      <c r="BZ33" s="2417">
        <f t="shared" ref="BZ33:DW33" si="58">IF(BZ30&gt;=0.1,MAX(BZ$8,BZ$10,BZ$12,BZ$14,BZ$16,BZ$18,BZ$20,BZ$22,BZ$24,BZ$26,BZ$28),"")</f>
        <v>10.7</v>
      </c>
      <c r="CA33" s="2417">
        <f t="shared" si="58"/>
        <v>10.7</v>
      </c>
      <c r="CB33" s="2417">
        <f t="shared" si="58"/>
        <v>32.099999999999994</v>
      </c>
      <c r="CC33" s="2417">
        <f t="shared" si="58"/>
        <v>10.199999999999999</v>
      </c>
      <c r="CD33" s="2417">
        <f t="shared" si="58"/>
        <v>10.199999999999999</v>
      </c>
      <c r="CE33" s="2417">
        <f t="shared" si="58"/>
        <v>10.199999999999999</v>
      </c>
      <c r="CF33" s="2417">
        <f t="shared" si="58"/>
        <v>30.599999999999998</v>
      </c>
      <c r="CG33" s="2417" t="str">
        <f t="shared" si="58"/>
        <v/>
      </c>
      <c r="CH33" s="2417">
        <f t="shared" si="58"/>
        <v>13.5936</v>
      </c>
      <c r="CI33" s="2417" t="str">
        <f t="shared" si="58"/>
        <v/>
      </c>
      <c r="CJ33" s="2417">
        <f t="shared" si="58"/>
        <v>17.896319999999999</v>
      </c>
      <c r="CK33" s="2417">
        <f t="shared" si="58"/>
        <v>31.489919999999998</v>
      </c>
      <c r="CL33" s="2418">
        <f t="shared" si="58"/>
        <v>2.0557439999999998</v>
      </c>
      <c r="CM33" s="2511" t="s">
        <v>52</v>
      </c>
      <c r="CN33" s="2488">
        <f t="shared" si="58"/>
        <v>82.108935249716296</v>
      </c>
      <c r="CO33" s="2489">
        <f t="shared" si="58"/>
        <v>7747.4120000000003</v>
      </c>
      <c r="CP33" s="2489" t="str">
        <f t="shared" si="58"/>
        <v/>
      </c>
      <c r="CQ33" s="2489">
        <f t="shared" si="58"/>
        <v>523.34801762114535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1.8742126121115208</v>
      </c>
      <c r="CY33" s="2417">
        <f t="shared" si="58"/>
        <v>2.0074287046390555</v>
      </c>
      <c r="CZ33" s="2417">
        <f t="shared" si="58"/>
        <v>1.96378895019038</v>
      </c>
      <c r="DA33" s="2498">
        <f t="shared" si="58"/>
        <v>0.21325934024076384</v>
      </c>
      <c r="DB33" s="2498">
        <f t="shared" si="58"/>
        <v>0.22747662959014814</v>
      </c>
      <c r="DC33" s="2498">
        <f t="shared" si="58"/>
        <v>0.18482476154199537</v>
      </c>
      <c r="DD33" s="2498">
        <f t="shared" si="58"/>
        <v>0.18482476154199537</v>
      </c>
      <c r="DE33" s="2498">
        <f t="shared" si="58"/>
        <v>0.18254999524609386</v>
      </c>
      <c r="DF33" s="2498">
        <f t="shared" si="58"/>
        <v>0.18254999524609386</v>
      </c>
      <c r="DG33" s="2498">
        <f t="shared" si="58"/>
        <v>2.1875825627476884</v>
      </c>
      <c r="DH33" s="2417">
        <f t="shared" si="58"/>
        <v>10</v>
      </c>
      <c r="DI33" s="2498">
        <f t="shared" si="58"/>
        <v>6.982649174777826E-2</v>
      </c>
      <c r="DJ33" s="2498">
        <f t="shared" si="58"/>
        <v>6.982649174777826E-2</v>
      </c>
      <c r="DK33" s="2498">
        <f t="shared" si="58"/>
        <v>7.1084185283352266E-2</v>
      </c>
      <c r="DL33" s="2498">
        <f t="shared" si="58"/>
        <v>1.1268875366238451</v>
      </c>
      <c r="DM33" s="2498">
        <f t="shared" si="58"/>
        <v>0.50149994073182524</v>
      </c>
      <c r="DN33" s="2498">
        <f t="shared" si="58"/>
        <v>0.10624021471706555</v>
      </c>
      <c r="DO33" s="2498">
        <f t="shared" si="58"/>
        <v>3.8057511162567343</v>
      </c>
      <c r="DP33" s="2498">
        <f t="shared" si="58"/>
        <v>0.72027478483041274</v>
      </c>
      <c r="DQ33" s="2498">
        <f t="shared" si="58"/>
        <v>5.2921205866887799</v>
      </c>
      <c r="DR33" s="2498">
        <f t="shared" si="58"/>
        <v>1.1268875366238451</v>
      </c>
      <c r="DS33" s="2498">
        <f t="shared" si="58"/>
        <v>0.59446962671419579</v>
      </c>
      <c r="DT33" s="2498">
        <f t="shared" si="58"/>
        <v>0.11332289569820325</v>
      </c>
      <c r="DU33" s="2498">
        <f t="shared" si="58"/>
        <v>4.0067273091154867</v>
      </c>
      <c r="DV33" s="2498">
        <f t="shared" si="58"/>
        <v>0.78265152273239302</v>
      </c>
      <c r="DW33" s="2508">
        <f t="shared" si="58"/>
        <v>9.5830291704904944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6.49</v>
      </c>
      <c r="C34" s="1328">
        <f t="shared" ref="C34:V34" si="59">IF(C32&lt;=0,"",MIN(C8:C31))</f>
        <v>19</v>
      </c>
      <c r="D34" s="1328">
        <f t="shared" si="59"/>
        <v>16</v>
      </c>
      <c r="E34" s="1157">
        <f t="shared" si="59"/>
        <v>5.86</v>
      </c>
      <c r="F34" s="1328">
        <f t="shared" si="59"/>
        <v>118</v>
      </c>
      <c r="G34" s="1328">
        <f t="shared" si="59"/>
        <v>147</v>
      </c>
      <c r="H34" s="1325">
        <f t="shared" si="59"/>
        <v>19.3</v>
      </c>
      <c r="I34" s="1369">
        <f t="shared" si="59"/>
        <v>0.45500000000000002</v>
      </c>
      <c r="J34" s="1369">
        <f>IF(J32&lt;=0.001,"",MIN(J8:J31))</f>
        <v>3.7999999999999999E-2</v>
      </c>
      <c r="K34" s="1157">
        <f t="shared" si="59"/>
        <v>5.93</v>
      </c>
      <c r="L34" s="1328">
        <f t="shared" si="59"/>
        <v>10</v>
      </c>
      <c r="M34" s="1369">
        <f t="shared" si="59"/>
        <v>6.6000000000000003E-2</v>
      </c>
      <c r="N34" s="1484">
        <f t="shared" si="59"/>
        <v>5.91</v>
      </c>
      <c r="O34" s="1557">
        <f t="shared" si="59"/>
        <v>10</v>
      </c>
      <c r="P34" s="1476" t="str">
        <f t="shared" si="59"/>
        <v/>
      </c>
      <c r="Q34" s="1484">
        <f t="shared" si="59"/>
        <v>5.89</v>
      </c>
      <c r="R34" s="1557">
        <f t="shared" si="59"/>
        <v>10</v>
      </c>
      <c r="S34" s="1476" t="str">
        <f t="shared" si="59"/>
        <v/>
      </c>
      <c r="T34" s="1484">
        <f t="shared" si="59"/>
        <v>6.01</v>
      </c>
      <c r="U34" s="1484">
        <f t="shared" si="59"/>
        <v>0.30299999999999999</v>
      </c>
      <c r="V34" s="1557">
        <f t="shared" si="59"/>
        <v>4</v>
      </c>
      <c r="W34" s="1484">
        <f t="shared" ref="W34" si="60">IF(W32&lt;=0,"",MIN(W8:W31))</f>
        <v>0.51</v>
      </c>
      <c r="X34" s="1476">
        <f t="shared" ref="X34:AR34" si="61">IF(X32&lt;=0,"",MIN(X8:X31))</f>
        <v>18.600000000000001</v>
      </c>
      <c r="Y34" s="1476">
        <f t="shared" si="61"/>
        <v>9.6999999999999993</v>
      </c>
      <c r="Z34" s="1484">
        <f t="shared" si="61"/>
        <v>0.38690251572327039</v>
      </c>
      <c r="AA34" s="1483">
        <f t="shared" ref="AA34" si="62">IF(AA32&lt;=0,"",MIN(AA8:AA31))</f>
        <v>5.1999999999999998E-2</v>
      </c>
      <c r="AB34" s="1484">
        <f t="shared" si="61"/>
        <v>6.03</v>
      </c>
      <c r="AC34" s="1484">
        <f t="shared" si="61"/>
        <v>0.26900000000000002</v>
      </c>
      <c r="AD34" s="1557">
        <f t="shared" si="61"/>
        <v>4</v>
      </c>
      <c r="AE34" s="1484">
        <f t="shared" si="61"/>
        <v>0.49</v>
      </c>
      <c r="AF34" s="1476">
        <f t="shared" si="61"/>
        <v>18.600000000000001</v>
      </c>
      <c r="AG34" s="1476">
        <f t="shared" si="61"/>
        <v>9.8000000000000007</v>
      </c>
      <c r="AH34" s="1484">
        <f t="shared" si="61"/>
        <v>0.41441823899371066</v>
      </c>
      <c r="AI34" s="1484">
        <f t="shared" si="61"/>
        <v>6.05</v>
      </c>
      <c r="AJ34" s="1495">
        <f t="shared" si="61"/>
        <v>0.3</v>
      </c>
      <c r="AK34" s="1559">
        <f t="shared" si="61"/>
        <v>5</v>
      </c>
      <c r="AL34" s="1495">
        <f t="shared" si="61"/>
        <v>0.54</v>
      </c>
      <c r="AM34" s="1496">
        <f t="shared" si="61"/>
        <v>18.399999999999999</v>
      </c>
      <c r="AN34" s="1496">
        <f t="shared" si="61"/>
        <v>10</v>
      </c>
      <c r="AO34" s="1495">
        <f t="shared" si="61"/>
        <v>0.49037037037037035</v>
      </c>
      <c r="AP34" s="1497">
        <f t="shared" si="61"/>
        <v>0.03</v>
      </c>
      <c r="AQ34" s="1559">
        <f t="shared" si="61"/>
        <v>1</v>
      </c>
      <c r="AR34" s="1495">
        <f t="shared" si="61"/>
        <v>0.22</v>
      </c>
      <c r="AS34" s="2529">
        <f>IF(AS32&lt;=0.01,"",MIN(AS8:AS31))</f>
        <v>1.7999999999999999E-2</v>
      </c>
      <c r="AT34" s="2529">
        <f>IF(AT32&lt;=0.01,"",MIN(AT8:AT31))</f>
        <v>4.8000000000000001E-2</v>
      </c>
      <c r="AU34" s="1157">
        <f>IF(AU32&lt;=0,"",MIN(AU8:AU31))</f>
        <v>3.5999999999999997E-2</v>
      </c>
      <c r="AV34" s="1328">
        <f>IF(AV32&lt;=0,"",MIN(AV8:AV31))</f>
        <v>1</v>
      </c>
      <c r="AW34" s="1157">
        <f>IF(AW32&lt;=0,"",MIN(AW8:AW31))</f>
        <v>0.28999999999999998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0.19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18.5</v>
      </c>
      <c r="BH34" s="1328">
        <f t="shared" si="63"/>
        <v>21</v>
      </c>
      <c r="BI34" s="1328">
        <f t="shared" si="63"/>
        <v>45</v>
      </c>
      <c r="BJ34" s="1369">
        <f>IF(BJ32&lt;=0.01,"",MIN(BJ8:BJ31))</f>
        <v>2.1999999999999999E-2</v>
      </c>
      <c r="BK34" s="1157">
        <f>IF(BK32&lt;=0,"",MIN(BK8:BK31))</f>
        <v>7.17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18.3</v>
      </c>
      <c r="BP34" s="1328">
        <f t="shared" si="64"/>
        <v>22</v>
      </c>
      <c r="BQ34" s="1328">
        <f t="shared" si="64"/>
        <v>41</v>
      </c>
      <c r="BR34" s="2523">
        <f t="shared" ref="BR34:BT34" si="65">IF(BR32&lt;=0.01,"",MIN(BR8:BR31))</f>
        <v>1.7000000000000001E-2</v>
      </c>
      <c r="BS34" s="2420">
        <f t="shared" si="65"/>
        <v>3.8</v>
      </c>
      <c r="BT34" s="2420">
        <f t="shared" si="65"/>
        <v>3.3</v>
      </c>
      <c r="BU34" s="2476">
        <f>IF(BU32&lt;=0.01,"",MIN(BU8:BU31))</f>
        <v>2.5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40280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1660</v>
      </c>
      <c r="CY34" s="2440">
        <f t="shared" si="66"/>
        <v>1700</v>
      </c>
      <c r="CZ34" s="2440">
        <f t="shared" si="66"/>
        <v>1660</v>
      </c>
      <c r="DA34" s="2440">
        <f t="shared" si="66"/>
        <v>2220</v>
      </c>
      <c r="DB34" s="2440">
        <f t="shared" si="66"/>
        <v>2220</v>
      </c>
      <c r="DC34" s="2440">
        <f t="shared" si="66"/>
        <v>1920</v>
      </c>
      <c r="DD34" s="2440">
        <f t="shared" si="66"/>
        <v>1920</v>
      </c>
      <c r="DE34" s="2440">
        <f t="shared" si="66"/>
        <v>1920</v>
      </c>
      <c r="DF34" s="2440">
        <f t="shared" si="66"/>
        <v>1880</v>
      </c>
      <c r="DG34" s="2440">
        <f t="shared" si="66"/>
        <v>4600</v>
      </c>
      <c r="DH34" s="2440">
        <f t="shared" si="66"/>
        <v>0</v>
      </c>
      <c r="DI34" s="2440">
        <f t="shared" si="66"/>
        <v>5260</v>
      </c>
      <c r="DJ34" s="2440">
        <f t="shared" si="66"/>
        <v>5260</v>
      </c>
      <c r="DK34" s="2440">
        <f t="shared" si="66"/>
        <v>5340</v>
      </c>
      <c r="DL34" s="2502">
        <f t="shared" si="66"/>
        <v>388</v>
      </c>
      <c r="DM34" s="2440">
        <f t="shared" si="66"/>
        <v>464</v>
      </c>
      <c r="DN34" s="2440">
        <f t="shared" si="66"/>
        <v>56</v>
      </c>
      <c r="DO34" s="2440">
        <f t="shared" si="66"/>
        <v>6175</v>
      </c>
      <c r="DP34" s="2440">
        <f t="shared" si="66"/>
        <v>1260</v>
      </c>
      <c r="DQ34" s="2440">
        <f t="shared" si="66"/>
        <v>1435</v>
      </c>
      <c r="DR34" s="2440">
        <f t="shared" si="66"/>
        <v>194</v>
      </c>
      <c r="DS34" s="2440">
        <f t="shared" si="66"/>
        <v>255</v>
      </c>
      <c r="DT34" s="2440">
        <f t="shared" si="66"/>
        <v>30</v>
      </c>
      <c r="DU34" s="2440">
        <f t="shared" si="66"/>
        <v>3310</v>
      </c>
      <c r="DV34" s="2440">
        <f t="shared" si="66"/>
        <v>675</v>
      </c>
      <c r="DW34" s="2440">
        <f t="shared" si="66"/>
        <v>1305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6.59</v>
      </c>
      <c r="C35" s="1329">
        <f t="shared" ref="C35:V35" si="67">IF(C32&lt;=0,"",MAX(C8:C31))</f>
        <v>21</v>
      </c>
      <c r="D35" s="1329">
        <f t="shared" si="67"/>
        <v>19</v>
      </c>
      <c r="E35" s="1158">
        <f t="shared" si="67"/>
        <v>6.41</v>
      </c>
      <c r="F35" s="1329">
        <f t="shared" si="67"/>
        <v>130</v>
      </c>
      <c r="G35" s="1329">
        <f t="shared" si="67"/>
        <v>159</v>
      </c>
      <c r="H35" s="1326">
        <f t="shared" si="67"/>
        <v>20.3</v>
      </c>
      <c r="I35" s="1370">
        <f t="shared" si="67"/>
        <v>0.499</v>
      </c>
      <c r="J35" s="1370">
        <f>IF(J32&lt;=0.001,"",MAX(J8:J31))</f>
        <v>9.0999999999999998E-2</v>
      </c>
      <c r="K35" s="1158">
        <f t="shared" si="67"/>
        <v>6.1</v>
      </c>
      <c r="L35" s="1329">
        <f t="shared" si="67"/>
        <v>12</v>
      </c>
      <c r="M35" s="1370">
        <f t="shared" si="67"/>
        <v>7.6999999999999999E-2</v>
      </c>
      <c r="N35" s="1485">
        <f t="shared" si="67"/>
        <v>6.1</v>
      </c>
      <c r="O35" s="1558">
        <f t="shared" si="67"/>
        <v>12</v>
      </c>
      <c r="P35" s="1477" t="str">
        <f t="shared" si="67"/>
        <v/>
      </c>
      <c r="Q35" s="1485">
        <f t="shared" si="67"/>
        <v>6.1</v>
      </c>
      <c r="R35" s="1558">
        <f t="shared" si="67"/>
        <v>12</v>
      </c>
      <c r="S35" s="1477" t="str">
        <f t="shared" si="67"/>
        <v/>
      </c>
      <c r="T35" s="1485">
        <f t="shared" si="67"/>
        <v>6.1</v>
      </c>
      <c r="U35" s="1485">
        <f t="shared" si="67"/>
        <v>0.39100000000000001</v>
      </c>
      <c r="V35" s="1558">
        <f t="shared" si="67"/>
        <v>6</v>
      </c>
      <c r="W35" s="1485">
        <f t="shared" ref="W35" si="68">IF(W32&lt;=0,"",MAX(W8:W31))</f>
        <v>0.56999999999999995</v>
      </c>
      <c r="X35" s="1477">
        <f t="shared" ref="X35:AR35" si="69">IF(X32&lt;=0,"",MAX(X8:X31))</f>
        <v>20.100000000000001</v>
      </c>
      <c r="Y35" s="1477">
        <f t="shared" si="69"/>
        <v>10.9</v>
      </c>
      <c r="Z35" s="1485">
        <f t="shared" si="69"/>
        <v>0.5405974842767296</v>
      </c>
      <c r="AA35" s="1486">
        <f t="shared" ref="AA35" si="70">IF(AA32&lt;=0,"",MAX(AA8:AA31))</f>
        <v>5.8000000000000003E-2</v>
      </c>
      <c r="AB35" s="1485">
        <f t="shared" si="69"/>
        <v>6.08</v>
      </c>
      <c r="AC35" s="1485">
        <f t="shared" si="69"/>
        <v>0.33200000000000002</v>
      </c>
      <c r="AD35" s="1558">
        <f t="shared" si="69"/>
        <v>6</v>
      </c>
      <c r="AE35" s="1485">
        <f t="shared" si="69"/>
        <v>0.55000000000000004</v>
      </c>
      <c r="AF35" s="1477">
        <f t="shared" si="69"/>
        <v>20.100000000000001</v>
      </c>
      <c r="AG35" s="1477">
        <f t="shared" si="69"/>
        <v>10.9</v>
      </c>
      <c r="AH35" s="1485">
        <f t="shared" si="69"/>
        <v>0.5405974842767296</v>
      </c>
      <c r="AI35" s="1485">
        <f t="shared" si="69"/>
        <v>6.1</v>
      </c>
      <c r="AJ35" s="1495">
        <f t="shared" si="69"/>
        <v>0.41799999999999998</v>
      </c>
      <c r="AK35" s="1559">
        <f t="shared" si="69"/>
        <v>7</v>
      </c>
      <c r="AL35" s="1495">
        <f t="shared" si="69"/>
        <v>0.7</v>
      </c>
      <c r="AM35" s="1496">
        <f t="shared" si="69"/>
        <v>19.8</v>
      </c>
      <c r="AN35" s="1496">
        <f t="shared" si="69"/>
        <v>11.2</v>
      </c>
      <c r="AO35" s="1495">
        <f t="shared" si="69"/>
        <v>0.53481481481481485</v>
      </c>
      <c r="AP35" s="1497">
        <f t="shared" si="69"/>
        <v>3.5999999999999997E-2</v>
      </c>
      <c r="AQ35" s="1559">
        <f t="shared" si="69"/>
        <v>2</v>
      </c>
      <c r="AR35" s="1495">
        <f t="shared" si="69"/>
        <v>0.3</v>
      </c>
      <c r="AS35" s="2530">
        <f>IF(AS32&lt;=0.01,"",MAX(AS8:AS31))</f>
        <v>5.8999999999999997E-2</v>
      </c>
      <c r="AT35" s="2530">
        <f>IF(AT32&lt;=0.01,"",MAX(AT8:AT31))</f>
        <v>6.2E-2</v>
      </c>
      <c r="AU35" s="1158">
        <f>IF(AU32&lt;=0,"",MAX(AU8:AU31))</f>
        <v>5.6000000000000001E-2</v>
      </c>
      <c r="AV35" s="1329">
        <f>IF(AV32&lt;=0,"",MAX(AV8:AV31))</f>
        <v>2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5.6000000000000001E-2</v>
      </c>
      <c r="AZ35" s="1329">
        <f>IF(AZ32&lt;=0,"",MAX(AZ8:AZ31))</f>
        <v>2</v>
      </c>
      <c r="BA35" s="1158">
        <f>IF(BA32&lt;=0,"",MAX(BA8:BA31))</f>
        <v>0.28000000000000003</v>
      </c>
      <c r="BB35" s="1370" t="str">
        <f>IF(BB32&lt;=0.01,"",MAX(BB8:BB31))</f>
        <v/>
      </c>
      <c r="BC35" s="1158">
        <f>IF(BC32&lt;=0,"",MAX(BC8:BC31))</f>
        <v>7.77</v>
      </c>
      <c r="BD35" s="1158">
        <f>IF(BD32&lt;=0,"",MAX(BD8:BD31))</f>
        <v>6.4000000000000001E-2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1">IF(BG32&lt;=0,"",MAX(BG8:BG31))</f>
        <v>19.7</v>
      </c>
      <c r="BH35" s="1329">
        <f t="shared" si="71"/>
        <v>25</v>
      </c>
      <c r="BI35" s="1329">
        <f t="shared" si="71"/>
        <v>52</v>
      </c>
      <c r="BJ35" s="1370">
        <f>IF(BJ32&lt;=0.01,"",MAX(BJ8:BJ31))</f>
        <v>5.8999999999999997E-2</v>
      </c>
      <c r="BK35" s="1158">
        <f>IF(BK32&lt;=0,"",MAX(BK8:BK31))</f>
        <v>7.55</v>
      </c>
      <c r="BL35" s="1158">
        <f>IF(BL32&lt;=0,"",MAX(BL8:BL31))</f>
        <v>7.0000000000000007E-2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2">IF(BO32&lt;=0,"",MAX(BO8:BO31))</f>
        <v>20</v>
      </c>
      <c r="BP35" s="1329">
        <f t="shared" si="72"/>
        <v>23</v>
      </c>
      <c r="BQ35" s="1329">
        <f t="shared" si="72"/>
        <v>52</v>
      </c>
      <c r="BR35" s="2524">
        <f t="shared" ref="BR35:BT35" si="73">IF(BR32&lt;=0.01,"",MAX(BR8:BR31))</f>
        <v>4.1000000000000002E-2</v>
      </c>
      <c r="BS35" s="2421">
        <f t="shared" si="73"/>
        <v>4.2</v>
      </c>
      <c r="BT35" s="2421">
        <f t="shared" si="73"/>
        <v>3.7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10070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415</v>
      </c>
      <c r="CY35" s="2438">
        <f t="shared" si="74"/>
        <v>425</v>
      </c>
      <c r="CZ35" s="2438">
        <f t="shared" si="74"/>
        <v>415</v>
      </c>
      <c r="DA35" s="2438">
        <f t="shared" si="74"/>
        <v>555</v>
      </c>
      <c r="DB35" s="2438">
        <f t="shared" si="74"/>
        <v>555</v>
      </c>
      <c r="DC35" s="2438">
        <f t="shared" si="74"/>
        <v>480</v>
      </c>
      <c r="DD35" s="2438">
        <f t="shared" si="74"/>
        <v>480</v>
      </c>
      <c r="DE35" s="2438">
        <f t="shared" si="74"/>
        <v>480</v>
      </c>
      <c r="DF35" s="2438">
        <f t="shared" si="74"/>
        <v>470</v>
      </c>
      <c r="DG35" s="2438">
        <f t="shared" si="74"/>
        <v>1150</v>
      </c>
      <c r="DH35" s="2438" t="str">
        <f t="shared" si="74"/>
        <v/>
      </c>
      <c r="DI35" s="2438">
        <f t="shared" si="74"/>
        <v>1315</v>
      </c>
      <c r="DJ35" s="2438">
        <f t="shared" si="74"/>
        <v>1315</v>
      </c>
      <c r="DK35" s="2438">
        <f t="shared" si="74"/>
        <v>1335</v>
      </c>
      <c r="DL35" s="2503">
        <f t="shared" si="74"/>
        <v>97</v>
      </c>
      <c r="DM35" s="2438">
        <f t="shared" si="74"/>
        <v>116</v>
      </c>
      <c r="DN35" s="2438">
        <f t="shared" si="74"/>
        <v>14</v>
      </c>
      <c r="DO35" s="2438">
        <f t="shared" si="74"/>
        <v>1543.75</v>
      </c>
      <c r="DP35" s="2438">
        <f t="shared" si="74"/>
        <v>315</v>
      </c>
      <c r="DQ35" s="2438">
        <f t="shared" si="74"/>
        <v>358.75</v>
      </c>
      <c r="DR35" s="2438">
        <f t="shared" si="74"/>
        <v>48.5</v>
      </c>
      <c r="DS35" s="2438">
        <f t="shared" si="74"/>
        <v>63.75</v>
      </c>
      <c r="DT35" s="2438">
        <f t="shared" si="74"/>
        <v>7.5</v>
      </c>
      <c r="DU35" s="2438">
        <f t="shared" si="74"/>
        <v>827.5</v>
      </c>
      <c r="DV35" s="2438">
        <f t="shared" si="74"/>
        <v>168.75</v>
      </c>
      <c r="DW35" s="2468">
        <f t="shared" si="74"/>
        <v>326.25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5.996666666666667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10.611111111111109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0.41799999999999998</v>
      </c>
      <c r="Z36" s="931"/>
      <c r="AA36" s="931"/>
      <c r="AB36" s="1623" t="s">
        <v>515</v>
      </c>
      <c r="AC36" s="1624"/>
      <c r="AD36" s="1624"/>
      <c r="AE36" s="2968">
        <f>MIN(AE34,W34,AL34)</f>
        <v>0.49</v>
      </c>
      <c r="AF36" s="2968"/>
      <c r="AG36" s="2968"/>
      <c r="AH36" s="2968"/>
      <c r="AI36" s="2968"/>
      <c r="AJ36" s="2969"/>
      <c r="AK36" s="1491">
        <f>IF(T32&lt;=0,"",AVERAGE(T33,AB33,AI33))</f>
        <v>6.0575000000000001</v>
      </c>
      <c r="AL36" s="1492"/>
      <c r="AM36" s="1625"/>
      <c r="AN36" s="1625"/>
      <c r="AO36" s="1625"/>
      <c r="AP36" s="1493">
        <f>MAX(AP35,AU35,AY35)</f>
        <v>5.6000000000000001E-2</v>
      </c>
      <c r="AQ36" s="1494"/>
      <c r="AR36" s="1494"/>
      <c r="AS36" s="934"/>
      <c r="AT36" s="934"/>
      <c r="AU36" s="1260">
        <f>IF(W32&lt;=0,"",MIN(AE34,W34,AL34))</f>
        <v>0.49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9160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400</v>
      </c>
      <c r="CY36" s="2439">
        <f t="shared" si="75"/>
        <v>400</v>
      </c>
      <c r="CZ36" s="2439">
        <f t="shared" si="75"/>
        <v>360</v>
      </c>
      <c r="DA36" s="2439">
        <f t="shared" si="75"/>
        <v>520</v>
      </c>
      <c r="DB36" s="2439">
        <f t="shared" si="75"/>
        <v>520</v>
      </c>
      <c r="DC36" s="2439">
        <f t="shared" si="75"/>
        <v>440</v>
      </c>
      <c r="DD36" s="2439">
        <f t="shared" si="75"/>
        <v>440</v>
      </c>
      <c r="DE36" s="2439">
        <f t="shared" si="75"/>
        <v>480</v>
      </c>
      <c r="DF36" s="2439">
        <f t="shared" si="75"/>
        <v>440</v>
      </c>
      <c r="DG36" s="2439">
        <f t="shared" si="75"/>
        <v>1150</v>
      </c>
      <c r="DH36" s="2439" t="str">
        <f t="shared" si="75"/>
        <v/>
      </c>
      <c r="DI36" s="2439">
        <f t="shared" si="75"/>
        <v>1240</v>
      </c>
      <c r="DJ36" s="2439">
        <f t="shared" si="75"/>
        <v>1240</v>
      </c>
      <c r="DK36" s="2439">
        <f t="shared" si="75"/>
        <v>1280</v>
      </c>
      <c r="DL36" s="2504">
        <f t="shared" si="75"/>
        <v>92</v>
      </c>
      <c r="DM36" s="2439">
        <f t="shared" si="75"/>
        <v>110</v>
      </c>
      <c r="DN36" s="2439">
        <f t="shared" si="75"/>
        <v>13</v>
      </c>
      <c r="DO36" s="2439">
        <f t="shared" si="75"/>
        <v>1475</v>
      </c>
      <c r="DP36" s="2439">
        <f t="shared" si="75"/>
        <v>300</v>
      </c>
      <c r="DQ36" s="2439">
        <f t="shared" si="75"/>
        <v>325</v>
      </c>
      <c r="DR36" s="2439">
        <f t="shared" si="75"/>
        <v>44</v>
      </c>
      <c r="DS36" s="2439">
        <f t="shared" si="75"/>
        <v>55</v>
      </c>
      <c r="DT36" s="2439">
        <f t="shared" si="75"/>
        <v>7</v>
      </c>
      <c r="DU36" s="2439">
        <f t="shared" si="75"/>
        <v>780</v>
      </c>
      <c r="DV36" s="2439">
        <f t="shared" si="75"/>
        <v>160</v>
      </c>
      <c r="DW36" s="2469">
        <f t="shared" si="75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10780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420</v>
      </c>
      <c r="CY37" s="2441">
        <f t="shared" si="76"/>
        <v>460</v>
      </c>
      <c r="CZ37" s="2441">
        <f t="shared" si="76"/>
        <v>450</v>
      </c>
      <c r="DA37" s="2441">
        <f t="shared" si="76"/>
        <v>600</v>
      </c>
      <c r="DB37" s="2441">
        <f t="shared" si="76"/>
        <v>640</v>
      </c>
      <c r="DC37" s="2441">
        <f t="shared" si="76"/>
        <v>520</v>
      </c>
      <c r="DD37" s="2441">
        <f t="shared" si="76"/>
        <v>520</v>
      </c>
      <c r="DE37" s="2441">
        <f t="shared" si="76"/>
        <v>480</v>
      </c>
      <c r="DF37" s="2441">
        <f t="shared" si="76"/>
        <v>480</v>
      </c>
      <c r="DG37" s="2441">
        <f t="shared" si="76"/>
        <v>1150</v>
      </c>
      <c r="DH37" s="2441" t="str">
        <f t="shared" si="76"/>
        <v/>
      </c>
      <c r="DI37" s="2441">
        <f t="shared" si="76"/>
        <v>1350</v>
      </c>
      <c r="DJ37" s="2441">
        <f t="shared" si="76"/>
        <v>1350</v>
      </c>
      <c r="DK37" s="2441">
        <f t="shared" si="76"/>
        <v>1360</v>
      </c>
      <c r="DL37" s="2505">
        <f t="shared" si="76"/>
        <v>100</v>
      </c>
      <c r="DM37" s="2441">
        <f t="shared" si="76"/>
        <v>118</v>
      </c>
      <c r="DN37" s="2441">
        <f t="shared" si="76"/>
        <v>15</v>
      </c>
      <c r="DO37" s="2441">
        <f t="shared" si="76"/>
        <v>1570</v>
      </c>
      <c r="DP37" s="2441">
        <f t="shared" si="76"/>
        <v>320</v>
      </c>
      <c r="DQ37" s="2441">
        <f t="shared" si="76"/>
        <v>370</v>
      </c>
      <c r="DR37" s="2441">
        <f t="shared" si="76"/>
        <v>50</v>
      </c>
      <c r="DS37" s="2441">
        <f t="shared" si="76"/>
        <v>70</v>
      </c>
      <c r="DT37" s="2441">
        <f t="shared" si="76"/>
        <v>8</v>
      </c>
      <c r="DU37" s="2441">
        <f t="shared" si="76"/>
        <v>850</v>
      </c>
      <c r="DV37" s="2441">
        <f t="shared" si="76"/>
        <v>175</v>
      </c>
      <c r="DW37" s="2470">
        <f t="shared" si="76"/>
        <v>335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12.613</v>
      </c>
      <c r="BX40" s="2994"/>
      <c r="BY40" s="905" t="s">
        <v>53</v>
      </c>
      <c r="BZ40" s="905"/>
      <c r="CA40" s="2942">
        <f>(CJ40-CG40)/1000</f>
        <v>8.9999999999999993E-3</v>
      </c>
      <c r="CB40" s="2942"/>
      <c r="CC40" s="499"/>
      <c r="CD40" s="1626" t="s">
        <v>493</v>
      </c>
      <c r="CE40" s="1626"/>
      <c r="CF40" s="1632" t="s">
        <v>54</v>
      </c>
      <c r="CG40" s="2936">
        <f>'21'!CJ40</f>
        <v>23827724</v>
      </c>
      <c r="CH40" s="2936"/>
      <c r="CI40" s="906" t="s">
        <v>55</v>
      </c>
      <c r="CJ40" s="2988">
        <f t="shared" ref="CJ40:CJ48" si="77">CQ51</f>
        <v>23827733</v>
      </c>
      <c r="CK40" s="2988"/>
      <c r="CL40" s="2333"/>
      <c r="CM40" s="1667" t="s">
        <v>543</v>
      </c>
      <c r="CN40" s="2761">
        <f>VLOOKUP($B$1,'[1]Bulk Tanks'!$C$3:$V$9967,2,0)</f>
        <v>4889</v>
      </c>
      <c r="CO40" s="2761">
        <f>VLOOKUP($B$1,'[1]Bulk Tanks'!$C$3:$V$9967,3,0)</f>
        <v>6631</v>
      </c>
      <c r="CP40" s="2761">
        <f>VLOOKUP($B$1,'[1]Bulk Tanks'!$C$3:$V$9967,4,0)</f>
        <v>6631</v>
      </c>
      <c r="CQ40" s="2761">
        <f>VLOOKUP($B$1,'[1]Bulk Tanks'!$C$3:$V$9967,5,0)</f>
        <v>4715</v>
      </c>
      <c r="CR40" s="2761">
        <f>VLOOKUP($B$1,'[1]Bulk Tanks'!$C$3:$V$9967,6,0)</f>
        <v>4715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0.49</v>
      </c>
      <c r="GR40" s="1664">
        <f t="shared" ref="GR40:GX40" si="78">IF($GL$32=$HN$32,GF32,IF($GX$32=$HN$32,GR32,IF($HJ$32=$HN$32,HD32,"")))</f>
        <v>10.7</v>
      </c>
      <c r="GS40" s="1664">
        <f t="shared" si="78"/>
        <v>23.77570093457944</v>
      </c>
      <c r="GT40" s="1664">
        <f t="shared" si="78"/>
        <v>11.650093457943925</v>
      </c>
      <c r="GU40" s="1664">
        <f t="shared" si="78"/>
        <v>6.08</v>
      </c>
      <c r="GV40" s="1664">
        <f t="shared" si="78"/>
        <v>18.600000000000001</v>
      </c>
      <c r="GW40" s="1664">
        <f t="shared" si="78"/>
        <v>10</v>
      </c>
      <c r="GX40" s="1665">
        <f t="shared" si="78"/>
        <v>1.1650093457943924</v>
      </c>
    </row>
    <row r="41" spans="1:208" ht="34.5" customHeight="1" thickBot="1" x14ac:dyDescent="0.35">
      <c r="BV41" s="533" t="s">
        <v>48</v>
      </c>
      <c r="BW41" s="2995">
        <f>CA42+CA43</f>
        <v>16.191000000000003</v>
      </c>
      <c r="BX41" s="2995"/>
      <c r="BY41" s="908" t="s">
        <v>53</v>
      </c>
      <c r="BZ41" s="908"/>
      <c r="CA41" s="2942">
        <f t="shared" ref="CA41:CA47" si="79">(CJ41-CG41)/1000</f>
        <v>12.603999999999999</v>
      </c>
      <c r="CB41" s="2942"/>
      <c r="CC41" s="499"/>
      <c r="CD41" s="1630" t="s">
        <v>494</v>
      </c>
      <c r="CE41" s="1630"/>
      <c r="CF41" s="909" t="s">
        <v>54</v>
      </c>
      <c r="CG41" s="2936">
        <f>'21'!CJ41</f>
        <v>45084643</v>
      </c>
      <c r="CH41" s="2936"/>
      <c r="CI41" s="906" t="s">
        <v>55</v>
      </c>
      <c r="CJ41" s="2988">
        <f t="shared" si="77"/>
        <v>45097247</v>
      </c>
      <c r="CK41" s="2988"/>
      <c r="CL41" s="2333"/>
      <c r="CM41" s="1668" t="s">
        <v>544</v>
      </c>
      <c r="CN41" s="2762">
        <f>VLOOKUP($B$1,'[1]Bulk Tanks'!$C$3:$V$9967,8,0)</f>
        <v>4387</v>
      </c>
      <c r="CO41" s="2762">
        <f>VLOOKUP($B$1,'[1]Bulk Tanks'!$C$3:$V$9967,9,0)</f>
        <v>7365</v>
      </c>
      <c r="CP41" s="2762">
        <f>VLOOKUP($B$1,'[1]Bulk Tanks'!$C$3:$V$9967,10,0)</f>
        <v>7365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30.993000000000002</v>
      </c>
      <c r="BX42" s="2995"/>
      <c r="BY42" s="908" t="s">
        <v>53</v>
      </c>
      <c r="BZ42" s="908"/>
      <c r="CA42" s="2942">
        <f t="shared" si="79"/>
        <v>4.92</v>
      </c>
      <c r="CB42" s="2942"/>
      <c r="CC42" s="499"/>
      <c r="CD42" s="1630" t="s">
        <v>56</v>
      </c>
      <c r="CE42" s="1630"/>
      <c r="CF42" s="1631" t="s">
        <v>54</v>
      </c>
      <c r="CG42" s="2936">
        <f>'21'!CJ42</f>
        <v>10736471</v>
      </c>
      <c r="CH42" s="2936"/>
      <c r="CI42" s="906" t="s">
        <v>55</v>
      </c>
      <c r="CJ42" s="2988">
        <f t="shared" si="77"/>
        <v>10741391</v>
      </c>
      <c r="CK42" s="2988"/>
      <c r="CL42" s="2333"/>
      <c r="CM42" s="2767" t="s">
        <v>545</v>
      </c>
      <c r="CN42" s="2824">
        <f>VLOOKUP($B$1,'[1]Bulk Tanks'!$C$3:$V$9967,11,0)</f>
        <v>6</v>
      </c>
      <c r="CO42" s="2825"/>
      <c r="CP42" s="2824">
        <f>VLOOKUP($B$1,'[1]Bulk Tanks'!$C$3:$V$9967,12,0)</f>
        <v>23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11.271000000000001</v>
      </c>
      <c r="CB43" s="2942"/>
      <c r="CC43" s="499"/>
      <c r="CD43" s="1630" t="s">
        <v>495</v>
      </c>
      <c r="CE43" s="1630"/>
      <c r="CF43" s="1631" t="s">
        <v>54</v>
      </c>
      <c r="CG43" s="2936">
        <f>'21'!CJ43</f>
        <v>34909676</v>
      </c>
      <c r="CH43" s="2936"/>
      <c r="CI43" s="906" t="s">
        <v>55</v>
      </c>
      <c r="CJ43" s="2988">
        <f t="shared" si="77"/>
        <v>34920947</v>
      </c>
      <c r="CK43" s="2988"/>
      <c r="CL43" s="2333"/>
      <c r="CM43" s="2767" t="s">
        <v>123</v>
      </c>
      <c r="CN43" s="2917">
        <f>VLOOKUP($B$1,'[1]Bulk Tanks'!$C$3:$V$9967,13,0)</f>
        <v>3549</v>
      </c>
      <c r="CO43" s="2918"/>
      <c r="CP43" s="2918"/>
      <c r="CQ43" s="2919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10.241</v>
      </c>
      <c r="CB44" s="2942"/>
      <c r="CC44" s="499"/>
      <c r="CD44" s="1630" t="s">
        <v>57</v>
      </c>
      <c r="CE44" s="1630"/>
      <c r="CF44" s="1631" t="s">
        <v>54</v>
      </c>
      <c r="CG44" s="2936">
        <f>'21'!CJ44</f>
        <v>31989991</v>
      </c>
      <c r="CH44" s="2936"/>
      <c r="CI44" s="906" t="s">
        <v>55</v>
      </c>
      <c r="CJ44" s="2988">
        <f t="shared" si="77"/>
        <v>32000232</v>
      </c>
      <c r="CK44" s="2988"/>
      <c r="CL44" s="2333"/>
      <c r="CM44" s="2767" t="s">
        <v>90</v>
      </c>
      <c r="CN44" s="2917">
        <f>VLOOKUP($B$1,'[1]Bulk Tanks'!$C$3:$V$9967,14,0)</f>
        <v>1550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10.227</v>
      </c>
      <c r="CB45" s="2942"/>
      <c r="CC45" s="499"/>
      <c r="CD45" s="1630" t="s">
        <v>58</v>
      </c>
      <c r="CE45" s="1630"/>
      <c r="CF45" s="1631" t="s">
        <v>54</v>
      </c>
      <c r="CG45" s="2936">
        <f>'21'!CJ45</f>
        <v>31953232</v>
      </c>
      <c r="CH45" s="2936"/>
      <c r="CI45" s="906" t="s">
        <v>55</v>
      </c>
      <c r="CJ45" s="2988">
        <f t="shared" si="77"/>
        <v>31963459</v>
      </c>
      <c r="CK45" s="2988"/>
      <c r="CL45" s="2333"/>
      <c r="CM45" s="1668" t="s">
        <v>546</v>
      </c>
      <c r="CN45" s="2928">
        <f>VLOOKUP($B$1,'[1]Bulk Tanks'!$C$3:$V$9967,15,0)</f>
        <v>6.19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10.525</v>
      </c>
      <c r="CB46" s="2942"/>
      <c r="CC46" s="499"/>
      <c r="CD46" s="1630" t="s">
        <v>59</v>
      </c>
      <c r="CE46" s="1630"/>
      <c r="CF46" s="1631" t="s">
        <v>54</v>
      </c>
      <c r="CG46" s="2936">
        <f>'21'!CJ46</f>
        <v>8588606</v>
      </c>
      <c r="CH46" s="2936"/>
      <c r="CI46" s="906" t="s">
        <v>55</v>
      </c>
      <c r="CJ46" s="2988">
        <f t="shared" si="77"/>
        <v>8599131</v>
      </c>
      <c r="CK46" s="2988"/>
      <c r="CL46" s="2323"/>
      <c r="CM46" s="1668" t="s">
        <v>273</v>
      </c>
      <c r="CN46" s="2917">
        <f>VLOOKUP($B$1,'[1]Bulk Tanks'!$C$3:$V$9967,16,0)</f>
        <v>2465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0.84199999999999997</v>
      </c>
      <c r="CB47" s="2942"/>
      <c r="CC47" s="499"/>
      <c r="CD47" s="1630" t="s">
        <v>62</v>
      </c>
      <c r="CE47" s="1630"/>
      <c r="CF47" s="1631" t="s">
        <v>54</v>
      </c>
      <c r="CG47" s="2936">
        <f>'21'!CJ47</f>
        <v>1952626</v>
      </c>
      <c r="CH47" s="2936"/>
      <c r="CI47" s="906" t="s">
        <v>55</v>
      </c>
      <c r="CJ47" s="2988">
        <f t="shared" si="77"/>
        <v>1953468</v>
      </c>
      <c r="CK47" s="2988"/>
      <c r="CL47" s="2322"/>
      <c r="CM47" s="1668" t="s">
        <v>270</v>
      </c>
      <c r="CN47" s="2917">
        <f>VLOOKUP($B$1,'[1]Bulk Tanks'!$C$3:$V$9967,17,0)</f>
        <v>22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0.90337999999974272</v>
      </c>
      <c r="CB48" s="2942"/>
      <c r="CC48" s="499"/>
      <c r="CD48" s="1630" t="s">
        <v>496</v>
      </c>
      <c r="CE48" s="1630"/>
      <c r="CF48" s="1631" t="s">
        <v>54</v>
      </c>
      <c r="CG48" s="2936">
        <f>'21'!CJ48</f>
        <v>9258.7180700000008</v>
      </c>
      <c r="CH48" s="2936"/>
      <c r="CI48" s="906" t="s">
        <v>55</v>
      </c>
      <c r="CJ48" s="3005">
        <f t="shared" si="77"/>
        <v>9259.6214500000006</v>
      </c>
      <c r="CK48" s="3005"/>
      <c r="CL48" s="2322"/>
      <c r="CM48" s="1668" t="s">
        <v>264</v>
      </c>
      <c r="CN48" s="2928">
        <f>VLOOKUP($B$1,'[1]Bulk Tanks'!$C$3:$V$9967,18,0)</f>
        <v>6.61</v>
      </c>
      <c r="CO48" s="2929"/>
      <c r="CP48" s="2764" t="s">
        <v>1173</v>
      </c>
      <c r="CQ48" s="2749">
        <f>VLOOKUP($B$1,'[1]Bulk Tanks'!$C$3:$AA$9967,21,0)</f>
        <v>1010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523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23827733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45097247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10741391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34920947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32000232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31963459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8599131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1953468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9259.6214500000006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B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P20" sqref="CP20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'22'!B1:L1+1</f>
        <v>43578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4</v>
      </c>
      <c r="AW1" s="2976"/>
      <c r="AX1" s="2962">
        <v>5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20</v>
      </c>
      <c r="AW2" s="2962"/>
      <c r="AX2" s="2962">
        <v>16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4</v>
      </c>
      <c r="BY2" s="2986"/>
      <c r="BZ2" s="2999">
        <f>AX1</f>
        <v>5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4</v>
      </c>
      <c r="DO2" s="2986"/>
      <c r="DP2" s="2987">
        <f>BZ2</f>
        <v>5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20</v>
      </c>
      <c r="BY3" s="2986"/>
      <c r="BZ3" s="3011">
        <f>AX2</f>
        <v>16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20</v>
      </c>
      <c r="DO3" s="2986"/>
      <c r="DP3" s="2987">
        <f>BZ3</f>
        <v>16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43578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43578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43578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43578.001436458333</v>
      </c>
      <c r="BW8" s="2423" t="s">
        <v>1224</v>
      </c>
      <c r="BX8" s="742">
        <v>45</v>
      </c>
      <c r="BY8" s="743">
        <v>10.7</v>
      </c>
      <c r="BZ8" s="744">
        <v>10.7</v>
      </c>
      <c r="CA8" s="745">
        <v>10.7</v>
      </c>
      <c r="CB8" s="746">
        <v>32.099999999999994</v>
      </c>
      <c r="CC8" s="747">
        <v>10.199999999999999</v>
      </c>
      <c r="CD8" s="744">
        <v>10.199999999999999</v>
      </c>
      <c r="CE8" s="748">
        <v>10.199999999999999</v>
      </c>
      <c r="CF8" s="748">
        <v>30.599999999999998</v>
      </c>
      <c r="CG8" s="749" t="s">
        <v>1200</v>
      </c>
      <c r="CH8" s="748">
        <v>13.5936</v>
      </c>
      <c r="CI8" s="750" t="s">
        <v>1201</v>
      </c>
      <c r="CJ8" s="751">
        <v>17.896319999999999</v>
      </c>
      <c r="CK8" s="745">
        <v>31.489919999999998</v>
      </c>
      <c r="CL8" s="2339">
        <v>1.500048</v>
      </c>
      <c r="CM8" s="2336">
        <v>43578.001436458333</v>
      </c>
      <c r="CN8" s="2285">
        <v>82.108935249716296</v>
      </c>
      <c r="CO8" s="752">
        <v>7747.4120000000003</v>
      </c>
      <c r="CP8" s="1209">
        <v>0</v>
      </c>
      <c r="CQ8" s="753">
        <v>523.34801762114535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1.8328696868443548</v>
      </c>
      <c r="CY8" s="755">
        <v>2.0074287046390555</v>
      </c>
      <c r="CZ8" s="756">
        <v>1.7455901779470047</v>
      </c>
      <c r="DA8" s="757">
        <v>0.21325934024076384</v>
      </c>
      <c r="DB8" s="757">
        <v>0.22747662959014814</v>
      </c>
      <c r="DC8" s="757">
        <v>0.18482476154199537</v>
      </c>
      <c r="DD8" s="757">
        <v>0.18482476154199537</v>
      </c>
      <c r="DE8" s="757">
        <v>0.1706074721926111</v>
      </c>
      <c r="DF8" s="758">
        <v>0.15639018284322684</v>
      </c>
      <c r="DG8" s="1251">
        <v>2.1875825627476884</v>
      </c>
      <c r="DH8" s="748">
        <v>10</v>
      </c>
      <c r="DI8" s="1233">
        <v>6.8274791931160955E-2</v>
      </c>
      <c r="DJ8" s="757">
        <v>6.8274791931160955E-2</v>
      </c>
      <c r="DK8" s="759">
        <v>7.0343725019984024E-2</v>
      </c>
      <c r="DL8" s="2499">
        <v>1.1268875366238451</v>
      </c>
      <c r="DM8" s="757">
        <v>0.50105297108767921</v>
      </c>
      <c r="DN8" s="757">
        <v>0.10624021471706555</v>
      </c>
      <c r="DO8" s="757">
        <v>3.8057511162567343</v>
      </c>
      <c r="DP8" s="757">
        <v>0.71556710649818789</v>
      </c>
      <c r="DQ8" s="759">
        <v>5.2921205866887799</v>
      </c>
      <c r="DR8" s="2499">
        <v>1.1268875366238451</v>
      </c>
      <c r="DS8" s="757">
        <v>0.5095453943264534</v>
      </c>
      <c r="DT8" s="757">
        <v>9.9157533735927839E-2</v>
      </c>
      <c r="DU8" s="757">
        <v>3.9914502532716232</v>
      </c>
      <c r="DV8" s="757">
        <v>0.78265152273239302</v>
      </c>
      <c r="DW8" s="759">
        <v>9.5830291704904944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6.03</v>
      </c>
      <c r="U9" s="2733">
        <v>0.36099999999999999</v>
      </c>
      <c r="V9" s="2294">
        <v>6</v>
      </c>
      <c r="W9" s="2295">
        <v>0.52</v>
      </c>
      <c r="X9" s="2296">
        <v>19.899999999999999</v>
      </c>
      <c r="Y9" s="2443">
        <v>10.6</v>
      </c>
      <c r="Z9" s="2297">
        <f>IF(T9&lt;=0,"",GO9+0.12)</f>
        <v>0.53666666666666663</v>
      </c>
      <c r="AA9" s="2526"/>
      <c r="AB9" s="2298">
        <v>6.07</v>
      </c>
      <c r="AC9" s="2733">
        <v>0.38800000000000001</v>
      </c>
      <c r="AD9" s="2299">
        <v>6</v>
      </c>
      <c r="AE9" s="2634">
        <v>0.51</v>
      </c>
      <c r="AF9" s="2296">
        <v>19.8</v>
      </c>
      <c r="AG9" s="2443">
        <v>10.6</v>
      </c>
      <c r="AH9" s="2561">
        <f>IF(AE9&lt;=0,"",HA9+0.12)</f>
        <v>0.53666666666666663</v>
      </c>
      <c r="AI9" s="2298">
        <v>6.13</v>
      </c>
      <c r="AJ9" s="2733">
        <v>0.30299999999999999</v>
      </c>
      <c r="AK9" s="2299">
        <v>6</v>
      </c>
      <c r="AL9" s="2295">
        <v>0.71</v>
      </c>
      <c r="AM9" s="2296">
        <v>19.2</v>
      </c>
      <c r="AN9" s="2443">
        <v>10.7</v>
      </c>
      <c r="AO9" s="2561">
        <f>IF(AI9&lt;=0,"",HM9+0.12)</f>
        <v>0.51629629629629625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7.28</v>
      </c>
      <c r="BD9" s="2295">
        <v>5.6000000000000001E-2</v>
      </c>
      <c r="BE9" s="2299">
        <v>2</v>
      </c>
      <c r="BF9" s="2295">
        <v>3.8</v>
      </c>
      <c r="BG9" s="2443">
        <v>19.399999999999999</v>
      </c>
      <c r="BH9" s="2537"/>
      <c r="BI9" s="2537"/>
      <c r="BJ9" s="2292"/>
      <c r="BK9" s="2293">
        <v>7.3</v>
      </c>
      <c r="BL9" s="2295">
        <v>5.3999999999999999E-2</v>
      </c>
      <c r="BM9" s="2299">
        <v>2</v>
      </c>
      <c r="BN9" s="2296">
        <v>3.3</v>
      </c>
      <c r="BO9" s="2443">
        <v>19.399999999999999</v>
      </c>
      <c r="BP9" s="2537"/>
      <c r="BQ9" s="2537"/>
      <c r="BR9" s="2519"/>
      <c r="BS9" s="2459">
        <v>4.0999999999999996</v>
      </c>
      <c r="BT9" s="2443">
        <v>3.6</v>
      </c>
      <c r="BU9" s="2513">
        <v>4.3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10780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420</v>
      </c>
      <c r="CY9" s="2269">
        <v>460</v>
      </c>
      <c r="CZ9" s="2273">
        <v>400</v>
      </c>
      <c r="DA9" s="2280">
        <v>600</v>
      </c>
      <c r="DB9" s="2280">
        <v>640</v>
      </c>
      <c r="DC9" s="2280">
        <v>520</v>
      </c>
      <c r="DD9" s="2280">
        <v>520</v>
      </c>
      <c r="DE9" s="2280">
        <v>480</v>
      </c>
      <c r="DF9" s="2281">
        <v>440</v>
      </c>
      <c r="DG9" s="2280">
        <v>1150</v>
      </c>
      <c r="DH9" s="2282"/>
      <c r="DI9" s="2283">
        <v>1320</v>
      </c>
      <c r="DJ9" s="2280">
        <v>1320</v>
      </c>
      <c r="DK9" s="2282">
        <v>1360</v>
      </c>
      <c r="DL9" s="2500">
        <v>100</v>
      </c>
      <c r="DM9" s="2280">
        <v>118</v>
      </c>
      <c r="DN9" s="2280">
        <v>15</v>
      </c>
      <c r="DO9" s="2280">
        <v>1570</v>
      </c>
      <c r="DP9" s="2280">
        <v>320</v>
      </c>
      <c r="DQ9" s="2282">
        <v>370</v>
      </c>
      <c r="DR9" s="2275">
        <v>50</v>
      </c>
      <c r="DS9" s="2280">
        <v>60</v>
      </c>
      <c r="DT9" s="2280">
        <v>7</v>
      </c>
      <c r="DU9" s="2280">
        <v>850</v>
      </c>
      <c r="DV9" s="2280">
        <v>175</v>
      </c>
      <c r="DW9" s="2282">
        <v>335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0.52</v>
      </c>
      <c r="GF9" s="1700">
        <f t="shared" si="0"/>
        <v>10.6</v>
      </c>
      <c r="GG9" s="1686">
        <f t="shared" si="1"/>
        <v>24</v>
      </c>
      <c r="GH9" s="1684">
        <f t="shared" si="2"/>
        <v>12.48</v>
      </c>
      <c r="GI9" s="1701">
        <f t="shared" si="3"/>
        <v>6.03</v>
      </c>
      <c r="GJ9" s="1701">
        <f t="shared" si="4"/>
        <v>19.899999999999999</v>
      </c>
      <c r="GK9" s="1687">
        <f t="shared" si="5"/>
        <v>10</v>
      </c>
      <c r="GL9" s="1688">
        <f t="shared" si="6"/>
        <v>1.248</v>
      </c>
      <c r="GM9" s="1689">
        <f t="shared" si="7"/>
        <v>15</v>
      </c>
      <c r="GN9" s="1689">
        <f t="shared" si="8"/>
        <v>6.5</v>
      </c>
      <c r="GO9" s="1690">
        <f t="shared" si="9"/>
        <v>0.41666666666666669</v>
      </c>
      <c r="GP9" s="1512">
        <v>4.1666666666666664E-2</v>
      </c>
      <c r="GQ9" s="1691">
        <f t="shared" ref="GQ9:GQ31" si="31">IF(AE9&lt;=0,"",AE9)</f>
        <v>0.51</v>
      </c>
      <c r="GR9" s="1692">
        <f t="shared" si="10"/>
        <v>10.6</v>
      </c>
      <c r="GS9" s="1693">
        <f t="shared" si="11"/>
        <v>24</v>
      </c>
      <c r="GT9" s="1694">
        <f t="shared" si="12"/>
        <v>12.24</v>
      </c>
      <c r="GU9" s="1693">
        <f t="shared" si="13"/>
        <v>6.07</v>
      </c>
      <c r="GV9" s="1693">
        <f t="shared" si="14"/>
        <v>19.8</v>
      </c>
      <c r="GW9" s="1695">
        <f t="shared" si="15"/>
        <v>10</v>
      </c>
      <c r="GX9" s="1688">
        <f t="shared" si="16"/>
        <v>1.224</v>
      </c>
      <c r="GY9" s="1696">
        <f t="shared" si="17"/>
        <v>15</v>
      </c>
      <c r="GZ9" s="1696">
        <f t="shared" si="18"/>
        <v>6.5</v>
      </c>
      <c r="HA9" s="1697">
        <f t="shared" si="19"/>
        <v>0.41666666666666669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17.915887850467289</v>
      </c>
      <c r="HG9" s="1693">
        <f t="shared" si="23"/>
        <v>6.13</v>
      </c>
      <c r="HH9" s="1693">
        <f t="shared" si="24"/>
        <v>19.2</v>
      </c>
      <c r="HI9" s="1695">
        <f t="shared" si="25"/>
        <v>10</v>
      </c>
      <c r="HJ9" s="1694">
        <f t="shared" si="26"/>
        <v>1.7915887850467289</v>
      </c>
      <c r="HK9" s="1698">
        <f t="shared" si="27"/>
        <v>15</v>
      </c>
      <c r="HL9" s="1698">
        <f t="shared" si="28"/>
        <v>6.5</v>
      </c>
      <c r="HM9" s="1699">
        <f t="shared" si="29"/>
        <v>0.39629629629629626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43578.328848611112</v>
      </c>
      <c r="BW10" s="2423" t="s">
        <v>1224</v>
      </c>
      <c r="BX10" s="742">
        <v>45</v>
      </c>
      <c r="BY10" s="743">
        <v>10.7</v>
      </c>
      <c r="BZ10" s="744">
        <v>10.7</v>
      </c>
      <c r="CA10" s="745">
        <v>10.7</v>
      </c>
      <c r="CB10" s="746">
        <v>32.099999999999994</v>
      </c>
      <c r="CC10" s="747">
        <v>10.199999999999999</v>
      </c>
      <c r="CD10" s="744">
        <v>10.199999999999999</v>
      </c>
      <c r="CE10" s="748">
        <v>10.199999999999999</v>
      </c>
      <c r="CF10" s="748">
        <v>30.599999999999998</v>
      </c>
      <c r="CG10" s="749" t="s">
        <v>1200</v>
      </c>
      <c r="CH10" s="748">
        <v>13.5936</v>
      </c>
      <c r="CI10" s="750" t="s">
        <v>1201</v>
      </c>
      <c r="CJ10" s="751">
        <v>17.896319999999999</v>
      </c>
      <c r="CK10" s="745">
        <v>31.489919999999998</v>
      </c>
      <c r="CL10" s="2341">
        <v>1.4543999999999999</v>
      </c>
      <c r="CM10" s="2338">
        <v>43578.328848611112</v>
      </c>
      <c r="CN10" s="2285">
        <v>79.976235632840542</v>
      </c>
      <c r="CO10" s="752">
        <v>8054.8490000000002</v>
      </c>
      <c r="CP10" s="1209">
        <v>0</v>
      </c>
      <c r="CQ10" s="753">
        <v>523.34801762114535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1.8328696868443548</v>
      </c>
      <c r="CY10" s="755">
        <v>1.920149195741705</v>
      </c>
      <c r="CZ10" s="756">
        <v>1.96378895019038</v>
      </c>
      <c r="DA10" s="757">
        <v>0.21325934024076384</v>
      </c>
      <c r="DB10" s="757">
        <v>0.22036798491545601</v>
      </c>
      <c r="DC10" s="757">
        <v>0.18482476154199537</v>
      </c>
      <c r="DD10" s="757">
        <v>0.18482476154199537</v>
      </c>
      <c r="DE10" s="757">
        <v>0.15639018284322684</v>
      </c>
      <c r="DF10" s="758">
        <v>0.15639018284322684</v>
      </c>
      <c r="DG10" s="1251">
        <v>2.1875825627476884</v>
      </c>
      <c r="DH10" s="748">
        <v>9</v>
      </c>
      <c r="DI10" s="1233">
        <v>6.982649174777826E-2</v>
      </c>
      <c r="DJ10" s="757">
        <v>6.982649174777826E-2</v>
      </c>
      <c r="DK10" s="759">
        <v>6.982649174777826E-2</v>
      </c>
      <c r="DL10" s="2499">
        <v>1.0818120351588913</v>
      </c>
      <c r="DM10" s="757">
        <v>0.50105297108767921</v>
      </c>
      <c r="DN10" s="757">
        <v>9.9157533735927839E-2</v>
      </c>
      <c r="DO10" s="757">
        <v>3.8089437558663932</v>
      </c>
      <c r="DP10" s="757">
        <v>0.69320563442011951</v>
      </c>
      <c r="DQ10" s="759">
        <v>5.2921205866887799</v>
      </c>
      <c r="DR10" s="2499">
        <v>1.1268875366238451</v>
      </c>
      <c r="DS10" s="757">
        <v>0.5095453943264534</v>
      </c>
      <c r="DT10" s="757">
        <v>0.11332289569820325</v>
      </c>
      <c r="DU10" s="757">
        <v>4.021450253271623</v>
      </c>
      <c r="DV10" s="757">
        <v>0.76923463948555204</v>
      </c>
      <c r="DW10" s="759">
        <v>9.5830291704904944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19</v>
      </c>
      <c r="D11" s="1138">
        <v>18</v>
      </c>
      <c r="E11" s="1137">
        <v>6.28</v>
      </c>
      <c r="F11" s="1138">
        <v>126</v>
      </c>
      <c r="G11" s="1138">
        <v>162</v>
      </c>
      <c r="H11" s="1148">
        <v>19.399999999999999</v>
      </c>
      <c r="I11" s="1139">
        <v>0.48299999999999998</v>
      </c>
      <c r="J11" s="2240"/>
      <c r="K11" s="1562">
        <v>6.01</v>
      </c>
      <c r="L11" s="921">
        <v>8</v>
      </c>
      <c r="M11" s="1124">
        <v>7.4999999999999997E-2</v>
      </c>
      <c r="N11" s="1562">
        <v>6.01</v>
      </c>
      <c r="O11" s="921">
        <v>9</v>
      </c>
      <c r="P11" s="2240"/>
      <c r="Q11" s="1562">
        <v>5.99</v>
      </c>
      <c r="R11" s="921">
        <v>9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3.1E-2</v>
      </c>
      <c r="AQ11" s="921">
        <v>2</v>
      </c>
      <c r="AR11" s="1574">
        <v>0.37</v>
      </c>
      <c r="AS11" s="2240"/>
      <c r="AT11" s="2229">
        <v>0.05</v>
      </c>
      <c r="AU11" s="2528">
        <v>5.2999999999999999E-2</v>
      </c>
      <c r="AV11" s="921">
        <v>1</v>
      </c>
      <c r="AW11" s="1574">
        <v>0.45</v>
      </c>
      <c r="AX11" s="2240"/>
      <c r="AY11" s="2528">
        <v>3.9E-2</v>
      </c>
      <c r="AZ11" s="921">
        <v>1</v>
      </c>
      <c r="BA11" s="1574">
        <v>0.24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420</v>
      </c>
      <c r="CY11" s="2269">
        <v>440</v>
      </c>
      <c r="CZ11" s="2273">
        <v>450</v>
      </c>
      <c r="DA11" s="2280">
        <v>600</v>
      </c>
      <c r="DB11" s="2280">
        <v>620</v>
      </c>
      <c r="DC11" s="2280">
        <v>520</v>
      </c>
      <c r="DD11" s="2280">
        <v>520</v>
      </c>
      <c r="DE11" s="2280">
        <v>440</v>
      </c>
      <c r="DF11" s="2281">
        <v>440</v>
      </c>
      <c r="DG11" s="2280">
        <v>1150</v>
      </c>
      <c r="DH11" s="2282"/>
      <c r="DI11" s="2283">
        <v>1350</v>
      </c>
      <c r="DJ11" s="2280">
        <v>1350</v>
      </c>
      <c r="DK11" s="2282">
        <v>1350</v>
      </c>
      <c r="DL11" s="2500">
        <v>96</v>
      </c>
      <c r="DM11" s="2280">
        <v>118</v>
      </c>
      <c r="DN11" s="2280">
        <v>14</v>
      </c>
      <c r="DO11" s="2280">
        <v>1520</v>
      </c>
      <c r="DP11" s="2280">
        <v>310</v>
      </c>
      <c r="DQ11" s="2282">
        <v>370</v>
      </c>
      <c r="DR11" s="2275">
        <v>50</v>
      </c>
      <c r="DS11" s="2280">
        <v>60</v>
      </c>
      <c r="DT11" s="2280">
        <v>8</v>
      </c>
      <c r="DU11" s="2280">
        <v>850</v>
      </c>
      <c r="DV11" s="2280">
        <v>172</v>
      </c>
      <c r="DW11" s="2282">
        <v>335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43578.507808564813</v>
      </c>
      <c r="BW12" s="2423" t="s">
        <v>1224</v>
      </c>
      <c r="BX12" s="742">
        <v>55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11.2</v>
      </c>
      <c r="CD12" s="744">
        <v>11.2</v>
      </c>
      <c r="CE12" s="748">
        <v>11.2</v>
      </c>
      <c r="CF12" s="748">
        <v>33.599999999999994</v>
      </c>
      <c r="CG12" s="749" t="s">
        <v>1200</v>
      </c>
      <c r="CH12" s="748">
        <v>13.5936</v>
      </c>
      <c r="CI12" s="750" t="s">
        <v>1201</v>
      </c>
      <c r="CJ12" s="751">
        <v>17.896319999999999</v>
      </c>
      <c r="CK12" s="745">
        <v>31.489919999999998</v>
      </c>
      <c r="CL12" s="2341">
        <v>1.4543999999999999</v>
      </c>
      <c r="CM12" s="2338">
        <v>43578.507808564813</v>
      </c>
      <c r="CN12" s="2285">
        <v>80.803014788344882</v>
      </c>
      <c r="CO12" s="752">
        <v>8120</v>
      </c>
      <c r="CP12" s="1209">
        <v>0</v>
      </c>
      <c r="CQ12" s="753">
        <v>570.92511013215858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1.7487073032647669</v>
      </c>
      <c r="CY12" s="755">
        <v>1.7487073032647669</v>
      </c>
      <c r="CZ12" s="756">
        <v>1.9871673900735989</v>
      </c>
      <c r="DA12" s="757">
        <v>0.21128471672001606</v>
      </c>
      <c r="DB12" s="757">
        <v>0.20153311440986149</v>
      </c>
      <c r="DC12" s="757">
        <v>0.16902777337601288</v>
      </c>
      <c r="DD12" s="757">
        <v>0.16902777337601288</v>
      </c>
      <c r="DE12" s="757">
        <v>0.1560256369624734</v>
      </c>
      <c r="DF12" s="758">
        <v>0.1560256369624734</v>
      </c>
      <c r="DG12" s="1251">
        <v>2.1685601056803172</v>
      </c>
      <c r="DH12" s="748">
        <v>0</v>
      </c>
      <c r="DI12" s="1233">
        <v>6.9715656046591301E-2</v>
      </c>
      <c r="DJ12" s="757">
        <v>6.9715656046591301E-2</v>
      </c>
      <c r="DK12" s="759">
        <v>7.0657759506680393E-2</v>
      </c>
      <c r="DL12" s="2499">
        <v>1.1288998357963875</v>
      </c>
      <c r="DM12" s="757">
        <v>0.50272112565243843</v>
      </c>
      <c r="DN12" s="757">
        <v>9.0304182509505712E-2</v>
      </c>
      <c r="DO12" s="757">
        <v>3.8109403158733626</v>
      </c>
      <c r="DP12" s="757">
        <v>0.69240701041733133</v>
      </c>
      <c r="DQ12" s="759">
        <v>5.1452591321836616</v>
      </c>
      <c r="DR12" s="2499">
        <v>1.1083743842364535</v>
      </c>
      <c r="DS12" s="757">
        <v>0.50272112565243843</v>
      </c>
      <c r="DT12" s="757">
        <v>9.0304182509505712E-2</v>
      </c>
      <c r="DU12" s="757">
        <v>4.0078736452242243</v>
      </c>
      <c r="DV12" s="757">
        <v>0.77386665870172344</v>
      </c>
      <c r="DW12" s="759">
        <v>9.1181807405786408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7.17</v>
      </c>
      <c r="BD13" s="1574">
        <v>5.1999999999999998E-2</v>
      </c>
      <c r="BE13" s="921">
        <v>2</v>
      </c>
      <c r="BF13" s="1574">
        <v>3.9</v>
      </c>
      <c r="BG13" s="2445">
        <v>19.3</v>
      </c>
      <c r="BH13" s="2538"/>
      <c r="BI13" s="2538"/>
      <c r="BJ13" s="2240"/>
      <c r="BK13" s="1562">
        <v>7.19</v>
      </c>
      <c r="BL13" s="1574">
        <v>5.2999999999999999E-2</v>
      </c>
      <c r="BM13" s="921">
        <v>2</v>
      </c>
      <c r="BN13" s="1563">
        <v>3.2</v>
      </c>
      <c r="BO13" s="2445">
        <v>19.3</v>
      </c>
      <c r="BP13" s="2538"/>
      <c r="BQ13" s="2538"/>
      <c r="BR13" s="2520"/>
      <c r="BS13" s="2461">
        <v>3.9</v>
      </c>
      <c r="BT13" s="2445">
        <v>3.6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440</v>
      </c>
      <c r="CY13" s="2269">
        <v>440</v>
      </c>
      <c r="CZ13" s="2273">
        <v>500</v>
      </c>
      <c r="DA13" s="2280">
        <v>650</v>
      </c>
      <c r="DB13" s="2280">
        <v>620</v>
      </c>
      <c r="DC13" s="2280">
        <v>520</v>
      </c>
      <c r="DD13" s="2280">
        <v>520</v>
      </c>
      <c r="DE13" s="2280">
        <v>480</v>
      </c>
      <c r="DF13" s="2281">
        <v>480</v>
      </c>
      <c r="DG13" s="2280">
        <v>1140</v>
      </c>
      <c r="DH13" s="2282"/>
      <c r="DI13" s="2283">
        <v>1480</v>
      </c>
      <c r="DJ13" s="2280">
        <v>1480</v>
      </c>
      <c r="DK13" s="2282">
        <v>1500</v>
      </c>
      <c r="DL13" s="2500">
        <v>110</v>
      </c>
      <c r="DM13" s="2280">
        <v>130</v>
      </c>
      <c r="DN13" s="2280">
        <v>14</v>
      </c>
      <c r="DO13" s="2280">
        <v>1670</v>
      </c>
      <c r="DP13" s="2280">
        <v>340</v>
      </c>
      <c r="DQ13" s="2282">
        <v>395</v>
      </c>
      <c r="DR13" s="2275">
        <v>54</v>
      </c>
      <c r="DS13" s="2280">
        <v>65</v>
      </c>
      <c r="DT13" s="2280">
        <v>7</v>
      </c>
      <c r="DU13" s="2280">
        <v>930</v>
      </c>
      <c r="DV13" s="2280">
        <v>190</v>
      </c>
      <c r="DW13" s="2282">
        <v>350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43578.838473263888</v>
      </c>
      <c r="BW14" s="2423" t="s">
        <v>1224</v>
      </c>
      <c r="BX14" s="742">
        <v>52</v>
      </c>
      <c r="BY14" s="743">
        <v>11.7</v>
      </c>
      <c r="BZ14" s="744">
        <v>11.7</v>
      </c>
      <c r="CA14" s="745">
        <v>11.7</v>
      </c>
      <c r="CB14" s="746">
        <v>35.099999999999994</v>
      </c>
      <c r="CC14" s="747">
        <v>11.2</v>
      </c>
      <c r="CD14" s="744">
        <v>11.2</v>
      </c>
      <c r="CE14" s="748">
        <v>11.2</v>
      </c>
      <c r="CF14" s="748">
        <v>33.599999999999994</v>
      </c>
      <c r="CG14" s="749" t="s">
        <v>1200</v>
      </c>
      <c r="CH14" s="748">
        <v>15.249599999999999</v>
      </c>
      <c r="CI14" s="750" t="s">
        <v>1201</v>
      </c>
      <c r="CJ14" s="751">
        <v>15.730560000000001</v>
      </c>
      <c r="CK14" s="745">
        <v>30.980159999999998</v>
      </c>
      <c r="CL14" s="2341">
        <v>1.4543999999999999</v>
      </c>
      <c r="CM14" s="2338">
        <v>43578.838473263888</v>
      </c>
      <c r="CN14" s="2285">
        <v>81.91753913025309</v>
      </c>
      <c r="CO14" s="752">
        <v>8239.3112000000001</v>
      </c>
      <c r="CP14" s="1209">
        <v>0</v>
      </c>
      <c r="CQ14" s="753">
        <v>570.92511013215858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1.8281939988677109</v>
      </c>
      <c r="CY14" s="755">
        <v>1.9871673900735989</v>
      </c>
      <c r="CZ14" s="756">
        <v>1.7487073032647669</v>
      </c>
      <c r="DA14" s="757">
        <v>0.22103631903017068</v>
      </c>
      <c r="DB14" s="757">
        <v>0.23403845544371013</v>
      </c>
      <c r="DC14" s="757">
        <v>0.16902777337601288</v>
      </c>
      <c r="DD14" s="757">
        <v>0.20803418261663123</v>
      </c>
      <c r="DE14" s="757">
        <v>0.16902777337601288</v>
      </c>
      <c r="DF14" s="758">
        <v>0.16902777337601288</v>
      </c>
      <c r="DG14" s="1251">
        <v>2.1875825627476884</v>
      </c>
      <c r="DH14" s="748">
        <v>6</v>
      </c>
      <c r="DI14" s="1233">
        <v>6.9715656046591301E-2</v>
      </c>
      <c r="DJ14" s="757">
        <v>6.9715656046591301E-2</v>
      </c>
      <c r="DK14" s="759">
        <v>6.9715656046591301E-2</v>
      </c>
      <c r="DL14" s="2499">
        <v>1.1083743842364535</v>
      </c>
      <c r="DM14" s="757">
        <v>0.49885404007049655</v>
      </c>
      <c r="DN14" s="757">
        <v>0.10320478001086368</v>
      </c>
      <c r="DO14" s="757">
        <v>3.7977648762288529</v>
      </c>
      <c r="DP14" s="757">
        <v>0.71277192248842935</v>
      </c>
      <c r="DQ14" s="759">
        <v>5.1452591321836616</v>
      </c>
      <c r="DR14" s="2499">
        <v>1.0673234811165848</v>
      </c>
      <c r="DS14" s="757">
        <v>0.54139198147185685</v>
      </c>
      <c r="DT14" s="757">
        <v>0.10320478001086368</v>
      </c>
      <c r="DU14" s="757">
        <v>4.0086034693664203</v>
      </c>
      <c r="DV14" s="757">
        <v>0.77386665870172344</v>
      </c>
      <c r="DW14" s="759">
        <v>9.1181807405786408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6.53</v>
      </c>
      <c r="C15" s="1138">
        <v>22</v>
      </c>
      <c r="D15" s="1138">
        <v>19</v>
      </c>
      <c r="E15" s="1137">
        <v>6.11</v>
      </c>
      <c r="F15" s="1138">
        <v>130</v>
      </c>
      <c r="G15" s="1138">
        <v>164</v>
      </c>
      <c r="H15" s="1148">
        <v>19.100000000000001</v>
      </c>
      <c r="I15" s="1139">
        <v>0.503</v>
      </c>
      <c r="J15" s="2240"/>
      <c r="K15" s="1562">
        <v>6</v>
      </c>
      <c r="L15" s="921">
        <v>13</v>
      </c>
      <c r="M15" s="1124">
        <v>7.6999999999999999E-2</v>
      </c>
      <c r="N15" s="1562">
        <v>6.02</v>
      </c>
      <c r="O15" s="921">
        <v>13</v>
      </c>
      <c r="P15" s="2240"/>
      <c r="Q15" s="1562">
        <v>6.02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5.1999999999999998E-2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2.8000000000000001E-2</v>
      </c>
      <c r="AQ15" s="921">
        <v>1</v>
      </c>
      <c r="AR15" s="1574">
        <v>0.31</v>
      </c>
      <c r="AS15" s="2240"/>
      <c r="AT15" s="2229">
        <v>0.05</v>
      </c>
      <c r="AU15" s="2528">
        <v>5.3999999999999999E-2</v>
      </c>
      <c r="AV15" s="921">
        <v>1</v>
      </c>
      <c r="AW15" s="1574">
        <v>0.46</v>
      </c>
      <c r="AX15" s="2240"/>
      <c r="AY15" s="2528">
        <v>3.1E-2</v>
      </c>
      <c r="AZ15" s="921">
        <v>1</v>
      </c>
      <c r="BA15" s="1574">
        <v>0.28000000000000003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11760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460</v>
      </c>
      <c r="CY15" s="2269">
        <v>500</v>
      </c>
      <c r="CZ15" s="2273">
        <v>440</v>
      </c>
      <c r="DA15" s="2280">
        <v>680</v>
      </c>
      <c r="DB15" s="2280">
        <v>720</v>
      </c>
      <c r="DC15" s="2280">
        <v>520</v>
      </c>
      <c r="DD15" s="2280">
        <v>640</v>
      </c>
      <c r="DE15" s="2280">
        <v>520</v>
      </c>
      <c r="DF15" s="2281">
        <v>520</v>
      </c>
      <c r="DG15" s="2280">
        <v>1150</v>
      </c>
      <c r="DH15" s="2282"/>
      <c r="DI15" s="2283">
        <v>1480</v>
      </c>
      <c r="DJ15" s="2280">
        <v>1480</v>
      </c>
      <c r="DK15" s="2282">
        <v>1480</v>
      </c>
      <c r="DL15" s="2500">
        <v>108</v>
      </c>
      <c r="DM15" s="2280">
        <v>129</v>
      </c>
      <c r="DN15" s="2280">
        <v>16</v>
      </c>
      <c r="DO15" s="2280">
        <v>1720</v>
      </c>
      <c r="DP15" s="2280">
        <v>350</v>
      </c>
      <c r="DQ15" s="2282">
        <v>395</v>
      </c>
      <c r="DR15" s="2275">
        <v>52</v>
      </c>
      <c r="DS15" s="2280">
        <v>70</v>
      </c>
      <c r="DT15" s="2280">
        <v>8</v>
      </c>
      <c r="DU15" s="2280">
        <v>940</v>
      </c>
      <c r="DV15" s="2280">
        <v>190</v>
      </c>
      <c r="DW15" s="2282">
        <v>350</v>
      </c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7.3999999999999996E-2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4">
        <v>0.41499999999999998</v>
      </c>
      <c r="V17" s="1560">
        <v>5</v>
      </c>
      <c r="W17" s="1574">
        <v>0.47</v>
      </c>
      <c r="X17" s="1563">
        <v>18.8</v>
      </c>
      <c r="Y17" s="2445">
        <v>10.7</v>
      </c>
      <c r="Z17" s="2252">
        <f t="shared" si="33"/>
        <v>0.5405974842767296</v>
      </c>
      <c r="AA17" s="2527"/>
      <c r="AB17" s="1475">
        <v>6.11</v>
      </c>
      <c r="AC17" s="2734">
        <v>0.49199999999999999</v>
      </c>
      <c r="AD17" s="921">
        <v>5</v>
      </c>
      <c r="AE17" s="2631">
        <v>0.63</v>
      </c>
      <c r="AF17" s="1563">
        <v>18.8</v>
      </c>
      <c r="AG17" s="2445">
        <v>10.7</v>
      </c>
      <c r="AH17" s="2562">
        <f t="shared" si="34"/>
        <v>0.5405974842767296</v>
      </c>
      <c r="AI17" s="1475">
        <v>6.13</v>
      </c>
      <c r="AJ17" s="2734">
        <v>0.433</v>
      </c>
      <c r="AK17" s="921">
        <v>5</v>
      </c>
      <c r="AL17" s="1574">
        <v>0.61</v>
      </c>
      <c r="AM17" s="1563">
        <v>18.600000000000001</v>
      </c>
      <c r="AN17" s="2445">
        <v>10.7</v>
      </c>
      <c r="AO17" s="2562">
        <f t="shared" si="35"/>
        <v>0.51629629629629625</v>
      </c>
      <c r="AP17" s="2730"/>
      <c r="AQ17" s="2238"/>
      <c r="AR17" s="2237"/>
      <c r="AS17" s="1124">
        <v>2.9000000000000001E-2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7.29</v>
      </c>
      <c r="BD17" s="1574">
        <v>0.06</v>
      </c>
      <c r="BE17" s="921">
        <v>2</v>
      </c>
      <c r="BF17" s="1574">
        <v>4.3</v>
      </c>
      <c r="BG17" s="2445">
        <v>18.3</v>
      </c>
      <c r="BH17" s="2540">
        <v>26</v>
      </c>
      <c r="BI17" s="2540">
        <v>50</v>
      </c>
      <c r="BJ17" s="1124">
        <v>3.3000000000000002E-2</v>
      </c>
      <c r="BK17" s="1562">
        <v>7.23</v>
      </c>
      <c r="BL17" s="1574">
        <v>6.6000000000000003E-2</v>
      </c>
      <c r="BM17" s="921">
        <v>2</v>
      </c>
      <c r="BN17" s="1563">
        <v>4.0999999999999996</v>
      </c>
      <c r="BO17" s="2445">
        <v>18.899999999999999</v>
      </c>
      <c r="BP17" s="2540">
        <v>24</v>
      </c>
      <c r="BQ17" s="2540">
        <v>57</v>
      </c>
      <c r="BR17" s="2521">
        <v>2.7E-2</v>
      </c>
      <c r="BS17" s="2461">
        <v>4.0999999999999996</v>
      </c>
      <c r="BT17" s="2445">
        <v>3.5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450"/>
      <c r="EH17" s="450"/>
      <c r="GD17" s="1637">
        <v>0.375</v>
      </c>
      <c r="GE17" s="1684">
        <f t="shared" si="30"/>
        <v>0.47</v>
      </c>
      <c r="GF17" s="1700">
        <f t="shared" si="0"/>
        <v>10.7</v>
      </c>
      <c r="GG17" s="1686">
        <f t="shared" si="1"/>
        <v>23.77570093457944</v>
      </c>
      <c r="GH17" s="1684">
        <f t="shared" si="2"/>
        <v>11.174579439252335</v>
      </c>
      <c r="GI17" s="1701">
        <f t="shared" si="3"/>
        <v>6.08</v>
      </c>
      <c r="GJ17" s="1701">
        <f t="shared" si="4"/>
        <v>18.8</v>
      </c>
      <c r="GK17" s="1687">
        <f t="shared" si="5"/>
        <v>10</v>
      </c>
      <c r="GL17" s="1688">
        <f>IF(GK17&lt;=1,"",GH17/GK17)</f>
        <v>1.1174579439252335</v>
      </c>
      <c r="GM17" s="1689">
        <f t="shared" si="7"/>
        <v>15</v>
      </c>
      <c r="GN17" s="1689">
        <f t="shared" si="8"/>
        <v>6.5</v>
      </c>
      <c r="GO17" s="1690">
        <f t="shared" si="9"/>
        <v>0.42059748427672955</v>
      </c>
      <c r="GP17" s="1512">
        <v>0.375</v>
      </c>
      <c r="GQ17" s="1691">
        <f t="shared" si="31"/>
        <v>0.63</v>
      </c>
      <c r="GR17" s="1692">
        <f t="shared" si="10"/>
        <v>10.7</v>
      </c>
      <c r="GS17" s="1693">
        <f t="shared" si="11"/>
        <v>23.77570093457944</v>
      </c>
      <c r="GT17" s="1694">
        <f t="shared" si="12"/>
        <v>14.978691588785047</v>
      </c>
      <c r="GU17" s="1693">
        <f t="shared" si="13"/>
        <v>6.11</v>
      </c>
      <c r="GV17" s="1693">
        <f t="shared" si="14"/>
        <v>18.8</v>
      </c>
      <c r="GW17" s="1695">
        <f t="shared" si="15"/>
        <v>10</v>
      </c>
      <c r="GX17" s="1688">
        <f t="shared" si="16"/>
        <v>1.4978691588785047</v>
      </c>
      <c r="GY17" s="1696">
        <f t="shared" si="17"/>
        <v>15</v>
      </c>
      <c r="GZ17" s="1696">
        <f t="shared" si="18"/>
        <v>6.5</v>
      </c>
      <c r="HA17" s="1697">
        <f t="shared" si="19"/>
        <v>0.42059748427672955</v>
      </c>
      <c r="HB17" s="1512">
        <v>0.375</v>
      </c>
      <c r="HC17" s="1691">
        <f t="shared" si="32"/>
        <v>0.61</v>
      </c>
      <c r="HD17" s="1692">
        <f t="shared" si="20"/>
        <v>10.7</v>
      </c>
      <c r="HE17" s="1693">
        <f t="shared" si="21"/>
        <v>25.233644859813086</v>
      </c>
      <c r="HF17" s="1694">
        <f t="shared" si="22"/>
        <v>15.392523364485982</v>
      </c>
      <c r="HG17" s="1693">
        <f t="shared" si="23"/>
        <v>6.13</v>
      </c>
      <c r="HH17" s="1693">
        <f t="shared" si="24"/>
        <v>18.600000000000001</v>
      </c>
      <c r="HI17" s="1695">
        <f t="shared" si="25"/>
        <v>10</v>
      </c>
      <c r="HJ17" s="1694">
        <f t="shared" si="26"/>
        <v>1.5392523364485982</v>
      </c>
      <c r="HK17" s="1698">
        <f t="shared" si="27"/>
        <v>15</v>
      </c>
      <c r="HL17" s="1698">
        <f t="shared" si="28"/>
        <v>6.5</v>
      </c>
      <c r="HM17" s="1699">
        <f t="shared" si="29"/>
        <v>0.39629629629629626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6.49</v>
      </c>
      <c r="C19" s="1138">
        <v>16</v>
      </c>
      <c r="D19" s="1138">
        <v>17</v>
      </c>
      <c r="E19" s="1137">
        <v>6.42</v>
      </c>
      <c r="F19" s="1138">
        <v>129</v>
      </c>
      <c r="G19" s="1138">
        <v>163</v>
      </c>
      <c r="H19" s="1148">
        <v>19.3</v>
      </c>
      <c r="I19" s="1139">
        <v>0.505</v>
      </c>
      <c r="J19" s="2240"/>
      <c r="K19" s="1562">
        <v>6.02</v>
      </c>
      <c r="L19" s="921">
        <v>10</v>
      </c>
      <c r="M19" s="1124">
        <v>7.4999999999999997E-2</v>
      </c>
      <c r="N19" s="1562">
        <v>6.05</v>
      </c>
      <c r="O19" s="921">
        <v>10</v>
      </c>
      <c r="P19" s="2240"/>
      <c r="Q19" s="1562">
        <v>6.04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5.5E-2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2.9000000000000001E-2</v>
      </c>
      <c r="AQ19" s="921">
        <v>1</v>
      </c>
      <c r="AR19" s="1574">
        <v>0.33</v>
      </c>
      <c r="AS19" s="2240"/>
      <c r="AT19" s="2229">
        <v>5.5E-2</v>
      </c>
      <c r="AU19" s="2528">
        <v>3.7999999999999999E-2</v>
      </c>
      <c r="AV19" s="921">
        <v>1</v>
      </c>
      <c r="AW19" s="1574">
        <v>0.4</v>
      </c>
      <c r="AX19" s="2240"/>
      <c r="AY19" s="2528">
        <v>4.5999999999999999E-2</v>
      </c>
      <c r="AZ19" s="921">
        <v>1</v>
      </c>
      <c r="BA19" s="1574">
        <v>0.24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4">
        <v>0.33500000000000002</v>
      </c>
      <c r="V21" s="1560">
        <v>6</v>
      </c>
      <c r="W21" s="1574">
        <v>0.5</v>
      </c>
      <c r="X21" s="1563">
        <v>20.2</v>
      </c>
      <c r="Y21" s="2445">
        <v>11.7</v>
      </c>
      <c r="Z21" s="2252">
        <f t="shared" si="33"/>
        <v>0.44193396226415094</v>
      </c>
      <c r="AA21" s="2527"/>
      <c r="AB21" s="1475">
        <v>6.12</v>
      </c>
      <c r="AC21" s="2734">
        <v>0.254</v>
      </c>
      <c r="AD21" s="921">
        <v>6</v>
      </c>
      <c r="AE21" s="2631">
        <v>0.62</v>
      </c>
      <c r="AF21" s="1563">
        <v>20.2</v>
      </c>
      <c r="AG21" s="2445">
        <v>11.7</v>
      </c>
      <c r="AH21" s="2562">
        <f t="shared" si="34"/>
        <v>0.44193396226415094</v>
      </c>
      <c r="AI21" s="1475">
        <v>6.15</v>
      </c>
      <c r="AJ21" s="2734">
        <v>0.45800000000000002</v>
      </c>
      <c r="AK21" s="921">
        <v>6</v>
      </c>
      <c r="AL21" s="1574">
        <v>0.6</v>
      </c>
      <c r="AM21" s="1563">
        <v>19.399999999999999</v>
      </c>
      <c r="AN21" s="2445">
        <v>11.7</v>
      </c>
      <c r="AO21" s="2562">
        <f t="shared" si="35"/>
        <v>0.55333333333333334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7.18</v>
      </c>
      <c r="BD21" s="1574">
        <v>5.6000000000000001E-2</v>
      </c>
      <c r="BE21" s="921">
        <v>2</v>
      </c>
      <c r="BF21" s="1574">
        <v>4.2</v>
      </c>
      <c r="BG21" s="2445">
        <v>19</v>
      </c>
      <c r="BH21" s="2539"/>
      <c r="BI21" s="2539"/>
      <c r="BJ21" s="2240"/>
      <c r="BK21" s="1562">
        <v>7.26</v>
      </c>
      <c r="BL21" s="1574">
        <v>0.06</v>
      </c>
      <c r="BM21" s="921">
        <v>2</v>
      </c>
      <c r="BN21" s="1563">
        <v>4</v>
      </c>
      <c r="BO21" s="2445">
        <v>20.3</v>
      </c>
      <c r="BP21" s="2538"/>
      <c r="BQ21" s="2538"/>
      <c r="BR21" s="2520"/>
      <c r="BS21" s="2461">
        <v>4</v>
      </c>
      <c r="BT21" s="2445">
        <v>3.4</v>
      </c>
      <c r="BU21" s="2515">
        <v>4.2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</v>
      </c>
      <c r="GF21" s="1700">
        <f t="shared" si="0"/>
        <v>11.7</v>
      </c>
      <c r="GG21" s="1686">
        <f t="shared" si="1"/>
        <v>21.743589743589745</v>
      </c>
      <c r="GH21" s="1684">
        <f t="shared" si="2"/>
        <v>10.871794871794872</v>
      </c>
      <c r="GI21" s="1701">
        <f t="shared" si="3"/>
        <v>6.05</v>
      </c>
      <c r="GJ21" s="1701">
        <f t="shared" si="4"/>
        <v>20.2</v>
      </c>
      <c r="GK21" s="1687">
        <f t="shared" si="5"/>
        <v>7</v>
      </c>
      <c r="GL21" s="1688">
        <f t="shared" si="6"/>
        <v>1.5531135531135531</v>
      </c>
      <c r="GM21" s="1689">
        <f t="shared" si="7"/>
        <v>20</v>
      </c>
      <c r="GN21" s="1689">
        <f t="shared" si="8"/>
        <v>6.5</v>
      </c>
      <c r="GO21" s="1690">
        <f t="shared" si="9"/>
        <v>0.32193396226415094</v>
      </c>
      <c r="GP21" s="1512">
        <v>0.54166666666666696</v>
      </c>
      <c r="GQ21" s="1691">
        <f t="shared" si="31"/>
        <v>0.62</v>
      </c>
      <c r="GR21" s="1692">
        <f t="shared" si="10"/>
        <v>11.7</v>
      </c>
      <c r="GS21" s="1693">
        <f t="shared" si="11"/>
        <v>21.743589743589745</v>
      </c>
      <c r="GT21" s="1694">
        <f t="shared" si="12"/>
        <v>13.481025641025642</v>
      </c>
      <c r="GU21" s="1693">
        <f t="shared" si="13"/>
        <v>6.12</v>
      </c>
      <c r="GV21" s="1693">
        <f t="shared" si="14"/>
        <v>20.2</v>
      </c>
      <c r="GW21" s="1695">
        <f t="shared" si="15"/>
        <v>7</v>
      </c>
      <c r="GX21" s="1688">
        <f t="shared" si="16"/>
        <v>1.925860805860806</v>
      </c>
      <c r="GY21" s="1696">
        <f t="shared" si="17"/>
        <v>20</v>
      </c>
      <c r="GZ21" s="1696">
        <f t="shared" si="18"/>
        <v>6.5</v>
      </c>
      <c r="HA21" s="1697">
        <f t="shared" si="19"/>
        <v>0.32193396226415094</v>
      </c>
      <c r="HB21" s="1512">
        <v>0.54166666666666696</v>
      </c>
      <c r="HC21" s="1691">
        <f t="shared" si="32"/>
        <v>0.6</v>
      </c>
      <c r="HD21" s="1692">
        <f t="shared" si="20"/>
        <v>11.7</v>
      </c>
      <c r="HE21" s="1693">
        <f t="shared" si="21"/>
        <v>23.076923076923077</v>
      </c>
      <c r="HF21" s="1694">
        <f t="shared" si="22"/>
        <v>13.846153846153845</v>
      </c>
      <c r="HG21" s="1693">
        <f t="shared" si="23"/>
        <v>6.15</v>
      </c>
      <c r="HH21" s="1693">
        <f t="shared" si="24"/>
        <v>19.399999999999999</v>
      </c>
      <c r="HI21" s="1695">
        <f t="shared" si="25"/>
        <v>10</v>
      </c>
      <c r="HJ21" s="1694">
        <f t="shared" si="26"/>
        <v>1.3846153846153846</v>
      </c>
      <c r="HK21" s="1698">
        <f t="shared" si="27"/>
        <v>15</v>
      </c>
      <c r="HL21" s="1698">
        <f t="shared" si="28"/>
        <v>6.5</v>
      </c>
      <c r="HM21" s="1699">
        <f t="shared" si="29"/>
        <v>0.43333333333333335</v>
      </c>
      <c r="HN21" s="1507"/>
    </row>
    <row r="22" spans="1:223" ht="26.4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6.55</v>
      </c>
      <c r="C23" s="1138">
        <v>20</v>
      </c>
      <c r="D23" s="1138">
        <v>18</v>
      </c>
      <c r="E23" s="1137">
        <v>6.58</v>
      </c>
      <c r="F23" s="1138">
        <v>125</v>
      </c>
      <c r="G23" s="1138">
        <v>164</v>
      </c>
      <c r="H23" s="1148">
        <v>20</v>
      </c>
      <c r="I23" s="1139">
        <v>0.46300000000000002</v>
      </c>
      <c r="J23" s="2240"/>
      <c r="K23" s="1562">
        <v>6.03</v>
      </c>
      <c r="L23" s="921">
        <v>11</v>
      </c>
      <c r="M23" s="1124">
        <v>7.1999999999999995E-2</v>
      </c>
      <c r="N23" s="1562">
        <v>6.07</v>
      </c>
      <c r="O23" s="921">
        <v>11</v>
      </c>
      <c r="P23" s="2240"/>
      <c r="Q23" s="1562">
        <v>6.02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2.7E-2</v>
      </c>
      <c r="AQ23" s="921">
        <v>1</v>
      </c>
      <c r="AR23" s="1574">
        <v>0.32</v>
      </c>
      <c r="AS23" s="2240"/>
      <c r="AT23" s="2229">
        <v>5.5E-2</v>
      </c>
      <c r="AU23" s="2528">
        <v>3.1E-2</v>
      </c>
      <c r="AV23" s="921">
        <v>1</v>
      </c>
      <c r="AW23" s="1574">
        <v>0.42</v>
      </c>
      <c r="AX23" s="2240"/>
      <c r="AY23" s="2528">
        <v>4.1000000000000002E-2</v>
      </c>
      <c r="AZ23" s="921">
        <v>1</v>
      </c>
      <c r="BA23" s="1574">
        <v>0.28000000000000003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7.21</v>
      </c>
      <c r="BD25" s="1574">
        <v>5.8000000000000003E-2</v>
      </c>
      <c r="BE25" s="921">
        <v>2</v>
      </c>
      <c r="BF25" s="1574">
        <v>4</v>
      </c>
      <c r="BG25" s="2445">
        <v>19</v>
      </c>
      <c r="BH25" s="2539"/>
      <c r="BI25" s="2539"/>
      <c r="BJ25" s="2240"/>
      <c r="BK25" s="1562">
        <v>7.25</v>
      </c>
      <c r="BL25" s="1574">
        <v>5.5E-2</v>
      </c>
      <c r="BM25" s="921">
        <v>2</v>
      </c>
      <c r="BN25" s="1563">
        <v>4.2</v>
      </c>
      <c r="BO25" s="2445">
        <v>20.399999999999999</v>
      </c>
      <c r="BP25" s="2538"/>
      <c r="BQ25" s="2538"/>
      <c r="BR25" s="2520"/>
      <c r="BS25" s="2461">
        <v>3.9</v>
      </c>
      <c r="BT25" s="2445">
        <v>3.5</v>
      </c>
      <c r="BU25" s="2515">
        <v>4.3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21</v>
      </c>
      <c r="D27" s="1138">
        <v>17</v>
      </c>
      <c r="E27" s="1137">
        <v>5.6</v>
      </c>
      <c r="F27" s="1138">
        <v>129</v>
      </c>
      <c r="G27" s="1138">
        <v>162</v>
      </c>
      <c r="H27" s="1148">
        <v>20.100000000000001</v>
      </c>
      <c r="I27" s="1139">
        <v>0.47699999999999998</v>
      </c>
      <c r="J27" s="2240"/>
      <c r="K27" s="1562">
        <v>6.08</v>
      </c>
      <c r="L27" s="921">
        <v>12</v>
      </c>
      <c r="M27" s="1124">
        <v>6.8000000000000005E-2</v>
      </c>
      <c r="N27" s="1562">
        <v>6.11</v>
      </c>
      <c r="O27" s="921">
        <v>12</v>
      </c>
      <c r="P27" s="2240"/>
      <c r="Q27" s="1562">
        <v>6.05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4.5999999999999999E-2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2</v>
      </c>
      <c r="AR27" s="1574">
        <v>0.26</v>
      </c>
      <c r="AS27" s="2240"/>
      <c r="AT27" s="2229">
        <v>6.3E-2</v>
      </c>
      <c r="AU27" s="2528">
        <v>5.6000000000000001E-2</v>
      </c>
      <c r="AV27" s="921">
        <v>2</v>
      </c>
      <c r="AW27" s="1574">
        <v>0.33</v>
      </c>
      <c r="AX27" s="2240"/>
      <c r="AY27" s="2528">
        <v>4.2000000000000003E-2</v>
      </c>
      <c r="AZ27" s="921">
        <v>2</v>
      </c>
      <c r="BA27" s="1574">
        <v>0.18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4">
        <v>0.42</v>
      </c>
      <c r="V29" s="1560">
        <v>6</v>
      </c>
      <c r="W29" s="1574">
        <v>0.48</v>
      </c>
      <c r="X29" s="1563">
        <v>20.399999999999999</v>
      </c>
      <c r="Y29" s="2445">
        <v>11.7</v>
      </c>
      <c r="Z29" s="2252">
        <f t="shared" si="33"/>
        <v>0.44193396226415094</v>
      </c>
      <c r="AA29" s="2527"/>
      <c r="AB29" s="1475">
        <v>6.13</v>
      </c>
      <c r="AC29" s="2734">
        <v>0.40500000000000003</v>
      </c>
      <c r="AD29" s="921">
        <v>6</v>
      </c>
      <c r="AE29" s="2631">
        <v>0.5</v>
      </c>
      <c r="AF29" s="1563">
        <v>20.399999999999999</v>
      </c>
      <c r="AG29" s="2445">
        <v>11.8</v>
      </c>
      <c r="AH29" s="2562">
        <f t="shared" si="34"/>
        <v>0.44468553459119498</v>
      </c>
      <c r="AI29" s="1475">
        <v>6.18</v>
      </c>
      <c r="AJ29" s="2734">
        <v>0.439</v>
      </c>
      <c r="AK29" s="921">
        <v>7</v>
      </c>
      <c r="AL29" s="1574">
        <v>0.59</v>
      </c>
      <c r="AM29" s="1563">
        <v>19.7</v>
      </c>
      <c r="AN29" s="2445">
        <v>11.9</v>
      </c>
      <c r="AO29" s="2562">
        <f t="shared" si="35"/>
        <v>0.56074074074074076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7.25</v>
      </c>
      <c r="BD29" s="1574">
        <v>5.7000000000000002E-2</v>
      </c>
      <c r="BE29" s="921">
        <v>2</v>
      </c>
      <c r="BF29" s="1574">
        <v>4.2</v>
      </c>
      <c r="BG29" s="2445">
        <v>19.7</v>
      </c>
      <c r="BH29" s="2540">
        <v>22</v>
      </c>
      <c r="BI29" s="2540">
        <v>40</v>
      </c>
      <c r="BJ29" s="1124">
        <v>1.6E-2</v>
      </c>
      <c r="BK29" s="1562">
        <v>7.3</v>
      </c>
      <c r="BL29" s="1574">
        <v>6.2E-2</v>
      </c>
      <c r="BM29" s="921">
        <v>2</v>
      </c>
      <c r="BN29" s="1563">
        <v>3.7</v>
      </c>
      <c r="BO29" s="2445">
        <v>20.3</v>
      </c>
      <c r="BP29" s="2540">
        <v>23</v>
      </c>
      <c r="BQ29" s="2540">
        <v>49</v>
      </c>
      <c r="BR29" s="2521">
        <v>1.4E-2</v>
      </c>
      <c r="BS29" s="2461">
        <v>3.9</v>
      </c>
      <c r="BT29" s="2445">
        <v>3.6</v>
      </c>
      <c r="BU29" s="2515">
        <v>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11.7</v>
      </c>
      <c r="GG29" s="1686">
        <f t="shared" si="1"/>
        <v>21.743589743589745</v>
      </c>
      <c r="GH29" s="1684">
        <f t="shared" si="2"/>
        <v>10.436923076923078</v>
      </c>
      <c r="GI29" s="1701">
        <f t="shared" si="3"/>
        <v>6.11</v>
      </c>
      <c r="GJ29" s="1701">
        <f t="shared" si="4"/>
        <v>20.399999999999999</v>
      </c>
      <c r="GK29" s="1687">
        <f t="shared" si="5"/>
        <v>7</v>
      </c>
      <c r="GL29" s="1688">
        <f t="shared" si="6"/>
        <v>1.4909890109890112</v>
      </c>
      <c r="GM29" s="1689">
        <f t="shared" si="7"/>
        <v>20</v>
      </c>
      <c r="GN29" s="1689">
        <f t="shared" si="8"/>
        <v>6.5</v>
      </c>
      <c r="GO29" s="1690">
        <f t="shared" si="9"/>
        <v>0.32193396226415094</v>
      </c>
      <c r="GP29" s="1512">
        <v>0.875</v>
      </c>
      <c r="GQ29" s="1691">
        <f t="shared" si="31"/>
        <v>0.5</v>
      </c>
      <c r="GR29" s="1692">
        <f t="shared" si="10"/>
        <v>11.8</v>
      </c>
      <c r="GS29" s="1693">
        <f t="shared" si="11"/>
        <v>21.559322033898304</v>
      </c>
      <c r="GT29" s="1694">
        <f t="shared" si="12"/>
        <v>10.779661016949152</v>
      </c>
      <c r="GU29" s="1693">
        <f t="shared" si="13"/>
        <v>6.13</v>
      </c>
      <c r="GV29" s="1693">
        <f t="shared" si="14"/>
        <v>20.399999999999999</v>
      </c>
      <c r="GW29" s="1695">
        <f t="shared" si="15"/>
        <v>7</v>
      </c>
      <c r="GX29" s="1688">
        <f t="shared" si="16"/>
        <v>1.5399515738498788</v>
      </c>
      <c r="GY29" s="1696">
        <f t="shared" si="17"/>
        <v>20</v>
      </c>
      <c r="GZ29" s="1696">
        <f t="shared" si="18"/>
        <v>6.5</v>
      </c>
      <c r="HA29" s="1697">
        <f t="shared" si="19"/>
        <v>0.32468553459119498</v>
      </c>
      <c r="HB29" s="1512">
        <v>0.875</v>
      </c>
      <c r="HC29" s="1691">
        <f t="shared" si="32"/>
        <v>0.59</v>
      </c>
      <c r="HD29" s="1692">
        <f t="shared" si="20"/>
        <v>11.9</v>
      </c>
      <c r="HE29" s="1693">
        <f t="shared" si="21"/>
        <v>22.689075630252098</v>
      </c>
      <c r="HF29" s="1694">
        <f t="shared" si="22"/>
        <v>13.386554621848738</v>
      </c>
      <c r="HG29" s="1693">
        <f t="shared" si="23"/>
        <v>6.18</v>
      </c>
      <c r="HH29" s="1693">
        <f t="shared" si="24"/>
        <v>19.7</v>
      </c>
      <c r="HI29" s="1695">
        <f t="shared" si="25"/>
        <v>10</v>
      </c>
      <c r="HJ29" s="1694">
        <f t="shared" si="26"/>
        <v>1.3386554621848739</v>
      </c>
      <c r="HK29" s="1698">
        <f t="shared" si="27"/>
        <v>15</v>
      </c>
      <c r="HL29" s="1698">
        <f t="shared" si="28"/>
        <v>6.5</v>
      </c>
      <c r="HM29" s="1699">
        <f t="shared" si="29"/>
        <v>0.44074074074074077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44.8</v>
      </c>
      <c r="BZ30" s="2411">
        <f>SUM(BZ$8,BZ$10,BZ$12,BZ$14,BZ$16,BZ$18,BZ$20,BZ$22,BZ$24,BZ$26,BZ$28)</f>
        <v>44.8</v>
      </c>
      <c r="CA30" s="2411">
        <f t="shared" ref="CA30:DW30" si="36">SUM(CA$8,CA$10,CA$12,CA$14,CA$16,CA$18,CA$20,CA$22,CA$24,CA$26,CA$28)</f>
        <v>44.8</v>
      </c>
      <c r="CB30" s="2411">
        <f t="shared" si="36"/>
        <v>134.39999999999998</v>
      </c>
      <c r="CC30" s="2411">
        <f t="shared" si="36"/>
        <v>42.8</v>
      </c>
      <c r="CD30" s="2411">
        <f t="shared" si="36"/>
        <v>42.8</v>
      </c>
      <c r="CE30" s="2411">
        <f t="shared" si="36"/>
        <v>42.8</v>
      </c>
      <c r="CF30" s="2411">
        <f t="shared" si="36"/>
        <v>128.39999999999998</v>
      </c>
      <c r="CG30" s="2411">
        <f t="shared" si="36"/>
        <v>0</v>
      </c>
      <c r="CH30" s="2411">
        <f t="shared" si="36"/>
        <v>56.0304</v>
      </c>
      <c r="CI30" s="2411">
        <f t="shared" si="36"/>
        <v>0</v>
      </c>
      <c r="CJ30" s="2411">
        <f t="shared" si="36"/>
        <v>69.419519999999991</v>
      </c>
      <c r="CK30" s="2411">
        <f t="shared" si="36"/>
        <v>125.44991999999999</v>
      </c>
      <c r="CL30" s="2472">
        <f t="shared" si="36"/>
        <v>5.8632479999999996</v>
      </c>
      <c r="CM30" s="2511" t="s">
        <v>19</v>
      </c>
      <c r="CN30" s="2483">
        <f t="shared" si="36"/>
        <v>324.80572480115484</v>
      </c>
      <c r="CO30" s="2484">
        <f t="shared" si="36"/>
        <v>32161.572199999999</v>
      </c>
      <c r="CP30" s="2484">
        <f t="shared" si="36"/>
        <v>0</v>
      </c>
      <c r="CQ30" s="2484">
        <f t="shared" si="36"/>
        <v>2188.5462555066078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7.2426406758211872</v>
      </c>
      <c r="CY30" s="2411">
        <f t="shared" si="36"/>
        <v>7.6634525937191258</v>
      </c>
      <c r="CZ30" s="2411">
        <f t="shared" si="36"/>
        <v>7.4452538214757498</v>
      </c>
      <c r="DA30" s="2495">
        <f t="shared" si="36"/>
        <v>0.85883971623171451</v>
      </c>
      <c r="DB30" s="2495">
        <f t="shared" si="36"/>
        <v>0.88341618435917579</v>
      </c>
      <c r="DC30" s="2495">
        <f t="shared" si="36"/>
        <v>0.70770506983601655</v>
      </c>
      <c r="DD30" s="2495">
        <f t="shared" si="36"/>
        <v>0.74671147907663482</v>
      </c>
      <c r="DE30" s="2495">
        <f t="shared" si="36"/>
        <v>0.65205106537432422</v>
      </c>
      <c r="DF30" s="2495">
        <f t="shared" si="36"/>
        <v>0.63783377602493996</v>
      </c>
      <c r="DG30" s="2495">
        <f t="shared" si="36"/>
        <v>8.7313077939233814</v>
      </c>
      <c r="DH30" s="2411">
        <f t="shared" si="36"/>
        <v>25</v>
      </c>
      <c r="DI30" s="2495">
        <f t="shared" si="36"/>
        <v>0.2775325957721218</v>
      </c>
      <c r="DJ30" s="2495">
        <f t="shared" si="36"/>
        <v>0.2775325957721218</v>
      </c>
      <c r="DK30" s="2495">
        <f t="shared" si="36"/>
        <v>0.28054363232103396</v>
      </c>
      <c r="DL30" s="2495">
        <f t="shared" si="36"/>
        <v>4.4459737918155779</v>
      </c>
      <c r="DM30" s="2495">
        <f t="shared" si="36"/>
        <v>2.0036811078982932</v>
      </c>
      <c r="DN30" s="2495">
        <f t="shared" si="36"/>
        <v>0.39890671097336278</v>
      </c>
      <c r="DO30" s="2495">
        <f t="shared" si="36"/>
        <v>15.223400064225345</v>
      </c>
      <c r="DP30" s="2495">
        <f t="shared" si="36"/>
        <v>2.813951673824068</v>
      </c>
      <c r="DQ30" s="2495">
        <f t="shared" si="36"/>
        <v>20.874759437744881</v>
      </c>
      <c r="DR30" s="2495">
        <f t="shared" si="36"/>
        <v>4.4294729386007283</v>
      </c>
      <c r="DS30" s="2495">
        <f t="shared" si="36"/>
        <v>2.0632038957772023</v>
      </c>
      <c r="DT30" s="2495">
        <f t="shared" si="36"/>
        <v>0.40598939195450051</v>
      </c>
      <c r="DU30" s="2495">
        <f t="shared" si="36"/>
        <v>16.029377621133889</v>
      </c>
      <c r="DV30" s="2495">
        <f t="shared" si="36"/>
        <v>3.0996194796213916</v>
      </c>
      <c r="DW30" s="2495">
        <f t="shared" si="36"/>
        <v>37.40241982213827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</v>
      </c>
      <c r="C31" s="1143">
        <v>19</v>
      </c>
      <c r="D31" s="1143">
        <v>18</v>
      </c>
      <c r="E31" s="1142">
        <v>6.48</v>
      </c>
      <c r="F31" s="1143">
        <v>132</v>
      </c>
      <c r="G31" s="1143">
        <v>160</v>
      </c>
      <c r="H31" s="1149">
        <v>20.399999999999999</v>
      </c>
      <c r="I31" s="1144">
        <v>0.47099999999999997</v>
      </c>
      <c r="J31" s="2248"/>
      <c r="K31" s="1164">
        <v>6</v>
      </c>
      <c r="L31" s="922">
        <v>12</v>
      </c>
      <c r="M31" s="1165">
        <v>5.7000000000000002E-2</v>
      </c>
      <c r="N31" s="1478">
        <v>5.96</v>
      </c>
      <c r="O31" s="1479">
        <v>11</v>
      </c>
      <c r="P31" s="2244"/>
      <c r="Q31" s="1478">
        <v>5.95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4.2000000000000003E-2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2.9000000000000001E-2</v>
      </c>
      <c r="AQ31" s="1479">
        <v>2</v>
      </c>
      <c r="AR31" s="2535">
        <v>0.22</v>
      </c>
      <c r="AS31" s="2248"/>
      <c r="AT31" s="2230">
        <v>0.05</v>
      </c>
      <c r="AU31" s="2727">
        <v>3.6999999999999998E-2</v>
      </c>
      <c r="AV31" s="1125">
        <v>2</v>
      </c>
      <c r="AW31" s="2534">
        <v>0.31</v>
      </c>
      <c r="AX31" s="2248"/>
      <c r="AY31" s="2727">
        <v>4.1000000000000002E-2</v>
      </c>
      <c r="AZ31" s="1125">
        <v>2</v>
      </c>
      <c r="BA31" s="2534">
        <v>0.17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11.2</v>
      </c>
      <c r="BZ31" s="2412">
        <f t="shared" ref="BZ31:DW31" si="37">IF(BZ30&gt;=0.1,AVERAGE(BZ$8,BZ$10,BZ$12,BZ$14,BZ$16,BZ$18,BZ$20,BZ$22,BZ$24,BZ$26,BZ$28),"")</f>
        <v>11.2</v>
      </c>
      <c r="CA31" s="2412">
        <f t="shared" si="37"/>
        <v>11.2</v>
      </c>
      <c r="CB31" s="2412">
        <f t="shared" si="37"/>
        <v>33.599999999999994</v>
      </c>
      <c r="CC31" s="2412">
        <f t="shared" si="37"/>
        <v>10.7</v>
      </c>
      <c r="CD31" s="2412">
        <f t="shared" si="37"/>
        <v>10.7</v>
      </c>
      <c r="CE31" s="2412">
        <f t="shared" si="37"/>
        <v>10.7</v>
      </c>
      <c r="CF31" s="2412">
        <f t="shared" si="37"/>
        <v>32.099999999999994</v>
      </c>
      <c r="CG31" s="2412" t="str">
        <f t="shared" si="37"/>
        <v/>
      </c>
      <c r="CH31" s="2412">
        <f t="shared" si="37"/>
        <v>14.0076</v>
      </c>
      <c r="CI31" s="2412" t="str">
        <f t="shared" si="37"/>
        <v/>
      </c>
      <c r="CJ31" s="2412">
        <f t="shared" si="37"/>
        <v>17.354879999999998</v>
      </c>
      <c r="CK31" s="2412">
        <f t="shared" si="37"/>
        <v>31.362479999999998</v>
      </c>
      <c r="CL31" s="2413">
        <f t="shared" si="37"/>
        <v>1.4658119999999999</v>
      </c>
      <c r="CM31" s="2511" t="s">
        <v>50</v>
      </c>
      <c r="CN31" s="2483">
        <f t="shared" si="37"/>
        <v>81.20143120028871</v>
      </c>
      <c r="CO31" s="2485">
        <f>AVERAGE(CO$8,CO$10,CO$12,CO$14,CO$16,CO$18,CO$20,CO$22,CO$24,CO$26,CO$28)</f>
        <v>8040.3930499999997</v>
      </c>
      <c r="CP31" s="2485" t="str">
        <f t="shared" si="37"/>
        <v/>
      </c>
      <c r="CQ31" s="2485">
        <f t="shared" si="37"/>
        <v>547.13656387665196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1.8106601689552968</v>
      </c>
      <c r="CY31" s="2412">
        <f t="shared" si="37"/>
        <v>1.9158631484297814</v>
      </c>
      <c r="CZ31" s="2412">
        <f t="shared" si="37"/>
        <v>1.8613134553689374</v>
      </c>
      <c r="DA31" s="2496">
        <f t="shared" si="37"/>
        <v>0.21470992905792863</v>
      </c>
      <c r="DB31" s="2496">
        <f t="shared" si="37"/>
        <v>0.22085404608979395</v>
      </c>
      <c r="DC31" s="2496">
        <f t="shared" si="37"/>
        <v>0.17692626745900414</v>
      </c>
      <c r="DD31" s="2496">
        <f t="shared" si="37"/>
        <v>0.18667786976915871</v>
      </c>
      <c r="DE31" s="2496">
        <f t="shared" si="37"/>
        <v>0.16301276634358106</v>
      </c>
      <c r="DF31" s="2496">
        <f t="shared" si="37"/>
        <v>0.15945844400623499</v>
      </c>
      <c r="DG31" s="2496">
        <f t="shared" si="37"/>
        <v>2.1828269484808454</v>
      </c>
      <c r="DH31" s="2412">
        <f t="shared" si="37"/>
        <v>6.25</v>
      </c>
      <c r="DI31" s="2496">
        <f t="shared" si="37"/>
        <v>6.9383148943030451E-2</v>
      </c>
      <c r="DJ31" s="2496">
        <f t="shared" si="37"/>
        <v>6.9383148943030451E-2</v>
      </c>
      <c r="DK31" s="2496">
        <f t="shared" si="37"/>
        <v>7.0135908080258491E-2</v>
      </c>
      <c r="DL31" s="2496">
        <f t="shared" si="37"/>
        <v>1.1114934479538945</v>
      </c>
      <c r="DM31" s="2496">
        <f t="shared" si="37"/>
        <v>0.50092027697457331</v>
      </c>
      <c r="DN31" s="2496">
        <f t="shared" si="37"/>
        <v>9.9726677743340694E-2</v>
      </c>
      <c r="DO31" s="2496">
        <f t="shared" si="37"/>
        <v>3.8058500160563362</v>
      </c>
      <c r="DP31" s="2496">
        <f t="shared" si="37"/>
        <v>0.70348791845601699</v>
      </c>
      <c r="DQ31" s="2496">
        <f t="shared" si="37"/>
        <v>5.2186898594362203</v>
      </c>
      <c r="DR31" s="2496">
        <f t="shared" si="37"/>
        <v>1.1073682346501821</v>
      </c>
      <c r="DS31" s="2496">
        <f t="shared" si="37"/>
        <v>0.51580097394430058</v>
      </c>
      <c r="DT31" s="2496">
        <f t="shared" si="37"/>
        <v>0.10149734798862513</v>
      </c>
      <c r="DU31" s="2496">
        <f t="shared" si="37"/>
        <v>4.0073444052834724</v>
      </c>
      <c r="DV31" s="2496">
        <f t="shared" si="37"/>
        <v>0.7749048699053479</v>
      </c>
      <c r="DW31" s="2506">
        <f t="shared" si="37"/>
        <v>9.3506049555345676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39.15</v>
      </c>
      <c r="C32" s="1327">
        <f t="shared" ref="C32:H32" si="40">SUM(C8:C31)</f>
        <v>117</v>
      </c>
      <c r="D32" s="1327">
        <f t="shared" si="40"/>
        <v>107</v>
      </c>
      <c r="E32" s="1154">
        <f t="shared" si="40"/>
        <v>37.47</v>
      </c>
      <c r="F32" s="1327">
        <f t="shared" si="40"/>
        <v>771</v>
      </c>
      <c r="G32" s="1327">
        <f t="shared" si="40"/>
        <v>975</v>
      </c>
      <c r="H32" s="1324">
        <f t="shared" si="40"/>
        <v>118.30000000000001</v>
      </c>
      <c r="I32" s="1155">
        <f>SUM(I8:I31)</f>
        <v>2.9020000000000001</v>
      </c>
      <c r="J32" s="1156">
        <f>SUM(J8:J31)</f>
        <v>0.11499999999999999</v>
      </c>
      <c r="K32" s="1162">
        <f t="shared" si="39"/>
        <v>36.14</v>
      </c>
      <c r="L32" s="924">
        <f t="shared" si="39"/>
        <v>66</v>
      </c>
      <c r="M32" s="1163">
        <f t="shared" ref="M32:S32" si="41">SUM(M8:M31)</f>
        <v>0.42399999999999999</v>
      </c>
      <c r="N32" s="1480">
        <f t="shared" si="41"/>
        <v>36.22</v>
      </c>
      <c r="O32" s="1556">
        <f t="shared" si="41"/>
        <v>66</v>
      </c>
      <c r="P32" s="1481">
        <f t="shared" si="41"/>
        <v>0</v>
      </c>
      <c r="Q32" s="1480">
        <f t="shared" si="41"/>
        <v>36.07</v>
      </c>
      <c r="R32" s="1556">
        <f t="shared" si="41"/>
        <v>66</v>
      </c>
      <c r="S32" s="1481">
        <f t="shared" si="41"/>
        <v>0</v>
      </c>
      <c r="T32" s="1480">
        <f t="shared" si="39"/>
        <v>24.27</v>
      </c>
      <c r="U32" s="1480">
        <f t="shared" si="39"/>
        <v>1.5309999999999999</v>
      </c>
      <c r="V32" s="1556">
        <f t="shared" si="39"/>
        <v>23</v>
      </c>
      <c r="W32" s="1480">
        <f t="shared" ref="W32" si="42">SUM(W8:W31)</f>
        <v>1.97</v>
      </c>
      <c r="X32" s="1482">
        <f t="shared" ref="X32:BU32" si="43">SUM(X8:X31)</f>
        <v>79.300000000000011</v>
      </c>
      <c r="Y32" s="1482">
        <f t="shared" si="43"/>
        <v>44.7</v>
      </c>
      <c r="Z32" s="1480">
        <f t="shared" si="43"/>
        <v>1.9611320754716981</v>
      </c>
      <c r="AA32" s="1481">
        <f t="shared" ref="AA32" si="44">SUM(AA8:AA31)</f>
        <v>0.29799999999999999</v>
      </c>
      <c r="AB32" s="1480">
        <f t="shared" si="43"/>
        <v>24.43</v>
      </c>
      <c r="AC32" s="1480">
        <f t="shared" si="43"/>
        <v>1.5389999999999999</v>
      </c>
      <c r="AD32" s="1556">
        <f t="shared" si="43"/>
        <v>23</v>
      </c>
      <c r="AE32" s="1480">
        <f t="shared" si="43"/>
        <v>2.2600000000000002</v>
      </c>
      <c r="AF32" s="1482">
        <f t="shared" si="43"/>
        <v>79.199999999999989</v>
      </c>
      <c r="AG32" s="1482">
        <f t="shared" si="43"/>
        <v>44.8</v>
      </c>
      <c r="AH32" s="1480">
        <f t="shared" si="43"/>
        <v>1.9638836477987422</v>
      </c>
      <c r="AI32" s="1480">
        <f t="shared" si="43"/>
        <v>24.59</v>
      </c>
      <c r="AJ32" s="1495">
        <f t="shared" si="43"/>
        <v>1.633</v>
      </c>
      <c r="AK32" s="1559">
        <f t="shared" si="43"/>
        <v>24</v>
      </c>
      <c r="AL32" s="1495">
        <f t="shared" si="43"/>
        <v>2.5099999999999998</v>
      </c>
      <c r="AM32" s="1496">
        <f t="shared" si="43"/>
        <v>76.899999999999991</v>
      </c>
      <c r="AN32" s="1496">
        <f t="shared" si="43"/>
        <v>44.999999999999993</v>
      </c>
      <c r="AO32" s="1495">
        <f t="shared" si="43"/>
        <v>2.1466666666666665</v>
      </c>
      <c r="AP32" s="1497">
        <f t="shared" si="43"/>
        <v>0.17399999999999999</v>
      </c>
      <c r="AQ32" s="1559">
        <f t="shared" si="43"/>
        <v>9</v>
      </c>
      <c r="AR32" s="1495">
        <f t="shared" si="43"/>
        <v>1.81</v>
      </c>
      <c r="AS32" s="1489">
        <f t="shared" si="43"/>
        <v>4.3000000000000003E-2</v>
      </c>
      <c r="AT32" s="1489">
        <f t="shared" ref="AT32" si="45">SUM(AT8:AT31)</f>
        <v>0.32300000000000001</v>
      </c>
      <c r="AU32" s="927">
        <f t="shared" si="43"/>
        <v>0.26899999999999996</v>
      </c>
      <c r="AV32" s="924">
        <f t="shared" si="43"/>
        <v>8</v>
      </c>
      <c r="AW32" s="928">
        <f t="shared" si="43"/>
        <v>2.37</v>
      </c>
      <c r="AX32" s="1097">
        <f t="shared" si="43"/>
        <v>0</v>
      </c>
      <c r="AY32" s="927">
        <f t="shared" si="43"/>
        <v>0.24000000000000002</v>
      </c>
      <c r="AZ32" s="924">
        <f t="shared" si="43"/>
        <v>8</v>
      </c>
      <c r="BA32" s="923">
        <f t="shared" si="43"/>
        <v>1.39</v>
      </c>
      <c r="BB32" s="925">
        <f t="shared" si="43"/>
        <v>0</v>
      </c>
      <c r="BC32" s="923">
        <f t="shared" si="43"/>
        <v>43.379999999999995</v>
      </c>
      <c r="BD32" s="923">
        <f t="shared" si="43"/>
        <v>0.33899999999999997</v>
      </c>
      <c r="BE32" s="924">
        <f t="shared" si="43"/>
        <v>12</v>
      </c>
      <c r="BF32" s="928">
        <f t="shared" si="43"/>
        <v>24.4</v>
      </c>
      <c r="BG32" s="1103">
        <f t="shared" ref="BG32:BI32" si="46">SUM(BG8:BG31)</f>
        <v>114.7</v>
      </c>
      <c r="BH32" s="2542">
        <f t="shared" si="46"/>
        <v>48</v>
      </c>
      <c r="BI32" s="2542">
        <f t="shared" si="46"/>
        <v>90</v>
      </c>
      <c r="BJ32" s="1097">
        <f t="shared" si="43"/>
        <v>4.9000000000000002E-2</v>
      </c>
      <c r="BK32" s="926">
        <f t="shared" si="43"/>
        <v>43.529999999999994</v>
      </c>
      <c r="BL32" s="923">
        <f t="shared" si="43"/>
        <v>0.35</v>
      </c>
      <c r="BM32" s="924">
        <f t="shared" si="43"/>
        <v>12</v>
      </c>
      <c r="BN32" s="1103">
        <f t="shared" si="43"/>
        <v>22.5</v>
      </c>
      <c r="BO32" s="1103">
        <f t="shared" ref="BO32:BT32" si="47">SUM(BO8:BO31)</f>
        <v>118.60000000000001</v>
      </c>
      <c r="BP32" s="2542">
        <f t="shared" si="47"/>
        <v>47</v>
      </c>
      <c r="BQ32" s="2542">
        <f t="shared" si="47"/>
        <v>106</v>
      </c>
      <c r="BR32" s="2419">
        <f t="shared" si="47"/>
        <v>4.1000000000000002E-2</v>
      </c>
      <c r="BS32" s="2517">
        <f t="shared" si="47"/>
        <v>23.9</v>
      </c>
      <c r="BT32" s="2517">
        <f t="shared" si="47"/>
        <v>21.200000000000003</v>
      </c>
      <c r="BU32" s="2517">
        <f t="shared" si="43"/>
        <v>25.599999999999998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10.7</v>
      </c>
      <c r="BZ32" s="903">
        <f t="shared" ref="BZ32:DW32" si="48">IF(BZ30&gt;=0.1,MIN(BZ$8,BZ$10,BZ$12,BZ$14,BZ$16,BZ$18,BZ$20,BZ$22,BZ$24,BZ$26,BZ$28),"")</f>
        <v>10.7</v>
      </c>
      <c r="CA32" s="903">
        <f t="shared" si="48"/>
        <v>10.7</v>
      </c>
      <c r="CB32" s="903">
        <f t="shared" si="48"/>
        <v>32.099999999999994</v>
      </c>
      <c r="CC32" s="903">
        <f t="shared" si="48"/>
        <v>10.199999999999999</v>
      </c>
      <c r="CD32" s="903">
        <f t="shared" si="48"/>
        <v>10.199999999999999</v>
      </c>
      <c r="CE32" s="903">
        <f t="shared" si="48"/>
        <v>10.199999999999999</v>
      </c>
      <c r="CF32" s="903">
        <f t="shared" si="48"/>
        <v>30.599999999999998</v>
      </c>
      <c r="CG32" s="903" t="str">
        <f t="shared" si="48"/>
        <v/>
      </c>
      <c r="CH32" s="903">
        <f t="shared" si="48"/>
        <v>13.5936</v>
      </c>
      <c r="CI32" s="903" t="str">
        <f t="shared" si="48"/>
        <v/>
      </c>
      <c r="CJ32" s="903">
        <f t="shared" si="48"/>
        <v>15.730560000000001</v>
      </c>
      <c r="CK32" s="903">
        <f t="shared" si="48"/>
        <v>30.980159999999998</v>
      </c>
      <c r="CL32" s="2415">
        <f t="shared" si="48"/>
        <v>1.4543999999999999</v>
      </c>
      <c r="CM32" s="2511" t="s">
        <v>51</v>
      </c>
      <c r="CN32" s="2486">
        <f t="shared" si="48"/>
        <v>79.976235632840542</v>
      </c>
      <c r="CO32" s="2487">
        <f t="shared" si="48"/>
        <v>7747.4120000000003</v>
      </c>
      <c r="CP32" s="2487" t="str">
        <f t="shared" si="48"/>
        <v/>
      </c>
      <c r="CQ32" s="2487">
        <f t="shared" si="48"/>
        <v>523.34801762114535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1.7487073032647669</v>
      </c>
      <c r="CY32" s="903">
        <f t="shared" si="48"/>
        <v>1.7487073032647669</v>
      </c>
      <c r="CZ32" s="903">
        <f t="shared" si="48"/>
        <v>1.7455901779470047</v>
      </c>
      <c r="DA32" s="2497">
        <f t="shared" si="48"/>
        <v>0.21128471672001606</v>
      </c>
      <c r="DB32" s="2497">
        <f t="shared" si="48"/>
        <v>0.20153311440986149</v>
      </c>
      <c r="DC32" s="2497">
        <f t="shared" si="48"/>
        <v>0.16902777337601288</v>
      </c>
      <c r="DD32" s="2497">
        <f t="shared" si="48"/>
        <v>0.16902777337601288</v>
      </c>
      <c r="DE32" s="2497">
        <f t="shared" si="48"/>
        <v>0.1560256369624734</v>
      </c>
      <c r="DF32" s="2497">
        <f t="shared" si="48"/>
        <v>0.1560256369624734</v>
      </c>
      <c r="DG32" s="2497">
        <f t="shared" si="48"/>
        <v>2.1685601056803172</v>
      </c>
      <c r="DH32" s="903">
        <f t="shared" si="48"/>
        <v>0</v>
      </c>
      <c r="DI32" s="2497">
        <f t="shared" si="48"/>
        <v>6.8274791931160955E-2</v>
      </c>
      <c r="DJ32" s="2497">
        <f t="shared" si="48"/>
        <v>6.8274791931160955E-2</v>
      </c>
      <c r="DK32" s="2497">
        <f t="shared" si="48"/>
        <v>6.9715656046591301E-2</v>
      </c>
      <c r="DL32" s="2497">
        <f t="shared" si="48"/>
        <v>1.0818120351588913</v>
      </c>
      <c r="DM32" s="2497">
        <f t="shared" si="48"/>
        <v>0.49885404007049655</v>
      </c>
      <c r="DN32" s="2497">
        <f t="shared" si="48"/>
        <v>9.0304182509505712E-2</v>
      </c>
      <c r="DO32" s="2497">
        <f t="shared" si="48"/>
        <v>3.7977648762288529</v>
      </c>
      <c r="DP32" s="2497">
        <f t="shared" si="48"/>
        <v>0.69240701041733133</v>
      </c>
      <c r="DQ32" s="2497">
        <f t="shared" si="48"/>
        <v>5.1452591321836616</v>
      </c>
      <c r="DR32" s="2497">
        <f t="shared" si="48"/>
        <v>1.0673234811165848</v>
      </c>
      <c r="DS32" s="2497">
        <f t="shared" si="48"/>
        <v>0.50272112565243843</v>
      </c>
      <c r="DT32" s="2497">
        <f t="shared" si="48"/>
        <v>9.0304182509505712E-2</v>
      </c>
      <c r="DU32" s="2497">
        <f t="shared" si="48"/>
        <v>3.9914502532716232</v>
      </c>
      <c r="DV32" s="2497">
        <f t="shared" si="48"/>
        <v>0.76923463948555204</v>
      </c>
      <c r="DW32" s="2507">
        <f t="shared" si="48"/>
        <v>9.1181807405786408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11.174579439252335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1.1174579439252335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 t="shared" si="49"/>
        <v>10.6</v>
      </c>
      <c r="GS32" s="1662">
        <f t="shared" si="49"/>
        <v>24</v>
      </c>
      <c r="GT32" s="1662">
        <f t="shared" si="49"/>
        <v>12.24</v>
      </c>
      <c r="GU32" s="1662">
        <f t="shared" si="49"/>
        <v>6.07</v>
      </c>
      <c r="GV32" s="1662">
        <f t="shared" si="49"/>
        <v>19.8</v>
      </c>
      <c r="GW32" s="1662">
        <f t="shared" si="49"/>
        <v>10</v>
      </c>
      <c r="GX32" s="1553">
        <f>MIN(GX8:GX31)</f>
        <v>1.224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0"/>
        <v>11.9</v>
      </c>
      <c r="HE32" s="1662">
        <f t="shared" si="50"/>
        <v>22.689075630252098</v>
      </c>
      <c r="HF32" s="1662">
        <f t="shared" si="50"/>
        <v>13.386554621848738</v>
      </c>
      <c r="HG32" s="1662">
        <f t="shared" si="50"/>
        <v>6.18</v>
      </c>
      <c r="HH32" s="1662">
        <f t="shared" si="50"/>
        <v>19.7</v>
      </c>
      <c r="HI32" s="1662">
        <f t="shared" si="50"/>
        <v>10</v>
      </c>
      <c r="HJ32" s="1553">
        <f>MIN(HJ8:HJ31)</f>
        <v>1.3386554621848739</v>
      </c>
      <c r="HK32" s="1534"/>
      <c r="HL32" s="1534"/>
      <c r="HM32" s="1535"/>
      <c r="HN32" s="1535">
        <f>MIN(HJ32,GX32,GL32)</f>
        <v>1.1174579439252335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6.5249999999999995</v>
      </c>
      <c r="C33" s="1328">
        <f t="shared" ref="C33:V33" si="51">IF(C32&lt;=0,"",AVERAGE(C8:C31))</f>
        <v>19.5</v>
      </c>
      <c r="D33" s="1328">
        <f t="shared" si="51"/>
        <v>17.833333333333332</v>
      </c>
      <c r="E33" s="1157">
        <f t="shared" si="51"/>
        <v>6.2450000000000001</v>
      </c>
      <c r="F33" s="1328">
        <f t="shared" si="51"/>
        <v>128.5</v>
      </c>
      <c r="G33" s="1328">
        <f t="shared" si="51"/>
        <v>162.5</v>
      </c>
      <c r="H33" s="1325">
        <f t="shared" si="51"/>
        <v>19.716666666666669</v>
      </c>
      <c r="I33" s="1369">
        <f t="shared" si="51"/>
        <v>0.48366666666666669</v>
      </c>
      <c r="J33" s="1369">
        <f>IF(J32&lt;=0.0001,"",AVERAGE(J8:J31))</f>
        <v>5.7499999999999996E-2</v>
      </c>
      <c r="K33" s="1157">
        <f t="shared" si="51"/>
        <v>6.0233333333333334</v>
      </c>
      <c r="L33" s="1328">
        <f t="shared" si="51"/>
        <v>11</v>
      </c>
      <c r="M33" s="1369">
        <f t="shared" si="51"/>
        <v>7.0666666666666669E-2</v>
      </c>
      <c r="N33" s="1484">
        <f t="shared" si="51"/>
        <v>6.0366666666666662</v>
      </c>
      <c r="O33" s="1557">
        <f t="shared" si="51"/>
        <v>11</v>
      </c>
      <c r="P33" s="1476" t="str">
        <f t="shared" si="51"/>
        <v/>
      </c>
      <c r="Q33" s="1484">
        <f t="shared" si="51"/>
        <v>6.0116666666666667</v>
      </c>
      <c r="R33" s="1557">
        <f t="shared" si="51"/>
        <v>11</v>
      </c>
      <c r="S33" s="1476" t="str">
        <f t="shared" si="51"/>
        <v/>
      </c>
      <c r="T33" s="1484">
        <f t="shared" si="51"/>
        <v>6.0674999999999999</v>
      </c>
      <c r="U33" s="1484">
        <f t="shared" si="51"/>
        <v>0.38274999999999998</v>
      </c>
      <c r="V33" s="1557">
        <f t="shared" si="51"/>
        <v>5.75</v>
      </c>
      <c r="W33" s="1484">
        <f t="shared" ref="W33" si="52">IF(W32&lt;=0,"",AVERAGE(W8:W31))</f>
        <v>0.49249999999999999</v>
      </c>
      <c r="X33" s="1476">
        <f t="shared" ref="X33:AR33" si="53">IF(X32&lt;=0,"",AVERAGE(X8:X31))</f>
        <v>19.825000000000003</v>
      </c>
      <c r="Y33" s="1476">
        <f t="shared" si="53"/>
        <v>11.175000000000001</v>
      </c>
      <c r="Z33" s="1484">
        <f t="shared" si="53"/>
        <v>0.49028301886792452</v>
      </c>
      <c r="AA33" s="1483">
        <f t="shared" ref="AA33" si="54">IF(AA32&lt;=0,"",AVERAGE(AA8:AA31))</f>
        <v>4.9666666666666665E-2</v>
      </c>
      <c r="AB33" s="1484">
        <f t="shared" si="53"/>
        <v>6.1074999999999999</v>
      </c>
      <c r="AC33" s="1484">
        <f t="shared" si="53"/>
        <v>0.38474999999999998</v>
      </c>
      <c r="AD33" s="1557">
        <f t="shared" si="53"/>
        <v>5.75</v>
      </c>
      <c r="AE33" s="1484">
        <f t="shared" si="53"/>
        <v>0.56500000000000006</v>
      </c>
      <c r="AF33" s="1476">
        <f t="shared" si="53"/>
        <v>19.799999999999997</v>
      </c>
      <c r="AG33" s="1476">
        <f t="shared" si="53"/>
        <v>11.2</v>
      </c>
      <c r="AH33" s="1484">
        <f t="shared" si="53"/>
        <v>0.49097091194968556</v>
      </c>
      <c r="AI33" s="1484">
        <f t="shared" si="53"/>
        <v>6.1475</v>
      </c>
      <c r="AJ33" s="1495">
        <f t="shared" si="53"/>
        <v>0.40825</v>
      </c>
      <c r="AK33" s="1559">
        <f t="shared" si="53"/>
        <v>6</v>
      </c>
      <c r="AL33" s="1495">
        <f t="shared" si="53"/>
        <v>0.62749999999999995</v>
      </c>
      <c r="AM33" s="1496">
        <f t="shared" si="53"/>
        <v>19.224999999999998</v>
      </c>
      <c r="AN33" s="1496">
        <f t="shared" si="53"/>
        <v>11.249999999999998</v>
      </c>
      <c r="AO33" s="1495">
        <f t="shared" si="53"/>
        <v>0.53666666666666663</v>
      </c>
      <c r="AP33" s="1497">
        <f t="shared" si="53"/>
        <v>2.8999999999999998E-2</v>
      </c>
      <c r="AQ33" s="1559">
        <f t="shared" si="53"/>
        <v>1.5</v>
      </c>
      <c r="AR33" s="1495">
        <f t="shared" si="53"/>
        <v>0.30166666666666669</v>
      </c>
      <c r="AS33" s="2529">
        <f>IF(AS32&lt;=0.01,"",AVERAGE(AS8:AS31))</f>
        <v>2.1500000000000002E-2</v>
      </c>
      <c r="AT33" s="2529">
        <f>IF(AT32&lt;=0.01,"",AVERAGE(AT8:AT31))</f>
        <v>5.3833333333333337E-2</v>
      </c>
      <c r="AU33" s="1157">
        <f>IF(AU32&lt;=0,"",AVERAGE(AU8:AU31))</f>
        <v>4.4833333333333329E-2</v>
      </c>
      <c r="AV33" s="1328">
        <f>IF(AV32&lt;=0,"",AVERAGE(AV8:AV31))</f>
        <v>1.3333333333333333</v>
      </c>
      <c r="AW33" s="1157">
        <f>IF(AW32&lt;=0,"",AVERAGE(AW8:AW31))</f>
        <v>0.39500000000000002</v>
      </c>
      <c r="AX33" s="1369" t="str">
        <f>IF(AX32&lt;=0.01,"",AVERAGE(AX8:AX31))</f>
        <v/>
      </c>
      <c r="AY33" s="1157">
        <f>IF(AY32&lt;=0,"",AVERAGE(AY8:AY31))</f>
        <v>0.04</v>
      </c>
      <c r="AZ33" s="1328">
        <f>IF(AZ32&lt;=0,"",AVERAGE(AZ8:AZ31))</f>
        <v>1.3333333333333333</v>
      </c>
      <c r="BA33" s="1157">
        <f>IF(BA32&lt;=0,"",AVERAGE(BA8:BA31))</f>
        <v>0.23166666666666666</v>
      </c>
      <c r="BB33" s="1369" t="str">
        <f>IF(BB32&lt;=0.01,"",AVERAGE(BB8:BB31))</f>
        <v/>
      </c>
      <c r="BC33" s="1157">
        <f>IF(BC32&lt;=0,"",AVERAGE(BC8:BC31))</f>
        <v>7.2299999999999995</v>
      </c>
      <c r="BD33" s="1157">
        <f>IF(BD32&lt;=0,"",AVERAGE(BD8:BD31))</f>
        <v>5.6499999999999995E-2</v>
      </c>
      <c r="BE33" s="1328">
        <f>IF(BE32&lt;=0,"",AVERAGE(BE8:BE31))</f>
        <v>2</v>
      </c>
      <c r="BF33" s="1157">
        <f>IF(BF32&lt;=0,"",AVERAGE(BF8:BF31))</f>
        <v>4.0666666666666664</v>
      </c>
      <c r="BG33" s="1325">
        <f t="shared" ref="BG33:BI33" si="55">IF(BG32&lt;=0,"",AVERAGE(BG8:BG31))</f>
        <v>19.116666666666667</v>
      </c>
      <c r="BH33" s="1328">
        <f t="shared" si="55"/>
        <v>24</v>
      </c>
      <c r="BI33" s="1328">
        <f t="shared" si="55"/>
        <v>45</v>
      </c>
      <c r="BJ33" s="1369">
        <f>IF(BJ32&lt;=0.01,"",AVERAGE(BJ8:BJ31))</f>
        <v>2.4500000000000001E-2</v>
      </c>
      <c r="BK33" s="1157">
        <f>IF(BK32&lt;=0,"",AVERAGE(BK8:BK31))</f>
        <v>7.254999999999999</v>
      </c>
      <c r="BL33" s="1157">
        <f>IF(BL32&lt;=0,"",AVERAGE(BL8:BL31))</f>
        <v>5.8333333333333327E-2</v>
      </c>
      <c r="BM33" s="1328">
        <f>IF(BM32&lt;=0,"",AVERAGE(BM8:BM31))</f>
        <v>2</v>
      </c>
      <c r="BN33" s="1325">
        <f>IF(BN32&lt;=0,"",AVERAGE(BN8:BN31))</f>
        <v>3.75</v>
      </c>
      <c r="BO33" s="1325">
        <f t="shared" ref="BO33:BQ33" si="56">IF(BO32&lt;=0,"",AVERAGE(BO8:BO31))</f>
        <v>19.766666666666669</v>
      </c>
      <c r="BP33" s="1328">
        <f t="shared" si="56"/>
        <v>23.5</v>
      </c>
      <c r="BQ33" s="1328">
        <f t="shared" si="56"/>
        <v>53</v>
      </c>
      <c r="BR33" s="2523">
        <f t="shared" ref="BR33:BT33" si="57">IF(BR32&lt;=0.01,"",AVERAGE(BR8:BR31))</f>
        <v>2.0500000000000001E-2</v>
      </c>
      <c r="BS33" s="2420">
        <f t="shared" si="57"/>
        <v>3.9833333333333329</v>
      </c>
      <c r="BT33" s="2420">
        <f t="shared" si="57"/>
        <v>3.5333333333333337</v>
      </c>
      <c r="BU33" s="2420">
        <f>IF(BU32&lt;=0.01,"",AVERAGE(BU8:BU31))</f>
        <v>4.2666666666666666</v>
      </c>
      <c r="BV33" s="2947"/>
      <c r="BW33" s="2948"/>
      <c r="BX33" s="2434" t="s">
        <v>52</v>
      </c>
      <c r="BY33" s="2416">
        <f>IF(BY30&gt;=0.1,MAX(BY8,BY10,BY12,BY14,BY16,BY18,BY20,BY22,BY24,BY26,BY28),"")</f>
        <v>11.7</v>
      </c>
      <c r="BZ33" s="2417">
        <f t="shared" ref="BZ33:DW33" si="58">IF(BZ30&gt;=0.1,MAX(BZ$8,BZ$10,BZ$12,BZ$14,BZ$16,BZ$18,BZ$20,BZ$22,BZ$24,BZ$26,BZ$28),"")</f>
        <v>11.7</v>
      </c>
      <c r="CA33" s="2417">
        <f t="shared" si="58"/>
        <v>11.7</v>
      </c>
      <c r="CB33" s="2417">
        <f t="shared" si="58"/>
        <v>35.099999999999994</v>
      </c>
      <c r="CC33" s="2417">
        <f t="shared" si="58"/>
        <v>11.2</v>
      </c>
      <c r="CD33" s="2417">
        <f t="shared" si="58"/>
        <v>11.2</v>
      </c>
      <c r="CE33" s="2417">
        <f t="shared" si="58"/>
        <v>11.2</v>
      </c>
      <c r="CF33" s="2417">
        <f t="shared" si="58"/>
        <v>33.599999999999994</v>
      </c>
      <c r="CG33" s="2417" t="str">
        <f t="shared" si="58"/>
        <v/>
      </c>
      <c r="CH33" s="2417">
        <f t="shared" si="58"/>
        <v>15.249599999999999</v>
      </c>
      <c r="CI33" s="2417" t="str">
        <f t="shared" si="58"/>
        <v/>
      </c>
      <c r="CJ33" s="2417">
        <f t="shared" si="58"/>
        <v>17.896319999999999</v>
      </c>
      <c r="CK33" s="2417">
        <f t="shared" si="58"/>
        <v>31.489919999999998</v>
      </c>
      <c r="CL33" s="2418">
        <f t="shared" si="58"/>
        <v>1.500048</v>
      </c>
      <c r="CM33" s="2511" t="s">
        <v>52</v>
      </c>
      <c r="CN33" s="2488">
        <f t="shared" si="58"/>
        <v>82.108935249716296</v>
      </c>
      <c r="CO33" s="2489">
        <f t="shared" si="58"/>
        <v>8239.3112000000001</v>
      </c>
      <c r="CP33" s="2489" t="str">
        <f t="shared" si="58"/>
        <v/>
      </c>
      <c r="CQ33" s="2489">
        <f t="shared" si="58"/>
        <v>570.92511013215858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1.8328696868443548</v>
      </c>
      <c r="CY33" s="2417">
        <f t="shared" si="58"/>
        <v>2.0074287046390555</v>
      </c>
      <c r="CZ33" s="2417">
        <f t="shared" si="58"/>
        <v>1.9871673900735989</v>
      </c>
      <c r="DA33" s="2498">
        <f t="shared" si="58"/>
        <v>0.22103631903017068</v>
      </c>
      <c r="DB33" s="2498">
        <f t="shared" si="58"/>
        <v>0.23403845544371013</v>
      </c>
      <c r="DC33" s="2498">
        <f t="shared" si="58"/>
        <v>0.18482476154199537</v>
      </c>
      <c r="DD33" s="2498">
        <f t="shared" si="58"/>
        <v>0.20803418261663123</v>
      </c>
      <c r="DE33" s="2498">
        <f t="shared" si="58"/>
        <v>0.1706074721926111</v>
      </c>
      <c r="DF33" s="2498">
        <f t="shared" si="58"/>
        <v>0.16902777337601288</v>
      </c>
      <c r="DG33" s="2498">
        <f t="shared" si="58"/>
        <v>2.1875825627476884</v>
      </c>
      <c r="DH33" s="2417">
        <f t="shared" si="58"/>
        <v>10</v>
      </c>
      <c r="DI33" s="2498">
        <f t="shared" si="58"/>
        <v>6.982649174777826E-2</v>
      </c>
      <c r="DJ33" s="2498">
        <f t="shared" si="58"/>
        <v>6.982649174777826E-2</v>
      </c>
      <c r="DK33" s="2498">
        <f t="shared" si="58"/>
        <v>7.0657759506680393E-2</v>
      </c>
      <c r="DL33" s="2498">
        <f t="shared" si="58"/>
        <v>1.1288998357963875</v>
      </c>
      <c r="DM33" s="2498">
        <f t="shared" si="58"/>
        <v>0.50272112565243843</v>
      </c>
      <c r="DN33" s="2498">
        <f t="shared" si="58"/>
        <v>0.10624021471706555</v>
      </c>
      <c r="DO33" s="2498">
        <f t="shared" si="58"/>
        <v>3.8109403158733626</v>
      </c>
      <c r="DP33" s="2498">
        <f t="shared" si="58"/>
        <v>0.71556710649818789</v>
      </c>
      <c r="DQ33" s="2498">
        <f t="shared" si="58"/>
        <v>5.2921205866887799</v>
      </c>
      <c r="DR33" s="2498">
        <f t="shared" si="58"/>
        <v>1.1268875366238451</v>
      </c>
      <c r="DS33" s="2498">
        <f t="shared" si="58"/>
        <v>0.54139198147185685</v>
      </c>
      <c r="DT33" s="2498">
        <f t="shared" si="58"/>
        <v>0.11332289569820325</v>
      </c>
      <c r="DU33" s="2498">
        <f t="shared" si="58"/>
        <v>4.021450253271623</v>
      </c>
      <c r="DV33" s="2498">
        <f t="shared" si="58"/>
        <v>0.78265152273239302</v>
      </c>
      <c r="DW33" s="2508">
        <f t="shared" si="58"/>
        <v>9.5830291704904944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6.49</v>
      </c>
      <c r="C34" s="1328">
        <f t="shared" ref="C34:V34" si="59">IF(C32&lt;=0,"",MIN(C8:C31))</f>
        <v>16</v>
      </c>
      <c r="D34" s="1328">
        <f t="shared" si="59"/>
        <v>17</v>
      </c>
      <c r="E34" s="1157">
        <f t="shared" si="59"/>
        <v>5.6</v>
      </c>
      <c r="F34" s="1328">
        <f t="shared" si="59"/>
        <v>125</v>
      </c>
      <c r="G34" s="1328">
        <f t="shared" si="59"/>
        <v>160</v>
      </c>
      <c r="H34" s="1325">
        <f t="shared" si="59"/>
        <v>19.100000000000001</v>
      </c>
      <c r="I34" s="1369">
        <f t="shared" si="59"/>
        <v>0.46300000000000002</v>
      </c>
      <c r="J34" s="1369">
        <f>IF(J32&lt;=0.001,"",MIN(J8:J31))</f>
        <v>4.1000000000000002E-2</v>
      </c>
      <c r="K34" s="1157">
        <f t="shared" si="59"/>
        <v>6</v>
      </c>
      <c r="L34" s="1328">
        <f t="shared" si="59"/>
        <v>8</v>
      </c>
      <c r="M34" s="1369">
        <f t="shared" si="59"/>
        <v>5.7000000000000002E-2</v>
      </c>
      <c r="N34" s="1484">
        <f t="shared" si="59"/>
        <v>5.96</v>
      </c>
      <c r="O34" s="1557">
        <f t="shared" si="59"/>
        <v>9</v>
      </c>
      <c r="P34" s="1476" t="str">
        <f t="shared" si="59"/>
        <v/>
      </c>
      <c r="Q34" s="1484">
        <f t="shared" si="59"/>
        <v>5.95</v>
      </c>
      <c r="R34" s="1557">
        <f t="shared" si="59"/>
        <v>9</v>
      </c>
      <c r="S34" s="1476" t="str">
        <f t="shared" si="59"/>
        <v/>
      </c>
      <c r="T34" s="1484">
        <f t="shared" si="59"/>
        <v>6.03</v>
      </c>
      <c r="U34" s="1484">
        <f t="shared" si="59"/>
        <v>0.33500000000000002</v>
      </c>
      <c r="V34" s="1557">
        <f t="shared" si="59"/>
        <v>5</v>
      </c>
      <c r="W34" s="1484">
        <f t="shared" ref="W34" si="60">IF(W32&lt;=0,"",MIN(W8:W31))</f>
        <v>0.47</v>
      </c>
      <c r="X34" s="1476">
        <f t="shared" ref="X34:AR34" si="61">IF(X32&lt;=0,"",MIN(X8:X31))</f>
        <v>18.8</v>
      </c>
      <c r="Y34" s="1476">
        <f t="shared" si="61"/>
        <v>10.6</v>
      </c>
      <c r="Z34" s="1484">
        <f t="shared" si="61"/>
        <v>0.44193396226415094</v>
      </c>
      <c r="AA34" s="1483">
        <f t="shared" ref="AA34" si="62">IF(AA32&lt;=0,"",MIN(AA8:AA31))</f>
        <v>4.2000000000000003E-2</v>
      </c>
      <c r="AB34" s="1484">
        <f t="shared" si="61"/>
        <v>6.07</v>
      </c>
      <c r="AC34" s="1484">
        <f t="shared" si="61"/>
        <v>0.254</v>
      </c>
      <c r="AD34" s="1557">
        <f t="shared" si="61"/>
        <v>5</v>
      </c>
      <c r="AE34" s="1484">
        <f t="shared" si="61"/>
        <v>0.5</v>
      </c>
      <c r="AF34" s="1476">
        <f t="shared" si="61"/>
        <v>18.8</v>
      </c>
      <c r="AG34" s="1476">
        <f t="shared" si="61"/>
        <v>10.6</v>
      </c>
      <c r="AH34" s="1484">
        <f t="shared" si="61"/>
        <v>0.44193396226415094</v>
      </c>
      <c r="AI34" s="1484">
        <f t="shared" si="61"/>
        <v>6.13</v>
      </c>
      <c r="AJ34" s="1495">
        <f t="shared" si="61"/>
        <v>0.30299999999999999</v>
      </c>
      <c r="AK34" s="1559">
        <f t="shared" si="61"/>
        <v>5</v>
      </c>
      <c r="AL34" s="1495">
        <f t="shared" si="61"/>
        <v>0.59</v>
      </c>
      <c r="AM34" s="1496">
        <f t="shared" si="61"/>
        <v>18.600000000000001</v>
      </c>
      <c r="AN34" s="1496">
        <f t="shared" si="61"/>
        <v>10.7</v>
      </c>
      <c r="AO34" s="1495">
        <f t="shared" si="61"/>
        <v>0.51629629629629625</v>
      </c>
      <c r="AP34" s="1497">
        <f t="shared" si="61"/>
        <v>2.7E-2</v>
      </c>
      <c r="AQ34" s="1559">
        <f t="shared" si="61"/>
        <v>1</v>
      </c>
      <c r="AR34" s="1495">
        <f t="shared" si="61"/>
        <v>0.22</v>
      </c>
      <c r="AS34" s="2529">
        <f>IF(AS32&lt;=0.01,"",MIN(AS8:AS31))</f>
        <v>1.4E-2</v>
      </c>
      <c r="AT34" s="2529">
        <f>IF(AT32&lt;=0.01,"",MIN(AT8:AT31))</f>
        <v>0.05</v>
      </c>
      <c r="AU34" s="1157">
        <f>IF(AU32&lt;=0,"",MIN(AU8:AU31))</f>
        <v>3.1E-2</v>
      </c>
      <c r="AV34" s="1328">
        <f>IF(AV32&lt;=0,"",MIN(AV8:AV31))</f>
        <v>1</v>
      </c>
      <c r="AW34" s="1157">
        <f>IF(AW32&lt;=0,"",MIN(AW8:AW31))</f>
        <v>0.31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0.17</v>
      </c>
      <c r="BB34" s="1369" t="str">
        <f>IF(BB32&lt;=0.01,"",MIN(BB8:BB31))</f>
        <v/>
      </c>
      <c r="BC34" s="1157">
        <f>IF(BC32&lt;=0,"",MIN(BC8:BC31))</f>
        <v>7.17</v>
      </c>
      <c r="BD34" s="1157">
        <f>IF(BD32&lt;=0,"",MIN(BD8:BD31))</f>
        <v>5.1999999999999998E-2</v>
      </c>
      <c r="BE34" s="1328">
        <f>IF(BE32&lt;=0,"",MIN(BE8:BE31))</f>
        <v>2</v>
      </c>
      <c r="BF34" s="1157">
        <f>IF(BF32&lt;=0,"",MIN(BF8:BF31))</f>
        <v>3.8</v>
      </c>
      <c r="BG34" s="1325">
        <f t="shared" ref="BG34:BI34" si="63">IF(BG32&lt;=0,"",MIN(BG8:BG31))</f>
        <v>18.3</v>
      </c>
      <c r="BH34" s="1328">
        <f t="shared" si="63"/>
        <v>22</v>
      </c>
      <c r="BI34" s="1328">
        <f t="shared" si="63"/>
        <v>40</v>
      </c>
      <c r="BJ34" s="1369">
        <f>IF(BJ32&lt;=0.01,"",MIN(BJ8:BJ31))</f>
        <v>1.6E-2</v>
      </c>
      <c r="BK34" s="1157">
        <f>IF(BK32&lt;=0,"",MIN(BK8:BK31))</f>
        <v>7.19</v>
      </c>
      <c r="BL34" s="1157">
        <f>IF(BL32&lt;=0,"",MIN(BL8:BL31))</f>
        <v>5.2999999999999999E-2</v>
      </c>
      <c r="BM34" s="1328">
        <f>IF(BM32&lt;=0,"",MIN(BM8:BM31))</f>
        <v>2</v>
      </c>
      <c r="BN34" s="1325">
        <f>IF(BN32&lt;=0,"",MIN(BN8:BN31))</f>
        <v>3.2</v>
      </c>
      <c r="BO34" s="1325">
        <f t="shared" ref="BO34:BQ34" si="64">IF(BO32&lt;=0,"",MIN(BO8:BO31))</f>
        <v>18.899999999999999</v>
      </c>
      <c r="BP34" s="1328">
        <f t="shared" si="64"/>
        <v>23</v>
      </c>
      <c r="BQ34" s="1328">
        <f t="shared" si="64"/>
        <v>49</v>
      </c>
      <c r="BR34" s="2523">
        <f t="shared" ref="BR34:BT34" si="65">IF(BR32&lt;=0.01,"",MIN(BR8:BR31))</f>
        <v>1.4E-2</v>
      </c>
      <c r="BS34" s="2420">
        <f t="shared" si="65"/>
        <v>3.9</v>
      </c>
      <c r="BT34" s="2420">
        <f t="shared" si="65"/>
        <v>3.4</v>
      </c>
      <c r="BU34" s="2476">
        <f>IF(BU32&lt;=0.01,"",MIN(BU8:BU31))</f>
        <v>3.7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44640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1740</v>
      </c>
      <c r="CY34" s="2440">
        <f t="shared" si="66"/>
        <v>1840</v>
      </c>
      <c r="CZ34" s="2440">
        <f t="shared" si="66"/>
        <v>1790</v>
      </c>
      <c r="DA34" s="2440">
        <f t="shared" si="66"/>
        <v>2530</v>
      </c>
      <c r="DB34" s="2440">
        <f t="shared" si="66"/>
        <v>2600</v>
      </c>
      <c r="DC34" s="2440">
        <f t="shared" si="66"/>
        <v>2080</v>
      </c>
      <c r="DD34" s="2440">
        <f t="shared" si="66"/>
        <v>2200</v>
      </c>
      <c r="DE34" s="2440">
        <f t="shared" si="66"/>
        <v>1920</v>
      </c>
      <c r="DF34" s="2440">
        <f t="shared" si="66"/>
        <v>1880</v>
      </c>
      <c r="DG34" s="2440">
        <f t="shared" si="66"/>
        <v>4590</v>
      </c>
      <c r="DH34" s="2440">
        <f t="shared" si="66"/>
        <v>0</v>
      </c>
      <c r="DI34" s="2440">
        <f t="shared" si="66"/>
        <v>5630</v>
      </c>
      <c r="DJ34" s="2440">
        <f t="shared" si="66"/>
        <v>5630</v>
      </c>
      <c r="DK34" s="2440">
        <f t="shared" si="66"/>
        <v>5690</v>
      </c>
      <c r="DL34" s="2502">
        <f t="shared" si="66"/>
        <v>414</v>
      </c>
      <c r="DM34" s="2440">
        <f t="shared" si="66"/>
        <v>495</v>
      </c>
      <c r="DN34" s="2440">
        <f t="shared" si="66"/>
        <v>59</v>
      </c>
      <c r="DO34" s="2440">
        <f t="shared" si="66"/>
        <v>6480</v>
      </c>
      <c r="DP34" s="2440">
        <f t="shared" si="66"/>
        <v>1320</v>
      </c>
      <c r="DQ34" s="2440">
        <f t="shared" si="66"/>
        <v>1530</v>
      </c>
      <c r="DR34" s="2440">
        <f t="shared" si="66"/>
        <v>206</v>
      </c>
      <c r="DS34" s="2440">
        <f t="shared" si="66"/>
        <v>255</v>
      </c>
      <c r="DT34" s="2440">
        <f t="shared" si="66"/>
        <v>30</v>
      </c>
      <c r="DU34" s="2440">
        <f t="shared" si="66"/>
        <v>3570</v>
      </c>
      <c r="DV34" s="2440">
        <f t="shared" si="66"/>
        <v>727</v>
      </c>
      <c r="DW34" s="2440">
        <f t="shared" si="66"/>
        <v>1370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6.55</v>
      </c>
      <c r="C35" s="1329">
        <f t="shared" ref="C35:V35" si="67">IF(C32&lt;=0,"",MAX(C8:C31))</f>
        <v>22</v>
      </c>
      <c r="D35" s="1329">
        <f t="shared" si="67"/>
        <v>19</v>
      </c>
      <c r="E35" s="1158">
        <f t="shared" si="67"/>
        <v>6.58</v>
      </c>
      <c r="F35" s="1329">
        <f t="shared" si="67"/>
        <v>132</v>
      </c>
      <c r="G35" s="1329">
        <f t="shared" si="67"/>
        <v>164</v>
      </c>
      <c r="H35" s="1326">
        <f t="shared" si="67"/>
        <v>20.399999999999999</v>
      </c>
      <c r="I35" s="1370">
        <f t="shared" si="67"/>
        <v>0.505</v>
      </c>
      <c r="J35" s="1370">
        <f>IF(J32&lt;=0.001,"",MAX(J8:J31))</f>
        <v>7.3999999999999996E-2</v>
      </c>
      <c r="K35" s="1158">
        <f t="shared" si="67"/>
        <v>6.08</v>
      </c>
      <c r="L35" s="1329">
        <f t="shared" si="67"/>
        <v>13</v>
      </c>
      <c r="M35" s="1370">
        <f t="shared" si="67"/>
        <v>7.6999999999999999E-2</v>
      </c>
      <c r="N35" s="1485">
        <f t="shared" si="67"/>
        <v>6.11</v>
      </c>
      <c r="O35" s="1558">
        <f t="shared" si="67"/>
        <v>13</v>
      </c>
      <c r="P35" s="1477" t="str">
        <f t="shared" si="67"/>
        <v/>
      </c>
      <c r="Q35" s="1485">
        <f t="shared" si="67"/>
        <v>6.05</v>
      </c>
      <c r="R35" s="1558">
        <f t="shared" si="67"/>
        <v>12</v>
      </c>
      <c r="S35" s="1477" t="str">
        <f t="shared" si="67"/>
        <v/>
      </c>
      <c r="T35" s="1485">
        <f t="shared" si="67"/>
        <v>6.11</v>
      </c>
      <c r="U35" s="1485">
        <f t="shared" si="67"/>
        <v>0.42</v>
      </c>
      <c r="V35" s="1558">
        <f t="shared" si="67"/>
        <v>6</v>
      </c>
      <c r="W35" s="1485">
        <f t="shared" ref="W35" si="68">IF(W32&lt;=0,"",MAX(W8:W31))</f>
        <v>0.52</v>
      </c>
      <c r="X35" s="1477">
        <f t="shared" ref="X35:AR35" si="69">IF(X32&lt;=0,"",MAX(X8:X31))</f>
        <v>20.399999999999999</v>
      </c>
      <c r="Y35" s="1477">
        <f t="shared" si="69"/>
        <v>11.7</v>
      </c>
      <c r="Z35" s="1485">
        <f t="shared" si="69"/>
        <v>0.5405974842767296</v>
      </c>
      <c r="AA35" s="1486">
        <f t="shared" ref="AA35" si="70">IF(AA32&lt;=0,"",MAX(AA8:AA31))</f>
        <v>5.5E-2</v>
      </c>
      <c r="AB35" s="1485">
        <f t="shared" si="69"/>
        <v>6.13</v>
      </c>
      <c r="AC35" s="1485">
        <f t="shared" si="69"/>
        <v>0.49199999999999999</v>
      </c>
      <c r="AD35" s="1558">
        <f t="shared" si="69"/>
        <v>6</v>
      </c>
      <c r="AE35" s="1485">
        <f t="shared" si="69"/>
        <v>0.63</v>
      </c>
      <c r="AF35" s="1477">
        <f t="shared" si="69"/>
        <v>20.399999999999999</v>
      </c>
      <c r="AG35" s="1477">
        <f t="shared" si="69"/>
        <v>11.8</v>
      </c>
      <c r="AH35" s="1485">
        <f t="shared" si="69"/>
        <v>0.5405974842767296</v>
      </c>
      <c r="AI35" s="1485">
        <f t="shared" si="69"/>
        <v>6.18</v>
      </c>
      <c r="AJ35" s="1495">
        <f t="shared" si="69"/>
        <v>0.45800000000000002</v>
      </c>
      <c r="AK35" s="1559">
        <f t="shared" si="69"/>
        <v>7</v>
      </c>
      <c r="AL35" s="1495">
        <f t="shared" si="69"/>
        <v>0.71</v>
      </c>
      <c r="AM35" s="1496">
        <f t="shared" si="69"/>
        <v>19.7</v>
      </c>
      <c r="AN35" s="1496">
        <f t="shared" si="69"/>
        <v>11.9</v>
      </c>
      <c r="AO35" s="1495">
        <f t="shared" si="69"/>
        <v>0.56074074074074076</v>
      </c>
      <c r="AP35" s="1497">
        <f t="shared" si="69"/>
        <v>3.1E-2</v>
      </c>
      <c r="AQ35" s="1559">
        <f t="shared" si="69"/>
        <v>2</v>
      </c>
      <c r="AR35" s="1495">
        <f t="shared" si="69"/>
        <v>0.37</v>
      </c>
      <c r="AS35" s="2530">
        <f>IF(AS32&lt;=0.01,"",MAX(AS8:AS31))</f>
        <v>2.9000000000000001E-2</v>
      </c>
      <c r="AT35" s="2530">
        <f>IF(AT32&lt;=0.01,"",MAX(AT8:AT31))</f>
        <v>6.3E-2</v>
      </c>
      <c r="AU35" s="1158">
        <f>IF(AU32&lt;=0,"",MAX(AU8:AU31))</f>
        <v>5.6000000000000001E-2</v>
      </c>
      <c r="AV35" s="1329">
        <f>IF(AV32&lt;=0,"",MAX(AV8:AV31))</f>
        <v>2</v>
      </c>
      <c r="AW35" s="1158">
        <f>IF(AW32&lt;=0,"",MAX(AW8:AW31))</f>
        <v>0.46</v>
      </c>
      <c r="AX35" s="1370" t="str">
        <f>IF(AX32&lt;=0.01,"",MAX(AX8:AX31))</f>
        <v/>
      </c>
      <c r="AY35" s="1158">
        <f>IF(AY32&lt;=0,"",MAX(AY8:AY31))</f>
        <v>4.5999999999999999E-2</v>
      </c>
      <c r="AZ35" s="1329">
        <f>IF(AZ32&lt;=0,"",MAX(AZ8:AZ31))</f>
        <v>2</v>
      </c>
      <c r="BA35" s="1158">
        <f>IF(BA32&lt;=0,"",MAX(BA8:BA31))</f>
        <v>0.28000000000000003</v>
      </c>
      <c r="BB35" s="1370" t="str">
        <f>IF(BB32&lt;=0.01,"",MAX(BB8:BB31))</f>
        <v/>
      </c>
      <c r="BC35" s="1158">
        <f>IF(BC32&lt;=0,"",MAX(BC8:BC31))</f>
        <v>7.29</v>
      </c>
      <c r="BD35" s="1158">
        <f>IF(BD32&lt;=0,"",MAX(BD8:BD31))</f>
        <v>0.06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19.7</v>
      </c>
      <c r="BH35" s="1329">
        <f t="shared" si="71"/>
        <v>26</v>
      </c>
      <c r="BI35" s="1329">
        <f t="shared" si="71"/>
        <v>50</v>
      </c>
      <c r="BJ35" s="1370">
        <f>IF(BJ32&lt;=0.01,"",MAX(BJ8:BJ31))</f>
        <v>3.3000000000000002E-2</v>
      </c>
      <c r="BK35" s="1158">
        <f>IF(BK32&lt;=0,"",MAX(BK8:BK31))</f>
        <v>7.3</v>
      </c>
      <c r="BL35" s="1158">
        <f>IF(BL32&lt;=0,"",MAX(BL8:BL31))</f>
        <v>6.6000000000000003E-2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2">IF(BO32&lt;=0,"",MAX(BO8:BO31))</f>
        <v>20.399999999999999</v>
      </c>
      <c r="BP35" s="1329">
        <f t="shared" si="72"/>
        <v>24</v>
      </c>
      <c r="BQ35" s="1329">
        <f t="shared" si="72"/>
        <v>57</v>
      </c>
      <c r="BR35" s="2524">
        <f t="shared" ref="BR35:BT35" si="73">IF(BR32&lt;=0.01,"",MAX(BR8:BR31))</f>
        <v>2.7E-2</v>
      </c>
      <c r="BS35" s="2421">
        <f t="shared" si="73"/>
        <v>4.0999999999999996</v>
      </c>
      <c r="BT35" s="2421">
        <f t="shared" si="73"/>
        <v>3.6</v>
      </c>
      <c r="BU35" s="2477">
        <f>IF(BU32&lt;=0.01,"",MAX(BU8:BU31))</f>
        <v>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11160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435</v>
      </c>
      <c r="CY35" s="2438">
        <f t="shared" si="74"/>
        <v>460</v>
      </c>
      <c r="CZ35" s="2438">
        <f t="shared" si="74"/>
        <v>447.5</v>
      </c>
      <c r="DA35" s="2438">
        <f t="shared" si="74"/>
        <v>632.5</v>
      </c>
      <c r="DB35" s="2438">
        <f t="shared" si="74"/>
        <v>650</v>
      </c>
      <c r="DC35" s="2438">
        <f t="shared" si="74"/>
        <v>520</v>
      </c>
      <c r="DD35" s="2438">
        <f t="shared" si="74"/>
        <v>550</v>
      </c>
      <c r="DE35" s="2438">
        <f t="shared" si="74"/>
        <v>480</v>
      </c>
      <c r="DF35" s="2438">
        <f t="shared" si="74"/>
        <v>470</v>
      </c>
      <c r="DG35" s="2438">
        <f t="shared" si="74"/>
        <v>1147.5</v>
      </c>
      <c r="DH35" s="2438" t="str">
        <f t="shared" si="74"/>
        <v/>
      </c>
      <c r="DI35" s="2438">
        <f t="shared" si="74"/>
        <v>1407.5</v>
      </c>
      <c r="DJ35" s="2438">
        <f t="shared" si="74"/>
        <v>1407.5</v>
      </c>
      <c r="DK35" s="2438">
        <f t="shared" si="74"/>
        <v>1422.5</v>
      </c>
      <c r="DL35" s="2503">
        <f t="shared" si="74"/>
        <v>103.5</v>
      </c>
      <c r="DM35" s="2438">
        <f t="shared" si="74"/>
        <v>123.75</v>
      </c>
      <c r="DN35" s="2438">
        <f t="shared" si="74"/>
        <v>14.75</v>
      </c>
      <c r="DO35" s="2438">
        <f t="shared" si="74"/>
        <v>1620</v>
      </c>
      <c r="DP35" s="2438">
        <f t="shared" si="74"/>
        <v>330</v>
      </c>
      <c r="DQ35" s="2438">
        <f t="shared" si="74"/>
        <v>382.5</v>
      </c>
      <c r="DR35" s="2438">
        <f t="shared" si="74"/>
        <v>51.5</v>
      </c>
      <c r="DS35" s="2438">
        <f t="shared" si="74"/>
        <v>63.75</v>
      </c>
      <c r="DT35" s="2438">
        <f t="shared" si="74"/>
        <v>7.5</v>
      </c>
      <c r="DU35" s="2438">
        <f t="shared" si="74"/>
        <v>892.5</v>
      </c>
      <c r="DV35" s="2438">
        <f t="shared" si="74"/>
        <v>181.75</v>
      </c>
      <c r="DW35" s="2468">
        <f t="shared" si="74"/>
        <v>342.5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6.0238888888888882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0.49199999999999999</v>
      </c>
      <c r="Z36" s="931"/>
      <c r="AA36" s="931"/>
      <c r="AB36" s="1623" t="s">
        <v>515</v>
      </c>
      <c r="AC36" s="1624"/>
      <c r="AD36" s="1624"/>
      <c r="AE36" s="2968">
        <f>MIN(AE34,W34,AL34)</f>
        <v>0.47</v>
      </c>
      <c r="AF36" s="2968"/>
      <c r="AG36" s="2968"/>
      <c r="AH36" s="2968"/>
      <c r="AI36" s="2968"/>
      <c r="AJ36" s="2969"/>
      <c r="AK36" s="1491">
        <f>IF(T32&lt;=0,"",AVERAGE(T33,AB33,AI33))</f>
        <v>6.1075000000000008</v>
      </c>
      <c r="AL36" s="1492"/>
      <c r="AM36" s="1625"/>
      <c r="AN36" s="1625"/>
      <c r="AO36" s="1625"/>
      <c r="AP36" s="1493">
        <f>MAX(AP35,AU35,AY35)</f>
        <v>5.6000000000000001E-2</v>
      </c>
      <c r="AQ36" s="1494"/>
      <c r="AR36" s="1494"/>
      <c r="AS36" s="934"/>
      <c r="AT36" s="934"/>
      <c r="AU36" s="1260">
        <f>IF(W32&lt;=0,"",MIN(AE34,W34,AL34))</f>
        <v>0.47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3.4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10500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420</v>
      </c>
      <c r="CY36" s="2439">
        <f t="shared" si="75"/>
        <v>440</v>
      </c>
      <c r="CZ36" s="2439">
        <f t="shared" si="75"/>
        <v>400</v>
      </c>
      <c r="DA36" s="2439">
        <f t="shared" si="75"/>
        <v>600</v>
      </c>
      <c r="DB36" s="2439">
        <f t="shared" si="75"/>
        <v>620</v>
      </c>
      <c r="DC36" s="2439">
        <f t="shared" si="75"/>
        <v>520</v>
      </c>
      <c r="DD36" s="2439">
        <f t="shared" si="75"/>
        <v>520</v>
      </c>
      <c r="DE36" s="2439">
        <f t="shared" si="75"/>
        <v>440</v>
      </c>
      <c r="DF36" s="2439">
        <f t="shared" si="75"/>
        <v>440</v>
      </c>
      <c r="DG36" s="2439">
        <f t="shared" si="75"/>
        <v>1140</v>
      </c>
      <c r="DH36" s="2439" t="str">
        <f t="shared" si="75"/>
        <v/>
      </c>
      <c r="DI36" s="2439">
        <f t="shared" si="75"/>
        <v>1320</v>
      </c>
      <c r="DJ36" s="2439">
        <f t="shared" si="75"/>
        <v>1320</v>
      </c>
      <c r="DK36" s="2439">
        <f t="shared" si="75"/>
        <v>1350</v>
      </c>
      <c r="DL36" s="2504">
        <f t="shared" si="75"/>
        <v>96</v>
      </c>
      <c r="DM36" s="2439">
        <f t="shared" si="75"/>
        <v>118</v>
      </c>
      <c r="DN36" s="2439">
        <f t="shared" si="75"/>
        <v>14</v>
      </c>
      <c r="DO36" s="2439">
        <f t="shared" si="75"/>
        <v>1520</v>
      </c>
      <c r="DP36" s="2439">
        <f t="shared" si="75"/>
        <v>310</v>
      </c>
      <c r="DQ36" s="2439">
        <f t="shared" si="75"/>
        <v>370</v>
      </c>
      <c r="DR36" s="2439">
        <f t="shared" si="75"/>
        <v>50</v>
      </c>
      <c r="DS36" s="2439">
        <f t="shared" si="75"/>
        <v>60</v>
      </c>
      <c r="DT36" s="2439">
        <f t="shared" si="75"/>
        <v>7</v>
      </c>
      <c r="DU36" s="2439">
        <f t="shared" si="75"/>
        <v>850</v>
      </c>
      <c r="DV36" s="2439">
        <f t="shared" si="75"/>
        <v>172</v>
      </c>
      <c r="DW36" s="2469">
        <f t="shared" si="75"/>
        <v>335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11760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460</v>
      </c>
      <c r="CY37" s="2441">
        <f t="shared" si="76"/>
        <v>500</v>
      </c>
      <c r="CZ37" s="2441">
        <f t="shared" si="76"/>
        <v>500</v>
      </c>
      <c r="DA37" s="2441">
        <f t="shared" si="76"/>
        <v>680</v>
      </c>
      <c r="DB37" s="2441">
        <f t="shared" si="76"/>
        <v>720</v>
      </c>
      <c r="DC37" s="2441">
        <f t="shared" si="76"/>
        <v>520</v>
      </c>
      <c r="DD37" s="2441">
        <f t="shared" si="76"/>
        <v>640</v>
      </c>
      <c r="DE37" s="2441">
        <f t="shared" si="76"/>
        <v>520</v>
      </c>
      <c r="DF37" s="2441">
        <f t="shared" si="76"/>
        <v>520</v>
      </c>
      <c r="DG37" s="2441">
        <f t="shared" si="76"/>
        <v>1150</v>
      </c>
      <c r="DH37" s="2441" t="str">
        <f t="shared" si="76"/>
        <v/>
      </c>
      <c r="DI37" s="2441">
        <f t="shared" si="76"/>
        <v>1480</v>
      </c>
      <c r="DJ37" s="2441">
        <f t="shared" si="76"/>
        <v>1480</v>
      </c>
      <c r="DK37" s="2441">
        <f t="shared" si="76"/>
        <v>1500</v>
      </c>
      <c r="DL37" s="2505">
        <f t="shared" si="76"/>
        <v>110</v>
      </c>
      <c r="DM37" s="2441">
        <f t="shared" si="76"/>
        <v>130</v>
      </c>
      <c r="DN37" s="2441">
        <f t="shared" si="76"/>
        <v>16</v>
      </c>
      <c r="DO37" s="2441">
        <f t="shared" si="76"/>
        <v>1720</v>
      </c>
      <c r="DP37" s="2441">
        <f t="shared" si="76"/>
        <v>350</v>
      </c>
      <c r="DQ37" s="2441">
        <f t="shared" si="76"/>
        <v>395</v>
      </c>
      <c r="DR37" s="2441">
        <f t="shared" si="76"/>
        <v>54</v>
      </c>
      <c r="DS37" s="2441">
        <f t="shared" si="76"/>
        <v>70</v>
      </c>
      <c r="DT37" s="2441">
        <f t="shared" si="76"/>
        <v>8</v>
      </c>
      <c r="DU37" s="2441">
        <f t="shared" si="76"/>
        <v>940</v>
      </c>
      <c r="DV37" s="2441">
        <f t="shared" si="76"/>
        <v>190</v>
      </c>
      <c r="DW37" s="2470">
        <f t="shared" si="76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13.790000000000001</v>
      </c>
      <c r="BX40" s="2994"/>
      <c r="BY40" s="905" t="s">
        <v>53</v>
      </c>
      <c r="BZ40" s="905"/>
      <c r="CA40" s="2942">
        <f>(CJ40-CG40)/1000</f>
        <v>6.0000000000000001E-3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'22'!CJ40</f>
        <v>23827733</v>
      </c>
      <c r="CH40" s="2936"/>
      <c r="CI40" s="906" t="s">
        <v>55</v>
      </c>
      <c r="CJ40" s="2988">
        <f t="shared" ref="CJ40:CJ48" si="77">CQ51</f>
        <v>23827739</v>
      </c>
      <c r="CK40" s="2988"/>
      <c r="CL40" s="2333"/>
      <c r="CM40" s="1667" t="s">
        <v>543</v>
      </c>
      <c r="CN40" s="2761">
        <f>VLOOKUP($B$1,'[1]Bulk Tanks'!$C$3:$V$9967,2,0)</f>
        <v>4874</v>
      </c>
      <c r="CO40" s="2761">
        <f>VLOOKUP($B$1,'[1]Bulk Tanks'!$C$3:$V$9967,3,0)</f>
        <v>5461</v>
      </c>
      <c r="CP40" s="2761">
        <f>VLOOKUP($B$1,'[1]Bulk Tanks'!$C$3:$V$9967,4,0)</f>
        <v>5461</v>
      </c>
      <c r="CQ40" s="2761">
        <f>VLOOKUP($B$1,'[1]Bulk Tanks'!$C$3:$V$9967,5,0)</f>
        <v>6145</v>
      </c>
      <c r="CR40" s="2761">
        <f>VLOOKUP($B$1,'[1]Bulk Tanks'!$C$3:$V$9967,6,0)</f>
        <v>6145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0.47</v>
      </c>
      <c r="GR40" s="1664">
        <f t="shared" ref="GR40:GX40" si="78">IF($GL$32=$HN$32,GF32,IF($GX$32=$HN$32,GR32,IF($HJ$32=$HN$32,HD32,"")))</f>
        <v>10.7</v>
      </c>
      <c r="GS40" s="1664">
        <f t="shared" si="78"/>
        <v>23.77570093457944</v>
      </c>
      <c r="GT40" s="1664">
        <f t="shared" si="78"/>
        <v>11.174579439252335</v>
      </c>
      <c r="GU40" s="1664">
        <f t="shared" si="78"/>
        <v>6.08</v>
      </c>
      <c r="GV40" s="1664">
        <f t="shared" si="78"/>
        <v>18.8</v>
      </c>
      <c r="GW40" s="1664">
        <f t="shared" si="78"/>
        <v>10</v>
      </c>
      <c r="GX40" s="1665">
        <f t="shared" si="78"/>
        <v>1.1174579439252335</v>
      </c>
    </row>
    <row r="41" spans="1:208" ht="34.5" customHeight="1" thickBot="1" x14ac:dyDescent="0.35">
      <c r="BV41" s="533" t="s">
        <v>48</v>
      </c>
      <c r="BW41" s="2995">
        <f>CA42+CA43</f>
        <v>17.200000000000003</v>
      </c>
      <c r="BX41" s="2995"/>
      <c r="BY41" s="908" t="s">
        <v>53</v>
      </c>
      <c r="BZ41" s="908"/>
      <c r="CA41" s="2942">
        <f t="shared" ref="CA41:CA47" si="79">(CJ41-CG41)/1000</f>
        <v>13.784000000000001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'22'!CJ41</f>
        <v>45097247</v>
      </c>
      <c r="CH41" s="2936"/>
      <c r="CI41" s="906" t="s">
        <v>55</v>
      </c>
      <c r="CJ41" s="2988">
        <f t="shared" si="77"/>
        <v>45111031</v>
      </c>
      <c r="CK41" s="2988"/>
      <c r="CL41" s="2333"/>
      <c r="CM41" s="1668" t="s">
        <v>544</v>
      </c>
      <c r="CN41" s="2762">
        <f>VLOOKUP($B$1,'[1]Bulk Tanks'!$C$3:$V$9967,8,0)</f>
        <v>4210</v>
      </c>
      <c r="CO41" s="2762">
        <f>VLOOKUP($B$1,'[1]Bulk Tanks'!$C$3:$V$9967,9,0)</f>
        <v>7301</v>
      </c>
      <c r="CP41" s="2762">
        <f>VLOOKUP($B$1,'[1]Bulk Tanks'!$C$3:$V$9967,10,0)</f>
        <v>7301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33.817</v>
      </c>
      <c r="BX42" s="2995"/>
      <c r="BY42" s="908" t="s">
        <v>53</v>
      </c>
      <c r="BZ42" s="908"/>
      <c r="CA42" s="2942">
        <f t="shared" si="79"/>
        <v>4.8710000000000004</v>
      </c>
      <c r="CB42" s="2942"/>
      <c r="CC42" s="499"/>
      <c r="CD42" s="1630" t="s">
        <v>56</v>
      </c>
      <c r="CE42" s="1630"/>
      <c r="CF42" s="1631" t="s">
        <v>54</v>
      </c>
      <c r="CG42" s="2936">
        <f>'22'!CJ42</f>
        <v>10741391</v>
      </c>
      <c r="CH42" s="2936"/>
      <c r="CI42" s="906" t="s">
        <v>55</v>
      </c>
      <c r="CJ42" s="2988">
        <f t="shared" si="77"/>
        <v>10746262</v>
      </c>
      <c r="CK42" s="2988"/>
      <c r="CL42" s="2333"/>
      <c r="CM42" s="2767" t="s">
        <v>545</v>
      </c>
      <c r="CN42" s="2824">
        <f>VLOOKUP($B$1,'[1]Bulk Tanks'!$C$3:$V$9967,11,0)</f>
        <v>12</v>
      </c>
      <c r="CO42" s="2825"/>
      <c r="CP42" s="2824">
        <f>VLOOKUP($B$1,'[1]Bulk Tanks'!$C$3:$V$9967,12,0)</f>
        <v>11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12.329000000000001</v>
      </c>
      <c r="CB43" s="2942"/>
      <c r="CC43" s="499"/>
      <c r="CD43" s="1630" t="s">
        <v>495</v>
      </c>
      <c r="CE43" s="1630"/>
      <c r="CF43" s="1631" t="s">
        <v>54</v>
      </c>
      <c r="CG43" s="2936">
        <f>'22'!CJ43</f>
        <v>34920947</v>
      </c>
      <c r="CH43" s="2936"/>
      <c r="CI43" s="906" t="s">
        <v>55</v>
      </c>
      <c r="CJ43" s="2988">
        <f t="shared" si="77"/>
        <v>34933276</v>
      </c>
      <c r="CK43" s="2988"/>
      <c r="CL43" s="2333"/>
      <c r="CM43" s="2767" t="s">
        <v>123</v>
      </c>
      <c r="CN43" s="2917">
        <f>VLOOKUP($B$1,'[1]Bulk Tanks'!$C$3:$V$9967,13,0)</f>
        <v>3447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11.189</v>
      </c>
      <c r="CB44" s="2942"/>
      <c r="CC44" s="499"/>
      <c r="CD44" s="1630" t="s">
        <v>57</v>
      </c>
      <c r="CE44" s="1630"/>
      <c r="CF44" s="1631" t="s">
        <v>54</v>
      </c>
      <c r="CG44" s="2936">
        <f>'22'!CJ44</f>
        <v>32000232</v>
      </c>
      <c r="CH44" s="2936"/>
      <c r="CI44" s="906" t="s">
        <v>55</v>
      </c>
      <c r="CJ44" s="2988">
        <f t="shared" si="77"/>
        <v>32011421</v>
      </c>
      <c r="CK44" s="2988"/>
      <c r="CL44" s="2333"/>
      <c r="CM44" s="2767" t="s">
        <v>90</v>
      </c>
      <c r="CN44" s="2917">
        <f>VLOOKUP($B$1,'[1]Bulk Tanks'!$C$3:$V$9967,14,0)</f>
        <v>1300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11.182</v>
      </c>
      <c r="CB45" s="2942"/>
      <c r="CC45" s="499"/>
      <c r="CD45" s="1630" t="s">
        <v>58</v>
      </c>
      <c r="CE45" s="1630"/>
      <c r="CF45" s="1631" t="s">
        <v>54</v>
      </c>
      <c r="CG45" s="2936">
        <f>'22'!CJ45</f>
        <v>31963459</v>
      </c>
      <c r="CH45" s="2936"/>
      <c r="CI45" s="906" t="s">
        <v>55</v>
      </c>
      <c r="CJ45" s="2988">
        <f t="shared" si="77"/>
        <v>31974641</v>
      </c>
      <c r="CK45" s="2988"/>
      <c r="CL45" s="2333"/>
      <c r="CM45" s="1668" t="s">
        <v>546</v>
      </c>
      <c r="CN45" s="2928">
        <f>VLOOKUP($B$1,'[1]Bulk Tanks'!$C$3:$V$9967,15,0)</f>
        <v>11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11.446</v>
      </c>
      <c r="CB46" s="2942"/>
      <c r="CC46" s="499"/>
      <c r="CD46" s="1630" t="s">
        <v>59</v>
      </c>
      <c r="CE46" s="1630"/>
      <c r="CF46" s="1631" t="s">
        <v>54</v>
      </c>
      <c r="CG46" s="2936">
        <f>'22'!CJ46</f>
        <v>8599131</v>
      </c>
      <c r="CH46" s="2936"/>
      <c r="CI46" s="906" t="s">
        <v>55</v>
      </c>
      <c r="CJ46" s="2988">
        <f t="shared" si="77"/>
        <v>8610577</v>
      </c>
      <c r="CK46" s="2988"/>
      <c r="CL46" s="2323"/>
      <c r="CM46" s="1668" t="s">
        <v>273</v>
      </c>
      <c r="CN46" s="2917">
        <f>VLOOKUP($B$1,'[1]Bulk Tanks'!$C$3:$V$9967,16,0)</f>
        <v>2450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0.56499999999999995</v>
      </c>
      <c r="CB47" s="2942"/>
      <c r="CC47" s="499"/>
      <c r="CD47" s="1630" t="s">
        <v>62</v>
      </c>
      <c r="CE47" s="1630"/>
      <c r="CF47" s="1631" t="s">
        <v>54</v>
      </c>
      <c r="CG47" s="2936">
        <f>'22'!CJ47</f>
        <v>1953468</v>
      </c>
      <c r="CH47" s="2936"/>
      <c r="CI47" s="906" t="s">
        <v>55</v>
      </c>
      <c r="CJ47" s="2988">
        <f t="shared" si="77"/>
        <v>1954033</v>
      </c>
      <c r="CK47" s="2988"/>
      <c r="CL47" s="2322"/>
      <c r="CM47" s="1668" t="s">
        <v>270</v>
      </c>
      <c r="CN47" s="2917">
        <f>VLOOKUP($B$1,'[1]Bulk Tanks'!$C$3:$V$9967,17,0)</f>
        <v>21</v>
      </c>
      <c r="CO47" s="2918"/>
      <c r="CP47" s="2918"/>
      <c r="CQ47" s="2919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1.009780000000319</v>
      </c>
      <c r="CB48" s="2942"/>
      <c r="CC48" s="499"/>
      <c r="CD48" s="1630" t="s">
        <v>496</v>
      </c>
      <c r="CE48" s="1630"/>
      <c r="CF48" s="1631" t="s">
        <v>54</v>
      </c>
      <c r="CG48" s="2936">
        <f>'22'!CJ48</f>
        <v>9259.6214500000006</v>
      </c>
      <c r="CH48" s="2936"/>
      <c r="CI48" s="906" t="s">
        <v>55</v>
      </c>
      <c r="CJ48" s="3005">
        <f t="shared" si="77"/>
        <v>9260.6312300000009</v>
      </c>
      <c r="CK48" s="3005"/>
      <c r="CL48" s="2322"/>
      <c r="CM48" s="1668" t="s">
        <v>264</v>
      </c>
      <c r="CN48" s="2928">
        <f>VLOOKUP($B$1,'[1]Bulk Tanks'!$C$3:$V$9967,18,0)</f>
        <v>6.39</v>
      </c>
      <c r="CO48" s="2929"/>
      <c r="CP48" s="2764" t="s">
        <v>1173</v>
      </c>
      <c r="CQ48" s="2749">
        <f>VLOOKUP($B$1,'[1]Bulk Tanks'!$C$3:$AA$9967,21,0)</f>
        <v>1010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571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23827739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45111031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10746262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34933276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32011421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31974641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8610577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1954033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9260.6312300000009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A8" activePane="bottomRight" state="frozen"/>
      <selection pane="bottomRight" activeCell="CO12" sqref="CO1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'23'!B1:L1+1</f>
        <v>43579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14</v>
      </c>
      <c r="AW2" s="2962"/>
      <c r="AX2" s="2962">
        <v>18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99">
        <f>AV1</f>
        <v>17</v>
      </c>
      <c r="BY2" s="2912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13">
        <f>BX2</f>
        <v>17</v>
      </c>
      <c r="DO2" s="2912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99">
        <f>AV2</f>
        <v>14</v>
      </c>
      <c r="BY3" s="2912"/>
      <c r="BZ3" s="2999">
        <f>AX2</f>
        <v>18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14</v>
      </c>
      <c r="DO3" s="2986"/>
      <c r="DP3" s="2987">
        <f>BZ3</f>
        <v>18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43579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43579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43579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43579.00160127315</v>
      </c>
      <c r="BW8" s="2423" t="s">
        <v>1224</v>
      </c>
      <c r="BX8" s="742">
        <v>52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11.2</v>
      </c>
      <c r="CD8" s="744">
        <v>11.2</v>
      </c>
      <c r="CE8" s="748">
        <v>11.2</v>
      </c>
      <c r="CF8" s="748">
        <v>33.599999999999994</v>
      </c>
      <c r="CG8" s="749" t="s">
        <v>1200</v>
      </c>
      <c r="CH8" s="748">
        <v>15.249599999999999</v>
      </c>
      <c r="CI8" s="750" t="s">
        <v>1201</v>
      </c>
      <c r="CJ8" s="751">
        <v>15.730560000000001</v>
      </c>
      <c r="CK8" s="745">
        <v>30.980159999999998</v>
      </c>
      <c r="CL8" s="2339">
        <v>1.8888480000000001</v>
      </c>
      <c r="CM8" s="2336">
        <v>43579.00160127315</v>
      </c>
      <c r="CN8" s="2285">
        <v>81.91753913025309</v>
      </c>
      <c r="CO8" s="752">
        <v>8239.3112000000001</v>
      </c>
      <c r="CP8" s="1209">
        <v>0</v>
      </c>
      <c r="CQ8" s="753">
        <v>570.92511013215858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1.8281939988677109</v>
      </c>
      <c r="CY8" s="755">
        <v>1.9871673900735989</v>
      </c>
      <c r="CZ8" s="756">
        <v>1.7487073032647669</v>
      </c>
      <c r="DA8" s="757">
        <v>0.22103631903017068</v>
      </c>
      <c r="DB8" s="757">
        <v>0.23403845544371013</v>
      </c>
      <c r="DC8" s="757">
        <v>0.16902777337601288</v>
      </c>
      <c r="DD8" s="757">
        <v>0.20803418261663123</v>
      </c>
      <c r="DE8" s="757">
        <v>0.16902777337601288</v>
      </c>
      <c r="DF8" s="758">
        <v>0.16902777337601288</v>
      </c>
      <c r="DG8" s="1251">
        <v>2.1875825627476884</v>
      </c>
      <c r="DH8" s="748">
        <v>6</v>
      </c>
      <c r="DI8" s="1233">
        <v>6.9715656046591301E-2</v>
      </c>
      <c r="DJ8" s="757">
        <v>6.9715656046591301E-2</v>
      </c>
      <c r="DK8" s="759">
        <v>6.9715656046591301E-2</v>
      </c>
      <c r="DL8" s="2499">
        <v>1.1083743842364535</v>
      </c>
      <c r="DM8" s="757">
        <v>0.49885404007049655</v>
      </c>
      <c r="DN8" s="757">
        <v>0.10320478001086368</v>
      </c>
      <c r="DO8" s="757">
        <v>3.7977648762288529</v>
      </c>
      <c r="DP8" s="757">
        <v>0.71277192248842935</v>
      </c>
      <c r="DQ8" s="759">
        <v>5.1452591321836616</v>
      </c>
      <c r="DR8" s="2499">
        <v>1.0673234811165848</v>
      </c>
      <c r="DS8" s="757">
        <v>0.54139198147185685</v>
      </c>
      <c r="DT8" s="757">
        <v>0.10320478001086368</v>
      </c>
      <c r="DU8" s="757">
        <v>4.0086034693664203</v>
      </c>
      <c r="DV8" s="757">
        <v>0.77386665870172344</v>
      </c>
      <c r="DW8" s="759">
        <v>9.1181807405786408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6.01</v>
      </c>
      <c r="U9" s="2733">
        <v>0.32700000000000001</v>
      </c>
      <c r="V9" s="2294">
        <v>5</v>
      </c>
      <c r="W9" s="2295">
        <v>0.49</v>
      </c>
      <c r="X9" s="2296">
        <v>20.100000000000001</v>
      </c>
      <c r="Y9" s="2443">
        <v>11.6</v>
      </c>
      <c r="Z9" s="2297">
        <f>IF(T9&lt;=0,"",GO9+0.12)</f>
        <v>0.4391823899371069</v>
      </c>
      <c r="AA9" s="2526"/>
      <c r="AB9" s="2298">
        <v>6.04</v>
      </c>
      <c r="AC9" s="2733">
        <v>0.371</v>
      </c>
      <c r="AD9" s="2299">
        <v>6</v>
      </c>
      <c r="AE9" s="2634">
        <v>0.52</v>
      </c>
      <c r="AF9" s="2296">
        <v>20.2</v>
      </c>
      <c r="AG9" s="2443">
        <v>11.6</v>
      </c>
      <c r="AH9" s="2561">
        <f>IF(AE9&lt;=0,"",HA9+0.12)</f>
        <v>0.4391823899371069</v>
      </c>
      <c r="AI9" s="2298">
        <v>6.09</v>
      </c>
      <c r="AJ9" s="2733">
        <v>0.38600000000000001</v>
      </c>
      <c r="AK9" s="2299">
        <v>6</v>
      </c>
      <c r="AL9" s="2295">
        <v>0.71</v>
      </c>
      <c r="AM9" s="2296">
        <v>19.600000000000001</v>
      </c>
      <c r="AN9" s="2443">
        <v>11.9</v>
      </c>
      <c r="AO9" s="2561">
        <f>IF(AI9&lt;=0,"",HM9+0.12)</f>
        <v>0.56074074074074076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7.18</v>
      </c>
      <c r="BD9" s="2295">
        <v>5.6000000000000001E-2</v>
      </c>
      <c r="BE9" s="2299">
        <v>2</v>
      </c>
      <c r="BF9" s="2295">
        <v>4.2</v>
      </c>
      <c r="BG9" s="2443">
        <v>19.7</v>
      </c>
      <c r="BH9" s="2537"/>
      <c r="BI9" s="2537"/>
      <c r="BJ9" s="2292"/>
      <c r="BK9" s="2293">
        <v>7.23</v>
      </c>
      <c r="BL9" s="2295">
        <v>0.06</v>
      </c>
      <c r="BM9" s="2299">
        <v>2</v>
      </c>
      <c r="BN9" s="2296">
        <v>4.0999999999999996</v>
      </c>
      <c r="BO9" s="2443">
        <v>19.899999999999999</v>
      </c>
      <c r="BP9" s="2537"/>
      <c r="BQ9" s="2537"/>
      <c r="BR9" s="2519"/>
      <c r="BS9" s="2459">
        <v>3.9</v>
      </c>
      <c r="BT9" s="2443">
        <v>2.9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11760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460</v>
      </c>
      <c r="CY9" s="2269">
        <v>500</v>
      </c>
      <c r="CZ9" s="2273">
        <v>440</v>
      </c>
      <c r="DA9" s="2280">
        <v>680</v>
      </c>
      <c r="DB9" s="2280">
        <v>720</v>
      </c>
      <c r="DC9" s="2280">
        <v>520</v>
      </c>
      <c r="DD9" s="2280">
        <v>640</v>
      </c>
      <c r="DE9" s="2280">
        <v>520</v>
      </c>
      <c r="DF9" s="2281">
        <v>520</v>
      </c>
      <c r="DG9" s="2280">
        <v>1150</v>
      </c>
      <c r="DH9" s="2282"/>
      <c r="DI9" s="2283">
        <v>1480</v>
      </c>
      <c r="DJ9" s="2280">
        <v>1480</v>
      </c>
      <c r="DK9" s="2282">
        <v>1480</v>
      </c>
      <c r="DL9" s="2500">
        <v>108</v>
      </c>
      <c r="DM9" s="2280">
        <v>129</v>
      </c>
      <c r="DN9" s="2280">
        <v>16</v>
      </c>
      <c r="DO9" s="2280">
        <v>1720</v>
      </c>
      <c r="DP9" s="2280">
        <v>350</v>
      </c>
      <c r="DQ9" s="2282">
        <v>395</v>
      </c>
      <c r="DR9" s="2275">
        <v>52</v>
      </c>
      <c r="DS9" s="2280">
        <v>70</v>
      </c>
      <c r="DT9" s="2280">
        <v>8</v>
      </c>
      <c r="DU9" s="2280">
        <v>940</v>
      </c>
      <c r="DV9" s="2280">
        <v>190</v>
      </c>
      <c r="DW9" s="2282">
        <v>350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0.49</v>
      </c>
      <c r="GF9" s="1700">
        <f t="shared" si="0"/>
        <v>11.6</v>
      </c>
      <c r="GG9" s="1686">
        <f t="shared" si="1"/>
        <v>21.931034482758623</v>
      </c>
      <c r="GH9" s="1684">
        <f t="shared" si="2"/>
        <v>10.746206896551724</v>
      </c>
      <c r="GI9" s="1701">
        <f t="shared" si="3"/>
        <v>6.01</v>
      </c>
      <c r="GJ9" s="1701">
        <f t="shared" si="4"/>
        <v>20.100000000000001</v>
      </c>
      <c r="GK9" s="1687">
        <f t="shared" si="5"/>
        <v>7</v>
      </c>
      <c r="GL9" s="1688">
        <f t="shared" si="6"/>
        <v>1.5351724137931035</v>
      </c>
      <c r="GM9" s="1689">
        <f t="shared" si="7"/>
        <v>20</v>
      </c>
      <c r="GN9" s="1689">
        <f t="shared" si="8"/>
        <v>6.5</v>
      </c>
      <c r="GO9" s="1690">
        <f t="shared" si="9"/>
        <v>0.3191823899371069</v>
      </c>
      <c r="GP9" s="1512">
        <v>4.1666666666666664E-2</v>
      </c>
      <c r="GQ9" s="1691">
        <f t="shared" ref="GQ9:GQ31" si="31">IF(AE9&lt;=0,"",AE9)</f>
        <v>0.52</v>
      </c>
      <c r="GR9" s="1692">
        <f t="shared" si="10"/>
        <v>11.6</v>
      </c>
      <c r="GS9" s="1693">
        <f t="shared" si="11"/>
        <v>21.931034482758623</v>
      </c>
      <c r="GT9" s="1694">
        <f t="shared" si="12"/>
        <v>11.404137931034484</v>
      </c>
      <c r="GU9" s="1693">
        <f t="shared" si="13"/>
        <v>6.04</v>
      </c>
      <c r="GV9" s="1693">
        <f t="shared" si="14"/>
        <v>20.2</v>
      </c>
      <c r="GW9" s="1695">
        <f t="shared" si="15"/>
        <v>7</v>
      </c>
      <c r="GX9" s="1688">
        <f t="shared" si="16"/>
        <v>1.6291625615763548</v>
      </c>
      <c r="GY9" s="1696">
        <f t="shared" si="17"/>
        <v>20</v>
      </c>
      <c r="GZ9" s="1696">
        <f t="shared" si="18"/>
        <v>6.5</v>
      </c>
      <c r="HA9" s="1697">
        <f t="shared" si="19"/>
        <v>0.3191823899371069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11.9</v>
      </c>
      <c r="HE9" s="1693">
        <f t="shared" si="21"/>
        <v>22.689075630252098</v>
      </c>
      <c r="HF9" s="1694">
        <f t="shared" si="22"/>
        <v>16.109243697478988</v>
      </c>
      <c r="HG9" s="1693">
        <f t="shared" si="23"/>
        <v>6.09</v>
      </c>
      <c r="HH9" s="1693">
        <f t="shared" si="24"/>
        <v>19.600000000000001</v>
      </c>
      <c r="HI9" s="1695">
        <f t="shared" si="25"/>
        <v>10</v>
      </c>
      <c r="HJ9" s="1694">
        <f t="shared" si="26"/>
        <v>1.6109243697478988</v>
      </c>
      <c r="HK9" s="1698">
        <f t="shared" si="27"/>
        <v>15</v>
      </c>
      <c r="HL9" s="1698">
        <f t="shared" si="28"/>
        <v>6.5</v>
      </c>
      <c r="HM9" s="1699">
        <f t="shared" si="29"/>
        <v>0.44074074074074077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43579.314889814814</v>
      </c>
      <c r="BW10" s="2423" t="s">
        <v>1224</v>
      </c>
      <c r="BX10" s="742">
        <v>51</v>
      </c>
      <c r="BY10" s="743">
        <v>11.7</v>
      </c>
      <c r="BZ10" s="744">
        <v>11.7</v>
      </c>
      <c r="CA10" s="745">
        <v>11.7</v>
      </c>
      <c r="CB10" s="746">
        <v>35.099999999999994</v>
      </c>
      <c r="CC10" s="747">
        <v>11.2</v>
      </c>
      <c r="CD10" s="744">
        <v>11.2</v>
      </c>
      <c r="CE10" s="748">
        <v>11.2</v>
      </c>
      <c r="CF10" s="748">
        <v>33.599999999999994</v>
      </c>
      <c r="CG10" s="749" t="s">
        <v>1200</v>
      </c>
      <c r="CH10" s="748">
        <v>14.64048</v>
      </c>
      <c r="CI10" s="750" t="s">
        <v>1201</v>
      </c>
      <c r="CJ10" s="751">
        <v>18.721440000000001</v>
      </c>
      <c r="CK10" s="745">
        <v>33.361919999999998</v>
      </c>
      <c r="CL10" s="2341">
        <v>1.8888480000000001</v>
      </c>
      <c r="CM10" s="2338">
        <v>43579.314889814814</v>
      </c>
      <c r="CN10" s="2285">
        <v>80.580109919963235</v>
      </c>
      <c r="CO10" s="752">
        <v>8177.8238000000001</v>
      </c>
      <c r="CP10" s="1209">
        <v>0</v>
      </c>
      <c r="CQ10" s="753">
        <v>570.92511013215858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1.8281939988677109</v>
      </c>
      <c r="CY10" s="755">
        <v>1.9076806944706548</v>
      </c>
      <c r="CZ10" s="756">
        <v>1.5897339120588792</v>
      </c>
      <c r="DA10" s="757">
        <v>0.21128471672001606</v>
      </c>
      <c r="DB10" s="757">
        <v>0.23078792134032525</v>
      </c>
      <c r="DC10" s="757">
        <v>0.1820299097895523</v>
      </c>
      <c r="DD10" s="757">
        <v>0.19503204620309175</v>
      </c>
      <c r="DE10" s="757">
        <v>0.16902777337601288</v>
      </c>
      <c r="DF10" s="758">
        <v>0.16902777337601288</v>
      </c>
      <c r="DG10" s="1251">
        <v>1.5408190224570675</v>
      </c>
      <c r="DH10" s="748">
        <v>7</v>
      </c>
      <c r="DI10" s="1233">
        <v>7.1128811236724918E-2</v>
      </c>
      <c r="DJ10" s="757">
        <v>7.0657759506680393E-2</v>
      </c>
      <c r="DK10" s="759">
        <v>6.9715656046591301E-2</v>
      </c>
      <c r="DL10" s="2499">
        <v>1.1083743842364535</v>
      </c>
      <c r="DM10" s="757">
        <v>0.49885404007049655</v>
      </c>
      <c r="DN10" s="757">
        <v>9.6754481260184697E-2</v>
      </c>
      <c r="DO10" s="757">
        <v>3.7402104917311672</v>
      </c>
      <c r="DP10" s="757">
        <v>0.65167718627513538</v>
      </c>
      <c r="DQ10" s="759">
        <v>5.1452591321836616</v>
      </c>
      <c r="DR10" s="2499">
        <v>1.1083743842364535</v>
      </c>
      <c r="DS10" s="757">
        <v>0.49498695448855484</v>
      </c>
      <c r="DT10" s="757">
        <v>0.10320478001086368</v>
      </c>
      <c r="DU10" s="757">
        <v>4.1086034693664208</v>
      </c>
      <c r="DV10" s="757">
        <v>0.73313683455952727</v>
      </c>
      <c r="DW10" s="759">
        <v>9.1181807405786408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6.79</v>
      </c>
      <c r="C11" s="1138">
        <v>18</v>
      </c>
      <c r="D11" s="1138">
        <v>17</v>
      </c>
      <c r="E11" s="1137">
        <v>6.52</v>
      </c>
      <c r="F11" s="1138">
        <v>127</v>
      </c>
      <c r="G11" s="1138">
        <v>163</v>
      </c>
      <c r="H11" s="1148">
        <v>19.7</v>
      </c>
      <c r="I11" s="1139">
        <v>0.48799999999999999</v>
      </c>
      <c r="J11" s="2240"/>
      <c r="K11" s="1562">
        <v>5.99</v>
      </c>
      <c r="L11" s="921">
        <v>11</v>
      </c>
      <c r="M11" s="1124">
        <v>7.5999999999999998E-2</v>
      </c>
      <c r="N11" s="1562">
        <v>6.05</v>
      </c>
      <c r="O11" s="921">
        <v>11</v>
      </c>
      <c r="P11" s="2240"/>
      <c r="Q11" s="1562">
        <v>5.98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5.6000000000000001E-2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6.3E-2</v>
      </c>
      <c r="AQ11" s="921">
        <v>2</v>
      </c>
      <c r="AR11" s="1574">
        <v>0.39</v>
      </c>
      <c r="AS11" s="2240"/>
      <c r="AT11" s="2229">
        <v>5.1999999999999998E-2</v>
      </c>
      <c r="AU11" s="2528">
        <v>6.6000000000000003E-2</v>
      </c>
      <c r="AV11" s="921">
        <v>2</v>
      </c>
      <c r="AW11" s="1574">
        <v>0.28999999999999998</v>
      </c>
      <c r="AX11" s="2240"/>
      <c r="AY11" s="2528">
        <v>3.6999999999999998E-2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11568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460</v>
      </c>
      <c r="CY11" s="2269">
        <v>480</v>
      </c>
      <c r="CZ11" s="2273">
        <v>400</v>
      </c>
      <c r="DA11" s="2280">
        <v>650</v>
      </c>
      <c r="DB11" s="2280">
        <v>710</v>
      </c>
      <c r="DC11" s="2280">
        <v>560</v>
      </c>
      <c r="DD11" s="2280">
        <v>600</v>
      </c>
      <c r="DE11" s="2280">
        <v>520</v>
      </c>
      <c r="DF11" s="2281">
        <v>520</v>
      </c>
      <c r="DG11" s="2280">
        <v>810</v>
      </c>
      <c r="DH11" s="2282"/>
      <c r="DI11" s="2283">
        <v>1510</v>
      </c>
      <c r="DJ11" s="2280">
        <v>1500</v>
      </c>
      <c r="DK11" s="2282">
        <v>1480</v>
      </c>
      <c r="DL11" s="2500">
        <v>108</v>
      </c>
      <c r="DM11" s="2280">
        <v>129</v>
      </c>
      <c r="DN11" s="2280">
        <v>15</v>
      </c>
      <c r="DO11" s="2280">
        <v>1650</v>
      </c>
      <c r="DP11" s="2280">
        <v>320</v>
      </c>
      <c r="DQ11" s="2282">
        <v>395</v>
      </c>
      <c r="DR11" s="2275">
        <v>54</v>
      </c>
      <c r="DS11" s="2280">
        <v>64</v>
      </c>
      <c r="DT11" s="2280">
        <v>8</v>
      </c>
      <c r="DU11" s="2280">
        <v>940</v>
      </c>
      <c r="DV11" s="2280">
        <v>180</v>
      </c>
      <c r="DW11" s="2282">
        <v>350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43579.838918634261</v>
      </c>
      <c r="BW12" s="2423" t="s">
        <v>1224</v>
      </c>
      <c r="BX12" s="742">
        <v>53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11.2</v>
      </c>
      <c r="CD12" s="744">
        <v>11.2</v>
      </c>
      <c r="CE12" s="748">
        <v>11.2</v>
      </c>
      <c r="CF12" s="748">
        <v>33.599999999999994</v>
      </c>
      <c r="CG12" s="749" t="s">
        <v>1200</v>
      </c>
      <c r="CH12" s="748">
        <v>13.99968</v>
      </c>
      <c r="CI12" s="750" t="s">
        <v>1201</v>
      </c>
      <c r="CJ12" s="751">
        <v>17.112960000000001</v>
      </c>
      <c r="CK12" s="745">
        <v>31.112639999999999</v>
      </c>
      <c r="CL12" s="2341">
        <v>2.5286400000000002</v>
      </c>
      <c r="CM12" s="2338">
        <v>43579.838918634261</v>
      </c>
      <c r="CN12" s="2285">
        <v>82.892747929422754</v>
      </c>
      <c r="CO12" s="752">
        <v>8977.16</v>
      </c>
      <c r="CP12" s="1209">
        <v>0</v>
      </c>
      <c r="CQ12" s="753">
        <v>570.92511013215858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1.788450651066239</v>
      </c>
      <c r="CY12" s="755">
        <v>1.8878090205699192</v>
      </c>
      <c r="CZ12" s="756">
        <v>1.7089639554632952</v>
      </c>
      <c r="DA12" s="757">
        <v>0.22753738723694039</v>
      </c>
      <c r="DB12" s="757">
        <v>0.23728898954709499</v>
      </c>
      <c r="DC12" s="757">
        <v>0.20153311440986149</v>
      </c>
      <c r="DD12" s="757">
        <v>0.21128471672001606</v>
      </c>
      <c r="DE12" s="757">
        <v>0.16902777337601288</v>
      </c>
      <c r="DF12" s="758">
        <v>0.16902777337601288</v>
      </c>
      <c r="DG12" s="1251">
        <v>2.2826948480845441</v>
      </c>
      <c r="DH12" s="748">
        <v>9</v>
      </c>
      <c r="DI12" s="1233">
        <v>7.0657759506680393E-2</v>
      </c>
      <c r="DJ12" s="757">
        <v>7.0657759506680393E-2</v>
      </c>
      <c r="DK12" s="759">
        <v>7.0657759506680393E-2</v>
      </c>
      <c r="DL12" s="2499">
        <v>1.149425287356322</v>
      </c>
      <c r="DM12" s="757">
        <v>0.49885404007049655</v>
      </c>
      <c r="DN12" s="757">
        <v>9.6754481260184697E-2</v>
      </c>
      <c r="DO12" s="757">
        <v>3.6452104917311674</v>
      </c>
      <c r="DP12" s="757">
        <v>0.66185964231068439</v>
      </c>
      <c r="DQ12" s="759">
        <v>5.1452591321836616</v>
      </c>
      <c r="DR12" s="2499">
        <v>1.1083743842364535</v>
      </c>
      <c r="DS12" s="757">
        <v>0.50272112565243843</v>
      </c>
      <c r="DT12" s="757">
        <v>0.10320478001086368</v>
      </c>
      <c r="DU12" s="757">
        <v>4.0378736452242245</v>
      </c>
      <c r="DV12" s="757">
        <v>0.75350174663062541</v>
      </c>
      <c r="DW12" s="759">
        <v>9.1181807405786408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7.19</v>
      </c>
      <c r="BD13" s="1574">
        <v>5.8000000000000003E-2</v>
      </c>
      <c r="BE13" s="921">
        <v>1</v>
      </c>
      <c r="BF13" s="1574">
        <v>4.0999999999999996</v>
      </c>
      <c r="BG13" s="2445">
        <v>19.8</v>
      </c>
      <c r="BH13" s="2538"/>
      <c r="BI13" s="2538"/>
      <c r="BJ13" s="2240"/>
      <c r="BK13" s="1562">
        <v>7.24</v>
      </c>
      <c r="BL13" s="1574">
        <v>5.8999999999999997E-2</v>
      </c>
      <c r="BM13" s="921">
        <v>1</v>
      </c>
      <c r="BN13" s="1563">
        <v>3.9</v>
      </c>
      <c r="BO13" s="2445">
        <v>20</v>
      </c>
      <c r="BP13" s="2538"/>
      <c r="BQ13" s="2538"/>
      <c r="BR13" s="2520"/>
      <c r="BS13" s="2461">
        <v>3.9</v>
      </c>
      <c r="BT13" s="2445">
        <v>3.3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450</v>
      </c>
      <c r="CY13" s="2269">
        <v>475</v>
      </c>
      <c r="CZ13" s="2273">
        <v>430</v>
      </c>
      <c r="DA13" s="2280">
        <v>700</v>
      </c>
      <c r="DB13" s="2280">
        <v>730</v>
      </c>
      <c r="DC13" s="2280">
        <v>620</v>
      </c>
      <c r="DD13" s="2280">
        <v>650</v>
      </c>
      <c r="DE13" s="2280">
        <v>520</v>
      </c>
      <c r="DF13" s="2281">
        <v>520</v>
      </c>
      <c r="DG13" s="2280">
        <v>1200</v>
      </c>
      <c r="DH13" s="2282"/>
      <c r="DI13" s="2283">
        <v>1500</v>
      </c>
      <c r="DJ13" s="2280">
        <v>1500</v>
      </c>
      <c r="DK13" s="2282">
        <v>1500</v>
      </c>
      <c r="DL13" s="2500">
        <v>112</v>
      </c>
      <c r="DM13" s="2280">
        <v>129</v>
      </c>
      <c r="DN13" s="2280">
        <v>15</v>
      </c>
      <c r="DO13" s="2280">
        <v>1650</v>
      </c>
      <c r="DP13" s="2280">
        <v>325</v>
      </c>
      <c r="DQ13" s="2282">
        <v>395</v>
      </c>
      <c r="DR13" s="2275">
        <v>54</v>
      </c>
      <c r="DS13" s="2280">
        <v>65</v>
      </c>
      <c r="DT13" s="2280">
        <v>8</v>
      </c>
      <c r="DU13" s="2280">
        <v>930</v>
      </c>
      <c r="DV13" s="2280">
        <v>185</v>
      </c>
      <c r="DW13" s="2282">
        <v>350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18</v>
      </c>
      <c r="D15" s="1138">
        <v>18</v>
      </c>
      <c r="E15" s="1137">
        <v>6.48</v>
      </c>
      <c r="F15" s="1138">
        <v>128</v>
      </c>
      <c r="G15" s="1138">
        <v>165</v>
      </c>
      <c r="H15" s="1148">
        <v>19.5</v>
      </c>
      <c r="I15" s="1139">
        <v>0.50600000000000001</v>
      </c>
      <c r="J15" s="2240"/>
      <c r="K15" s="1562">
        <v>5.95</v>
      </c>
      <c r="L15" s="921">
        <v>10</v>
      </c>
      <c r="M15" s="1124">
        <v>6.9000000000000006E-2</v>
      </c>
      <c r="N15" s="1562">
        <v>5.99</v>
      </c>
      <c r="O15" s="921">
        <v>11</v>
      </c>
      <c r="P15" s="2240"/>
      <c r="Q15" s="1562">
        <v>5.97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6.0999999999999999E-2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5.7000000000000002E-2</v>
      </c>
      <c r="AQ15" s="921">
        <v>1</v>
      </c>
      <c r="AR15" s="1574">
        <v>0.4</v>
      </c>
      <c r="AS15" s="2240"/>
      <c r="AT15" s="2229">
        <v>6.0999999999999999E-2</v>
      </c>
      <c r="AU15" s="2528">
        <v>0.03</v>
      </c>
      <c r="AV15" s="921">
        <v>1</v>
      </c>
      <c r="AW15" s="1574">
        <v>0.36</v>
      </c>
      <c r="AX15" s="2240"/>
      <c r="AY15" s="2528">
        <v>3.5999999999999997E-2</v>
      </c>
      <c r="AZ15" s="921">
        <v>1</v>
      </c>
      <c r="BA15" s="1574">
        <v>0.28000000000000003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4">
        <v>0.33</v>
      </c>
      <c r="V17" s="1560">
        <v>5</v>
      </c>
      <c r="W17" s="1574">
        <v>0.53</v>
      </c>
      <c r="X17" s="1563">
        <v>19.3</v>
      </c>
      <c r="Y17" s="2445">
        <v>11.6</v>
      </c>
      <c r="Z17" s="2252">
        <f t="shared" si="33"/>
        <v>0.57597484276729549</v>
      </c>
      <c r="AA17" s="2527"/>
      <c r="AB17" s="1475">
        <v>6.11</v>
      </c>
      <c r="AC17" s="2734">
        <v>0.378</v>
      </c>
      <c r="AD17" s="921">
        <v>6</v>
      </c>
      <c r="AE17" s="2631">
        <v>0.59</v>
      </c>
      <c r="AF17" s="1563">
        <v>19.3</v>
      </c>
      <c r="AG17" s="2445">
        <v>11.6</v>
      </c>
      <c r="AH17" s="2562">
        <f t="shared" si="34"/>
        <v>0.57597484276729549</v>
      </c>
      <c r="AI17" s="1475">
        <v>6.04</v>
      </c>
      <c r="AJ17" s="2734">
        <v>0.438</v>
      </c>
      <c r="AK17" s="921">
        <v>6</v>
      </c>
      <c r="AL17" s="1574">
        <v>0.69</v>
      </c>
      <c r="AM17" s="1563">
        <v>19.2</v>
      </c>
      <c r="AN17" s="2445">
        <v>11.8</v>
      </c>
      <c r="AO17" s="2562">
        <f t="shared" si="35"/>
        <v>0.557037037037037</v>
      </c>
      <c r="AP17" s="2730"/>
      <c r="AQ17" s="2238"/>
      <c r="AR17" s="2237"/>
      <c r="AS17" s="1124">
        <v>1.7999999999999999E-2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7.21</v>
      </c>
      <c r="BD17" s="1574">
        <v>5.8000000000000003E-2</v>
      </c>
      <c r="BE17" s="921">
        <v>2</v>
      </c>
      <c r="BF17" s="1574">
        <v>4.3</v>
      </c>
      <c r="BG17" s="2445">
        <v>19.100000000000001</v>
      </c>
      <c r="BH17" s="2540">
        <v>20</v>
      </c>
      <c r="BI17" s="2540">
        <v>44</v>
      </c>
      <c r="BJ17" s="1124">
        <v>2.1999999999999999E-2</v>
      </c>
      <c r="BK17" s="1562">
        <v>7.21</v>
      </c>
      <c r="BL17" s="1574">
        <v>5.8999999999999997E-2</v>
      </c>
      <c r="BM17" s="921">
        <v>2</v>
      </c>
      <c r="BN17" s="1563">
        <v>4.5999999999999996</v>
      </c>
      <c r="BO17" s="2445">
        <v>19.100000000000001</v>
      </c>
      <c r="BP17" s="2540">
        <v>21</v>
      </c>
      <c r="BQ17" s="2540">
        <v>45</v>
      </c>
      <c r="BR17" s="2521">
        <v>1.9E-2</v>
      </c>
      <c r="BS17" s="2461">
        <v>4.5</v>
      </c>
      <c r="BT17" s="2445">
        <v>3.5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0.53</v>
      </c>
      <c r="GF17" s="1700">
        <f t="shared" si="0"/>
        <v>11.6</v>
      </c>
      <c r="GG17" s="1686">
        <f t="shared" si="1"/>
        <v>21.931034482758623</v>
      </c>
      <c r="GH17" s="1684">
        <f t="shared" si="2"/>
        <v>11.623448275862071</v>
      </c>
      <c r="GI17" s="1701">
        <f t="shared" si="3"/>
        <v>6.06</v>
      </c>
      <c r="GJ17" s="1701">
        <f t="shared" si="4"/>
        <v>19.3</v>
      </c>
      <c r="GK17" s="1687">
        <f t="shared" si="5"/>
        <v>10</v>
      </c>
      <c r="GL17" s="1688">
        <f>IF(GK17&lt;=1,"",GH17/GK17)</f>
        <v>1.1623448275862072</v>
      </c>
      <c r="GM17" s="1689">
        <f t="shared" si="7"/>
        <v>15</v>
      </c>
      <c r="GN17" s="1689">
        <f t="shared" si="8"/>
        <v>6.5</v>
      </c>
      <c r="GO17" s="1690">
        <f t="shared" si="9"/>
        <v>0.45597484276729555</v>
      </c>
      <c r="GP17" s="1512">
        <v>0.375</v>
      </c>
      <c r="GQ17" s="1691">
        <f t="shared" si="31"/>
        <v>0.59</v>
      </c>
      <c r="GR17" s="1692">
        <f t="shared" si="10"/>
        <v>11.6</v>
      </c>
      <c r="GS17" s="1693">
        <f t="shared" si="11"/>
        <v>21.931034482758623</v>
      </c>
      <c r="GT17" s="1694">
        <f t="shared" si="12"/>
        <v>12.939310344827586</v>
      </c>
      <c r="GU17" s="1693">
        <f t="shared" si="13"/>
        <v>6.11</v>
      </c>
      <c r="GV17" s="1693">
        <f t="shared" si="14"/>
        <v>19.3</v>
      </c>
      <c r="GW17" s="1695">
        <f t="shared" si="15"/>
        <v>10</v>
      </c>
      <c r="GX17" s="1688">
        <f t="shared" si="16"/>
        <v>1.2939310344827586</v>
      </c>
      <c r="GY17" s="1696">
        <f t="shared" si="17"/>
        <v>15</v>
      </c>
      <c r="GZ17" s="1696">
        <f t="shared" si="18"/>
        <v>6.5</v>
      </c>
      <c r="HA17" s="1697">
        <f t="shared" si="19"/>
        <v>0.45597484276729555</v>
      </c>
      <c r="HB17" s="1512">
        <v>0.375</v>
      </c>
      <c r="HC17" s="1691">
        <f t="shared" si="32"/>
        <v>0.69</v>
      </c>
      <c r="HD17" s="1692">
        <f t="shared" si="20"/>
        <v>11.8</v>
      </c>
      <c r="HE17" s="1693">
        <f t="shared" si="21"/>
        <v>22.881355932203387</v>
      </c>
      <c r="HF17" s="1694">
        <f t="shared" si="22"/>
        <v>15.788135593220336</v>
      </c>
      <c r="HG17" s="1693">
        <f t="shared" si="23"/>
        <v>6.04</v>
      </c>
      <c r="HH17" s="1693">
        <f t="shared" si="24"/>
        <v>19.2</v>
      </c>
      <c r="HI17" s="1695">
        <f t="shared" si="25"/>
        <v>10</v>
      </c>
      <c r="HJ17" s="1694">
        <f t="shared" si="26"/>
        <v>1.5788135593220336</v>
      </c>
      <c r="HK17" s="1698">
        <f t="shared" si="27"/>
        <v>15</v>
      </c>
      <c r="HL17" s="1698">
        <f t="shared" si="28"/>
        <v>6.5</v>
      </c>
      <c r="HM17" s="1699">
        <f t="shared" si="29"/>
        <v>0.43703703703703706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</v>
      </c>
      <c r="C19" s="1138">
        <v>19</v>
      </c>
      <c r="D19" s="1138">
        <v>17</v>
      </c>
      <c r="E19" s="1137">
        <v>6.34</v>
      </c>
      <c r="F19" s="1138">
        <v>120</v>
      </c>
      <c r="G19" s="1138">
        <v>165</v>
      </c>
      <c r="H19" s="1148">
        <v>19.600000000000001</v>
      </c>
      <c r="I19" s="1139">
        <v>0.505</v>
      </c>
      <c r="J19" s="2240"/>
      <c r="K19" s="1562">
        <v>6</v>
      </c>
      <c r="L19" s="921">
        <v>10</v>
      </c>
      <c r="M19" s="1124">
        <v>6.2E-2</v>
      </c>
      <c r="N19" s="1562">
        <v>5.98</v>
      </c>
      <c r="O19" s="921">
        <v>10</v>
      </c>
      <c r="P19" s="2240"/>
      <c r="Q19" s="1562">
        <v>6.02</v>
      </c>
      <c r="R19" s="921">
        <v>10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5.3999999999999999E-2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5.0999999999999997E-2</v>
      </c>
      <c r="AQ19" s="921">
        <v>1</v>
      </c>
      <c r="AR19" s="1574">
        <v>0.36</v>
      </c>
      <c r="AS19" s="2240"/>
      <c r="AT19" s="2229">
        <v>5.1999999999999998E-2</v>
      </c>
      <c r="AU19" s="2528">
        <v>5.8999999999999997E-2</v>
      </c>
      <c r="AV19" s="921">
        <v>2</v>
      </c>
      <c r="AW19" s="1574">
        <v>0.32</v>
      </c>
      <c r="AX19" s="2240"/>
      <c r="AY19" s="2528">
        <v>8.5000000000000006E-2</v>
      </c>
      <c r="AZ19" s="921">
        <v>2</v>
      </c>
      <c r="BA19" s="1574">
        <v>0.3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4">
        <v>0.32100000000000001</v>
      </c>
      <c r="V21" s="1560">
        <v>5</v>
      </c>
      <c r="W21" s="1574">
        <v>0.47</v>
      </c>
      <c r="X21" s="1563">
        <v>20</v>
      </c>
      <c r="Y21" s="2445">
        <v>11.7</v>
      </c>
      <c r="Z21" s="2252">
        <f t="shared" si="33"/>
        <v>0.44193396226415094</v>
      </c>
      <c r="AA21" s="2527"/>
      <c r="AB21" s="1475">
        <v>6.07</v>
      </c>
      <c r="AC21" s="2734">
        <v>0.46899999999999997</v>
      </c>
      <c r="AD21" s="921">
        <v>6</v>
      </c>
      <c r="AE21" s="2631">
        <v>0.49</v>
      </c>
      <c r="AF21" s="1563">
        <v>20.3</v>
      </c>
      <c r="AG21" s="2445">
        <v>11.7</v>
      </c>
      <c r="AH21" s="2562">
        <f t="shared" si="34"/>
        <v>0.44193396226415094</v>
      </c>
      <c r="AI21" s="1475">
        <v>6.11</v>
      </c>
      <c r="AJ21" s="2734">
        <v>0.41099999999999998</v>
      </c>
      <c r="AK21" s="921">
        <v>6</v>
      </c>
      <c r="AL21" s="1574">
        <v>0.61</v>
      </c>
      <c r="AM21" s="1563">
        <v>19.600000000000001</v>
      </c>
      <c r="AN21" s="2445">
        <v>11.7</v>
      </c>
      <c r="AO21" s="2562">
        <f t="shared" si="35"/>
        <v>0.55333333333333334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</v>
      </c>
      <c r="BD21" s="1574">
        <v>0.06</v>
      </c>
      <c r="BE21" s="921">
        <v>2</v>
      </c>
      <c r="BF21" s="1574">
        <v>4.3</v>
      </c>
      <c r="BG21" s="2445">
        <v>19.399999999999999</v>
      </c>
      <c r="BH21" s="2539"/>
      <c r="BI21" s="2539"/>
      <c r="BJ21" s="2240"/>
      <c r="BK21" s="1562">
        <v>7.22</v>
      </c>
      <c r="BL21" s="1574">
        <v>6.6000000000000003E-2</v>
      </c>
      <c r="BM21" s="921">
        <v>2</v>
      </c>
      <c r="BN21" s="1563">
        <v>4.2</v>
      </c>
      <c r="BO21" s="2445">
        <v>20.2</v>
      </c>
      <c r="BP21" s="2538"/>
      <c r="BQ21" s="2538"/>
      <c r="BR21" s="2520"/>
      <c r="BS21" s="2461">
        <v>4.0999999999999996</v>
      </c>
      <c r="BT21" s="2445">
        <v>3.5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0.47</v>
      </c>
      <c r="GF21" s="1700">
        <f t="shared" si="0"/>
        <v>11.7</v>
      </c>
      <c r="GG21" s="1686">
        <f t="shared" si="1"/>
        <v>21.743589743589745</v>
      </c>
      <c r="GH21" s="1684">
        <f t="shared" si="2"/>
        <v>10.21948717948718</v>
      </c>
      <c r="GI21" s="1701">
        <f t="shared" si="3"/>
        <v>6.09</v>
      </c>
      <c r="GJ21" s="1701">
        <f t="shared" si="4"/>
        <v>20</v>
      </c>
      <c r="GK21" s="1687">
        <f t="shared" si="5"/>
        <v>7</v>
      </c>
      <c r="GL21" s="1688">
        <f t="shared" si="6"/>
        <v>1.4599267399267399</v>
      </c>
      <c r="GM21" s="1689">
        <f t="shared" si="7"/>
        <v>20</v>
      </c>
      <c r="GN21" s="1689">
        <f t="shared" si="8"/>
        <v>6.5</v>
      </c>
      <c r="GO21" s="1690">
        <f t="shared" si="9"/>
        <v>0.32193396226415094</v>
      </c>
      <c r="GP21" s="1512">
        <v>0.54166666666666696</v>
      </c>
      <c r="GQ21" s="1691">
        <f t="shared" si="31"/>
        <v>0.49</v>
      </c>
      <c r="GR21" s="1692">
        <f t="shared" si="10"/>
        <v>11.7</v>
      </c>
      <c r="GS21" s="1693">
        <f t="shared" si="11"/>
        <v>21.743589743589745</v>
      </c>
      <c r="GT21" s="1694">
        <f t="shared" si="12"/>
        <v>10.654358974358974</v>
      </c>
      <c r="GU21" s="1693">
        <f t="shared" si="13"/>
        <v>6.07</v>
      </c>
      <c r="GV21" s="1693">
        <f t="shared" si="14"/>
        <v>20.3</v>
      </c>
      <c r="GW21" s="1695">
        <f t="shared" si="15"/>
        <v>7</v>
      </c>
      <c r="GX21" s="1688">
        <f t="shared" si="16"/>
        <v>1.5220512820512819</v>
      </c>
      <c r="GY21" s="1696">
        <f t="shared" si="17"/>
        <v>20</v>
      </c>
      <c r="GZ21" s="1696">
        <f t="shared" si="18"/>
        <v>6.5</v>
      </c>
      <c r="HA21" s="1697">
        <f t="shared" si="19"/>
        <v>0.32193396226415094</v>
      </c>
      <c r="HB21" s="1512">
        <v>0.54166666666666696</v>
      </c>
      <c r="HC21" s="1691">
        <f t="shared" si="32"/>
        <v>0.61</v>
      </c>
      <c r="HD21" s="1692">
        <f t="shared" si="20"/>
        <v>11.7</v>
      </c>
      <c r="HE21" s="1693">
        <f t="shared" si="21"/>
        <v>23.076923076923077</v>
      </c>
      <c r="HF21" s="1694">
        <f t="shared" si="22"/>
        <v>14.076923076923077</v>
      </c>
      <c r="HG21" s="1693">
        <f t="shared" si="23"/>
        <v>6.11</v>
      </c>
      <c r="HH21" s="1693">
        <f t="shared" si="24"/>
        <v>19.600000000000001</v>
      </c>
      <c r="HI21" s="1695">
        <f t="shared" si="25"/>
        <v>10</v>
      </c>
      <c r="HJ21" s="1694">
        <f t="shared" si="26"/>
        <v>1.4076923076923076</v>
      </c>
      <c r="HK21" s="1698">
        <f t="shared" si="27"/>
        <v>15</v>
      </c>
      <c r="HL21" s="1698">
        <f t="shared" si="28"/>
        <v>6.5</v>
      </c>
      <c r="HM21" s="1699">
        <f t="shared" si="29"/>
        <v>0.43333333333333335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19</v>
      </c>
      <c r="D23" s="1138">
        <v>18</v>
      </c>
      <c r="E23" s="1137">
        <v>6.2</v>
      </c>
      <c r="F23" s="1138">
        <v>129</v>
      </c>
      <c r="G23" s="1138">
        <v>165</v>
      </c>
      <c r="H23" s="1148">
        <v>20.100000000000001</v>
      </c>
      <c r="I23" s="1139">
        <v>0.503</v>
      </c>
      <c r="J23" s="2240"/>
      <c r="K23" s="1562">
        <v>6</v>
      </c>
      <c r="L23" s="921">
        <v>10</v>
      </c>
      <c r="M23" s="1124">
        <v>6.2E-2</v>
      </c>
      <c r="N23" s="1562">
        <v>5.98</v>
      </c>
      <c r="O23" s="921">
        <v>10</v>
      </c>
      <c r="P23" s="2240"/>
      <c r="Q23" s="1562">
        <v>6.01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4.4999999999999998E-2</v>
      </c>
      <c r="AQ23" s="921">
        <v>2</v>
      </c>
      <c r="AR23" s="1574">
        <v>0.31</v>
      </c>
      <c r="AS23" s="2240"/>
      <c r="AT23" s="2229">
        <v>5.1999999999999998E-2</v>
      </c>
      <c r="AU23" s="2528">
        <v>6.2E-2</v>
      </c>
      <c r="AV23" s="921">
        <v>2</v>
      </c>
      <c r="AW23" s="1574">
        <v>0.26</v>
      </c>
      <c r="AX23" s="2240"/>
      <c r="AY23" s="2528">
        <v>5.2999999999999999E-2</v>
      </c>
      <c r="AZ23" s="921">
        <v>2</v>
      </c>
      <c r="BA23" s="1574">
        <v>0.25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</v>
      </c>
      <c r="BD25" s="1574">
        <v>6.6000000000000003E-2</v>
      </c>
      <c r="BE25" s="921">
        <v>2</v>
      </c>
      <c r="BF25" s="1574">
        <v>4.3</v>
      </c>
      <c r="BG25" s="2445">
        <v>19.2</v>
      </c>
      <c r="BH25" s="2539"/>
      <c r="BI25" s="2539"/>
      <c r="BJ25" s="2240"/>
      <c r="BK25" s="1562">
        <v>7.18</v>
      </c>
      <c r="BL25" s="1574">
        <v>0.06</v>
      </c>
      <c r="BM25" s="921">
        <v>2</v>
      </c>
      <c r="BN25" s="1563">
        <v>4.0999999999999996</v>
      </c>
      <c r="BO25" s="2445">
        <v>19.899999999999999</v>
      </c>
      <c r="BP25" s="2538"/>
      <c r="BQ25" s="2538"/>
      <c r="BR25" s="2520"/>
      <c r="BS25" s="2461">
        <v>4</v>
      </c>
      <c r="BT25" s="2445">
        <v>3.7</v>
      </c>
      <c r="BU25" s="2515">
        <v>4.2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6.51</v>
      </c>
      <c r="C27" s="1138">
        <v>19</v>
      </c>
      <c r="D27" s="1138">
        <v>18</v>
      </c>
      <c r="E27" s="1137">
        <v>6.16</v>
      </c>
      <c r="F27" s="1138">
        <v>132</v>
      </c>
      <c r="G27" s="1138">
        <v>158</v>
      </c>
      <c r="H27" s="1148">
        <v>20.399999999999999</v>
      </c>
      <c r="I27" s="1139">
        <v>0.51800000000000002</v>
      </c>
      <c r="J27" s="2240"/>
      <c r="K27" s="1562">
        <v>6.03</v>
      </c>
      <c r="L27" s="921">
        <v>10</v>
      </c>
      <c r="M27" s="1124">
        <v>7.0999999999999994E-2</v>
      </c>
      <c r="N27" s="1562">
        <v>6.02</v>
      </c>
      <c r="O27" s="921">
        <v>10</v>
      </c>
      <c r="P27" s="2240"/>
      <c r="Q27" s="1562">
        <v>6.01</v>
      </c>
      <c r="R27" s="921">
        <v>10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5.3999999999999999E-2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4.1000000000000002E-2</v>
      </c>
      <c r="AQ27" s="921">
        <v>2</v>
      </c>
      <c r="AR27" s="1574">
        <v>0.32</v>
      </c>
      <c r="AS27" s="2240"/>
      <c r="AT27" s="2229">
        <v>5.2999999999999999E-2</v>
      </c>
      <c r="AU27" s="2528">
        <v>5.1999999999999998E-2</v>
      </c>
      <c r="AV27" s="921">
        <v>2</v>
      </c>
      <c r="AW27" s="1574">
        <v>0.31</v>
      </c>
      <c r="AX27" s="2240"/>
      <c r="AY27" s="2528">
        <v>5.3999999999999999E-2</v>
      </c>
      <c r="AZ27" s="921">
        <v>2</v>
      </c>
      <c r="BA27" s="1574">
        <v>0.36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4.5999999999999999E-2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4">
        <v>0.29799999999999999</v>
      </c>
      <c r="V29" s="1560">
        <v>5</v>
      </c>
      <c r="W29" s="1574">
        <v>0.49</v>
      </c>
      <c r="X29" s="1563">
        <v>20.5</v>
      </c>
      <c r="Y29" s="2445">
        <v>11.7</v>
      </c>
      <c r="Z29" s="2252">
        <f t="shared" si="33"/>
        <v>0.44193396226415094</v>
      </c>
      <c r="AA29" s="2527"/>
      <c r="AB29" s="1475">
        <v>6.07</v>
      </c>
      <c r="AC29" s="2734">
        <v>0.44</v>
      </c>
      <c r="AD29" s="921">
        <v>6</v>
      </c>
      <c r="AE29" s="2631">
        <v>0.49</v>
      </c>
      <c r="AF29" s="1563">
        <v>20.6</v>
      </c>
      <c r="AG29" s="2445">
        <v>11.7</v>
      </c>
      <c r="AH29" s="2562">
        <f t="shared" si="34"/>
        <v>0.44193396226415094</v>
      </c>
      <c r="AI29" s="1475">
        <v>6.06</v>
      </c>
      <c r="AJ29" s="2734">
        <v>0.439</v>
      </c>
      <c r="AK29" s="921">
        <v>8</v>
      </c>
      <c r="AL29" s="1574">
        <v>0.56000000000000005</v>
      </c>
      <c r="AM29" s="1563">
        <v>20.2</v>
      </c>
      <c r="AN29" s="2445">
        <v>11.9</v>
      </c>
      <c r="AO29" s="2562">
        <f t="shared" si="35"/>
        <v>0.42851851851851852</v>
      </c>
      <c r="AP29" s="2730"/>
      <c r="AQ29" s="2238"/>
      <c r="AR29" s="2237"/>
      <c r="AS29" s="1124">
        <v>1.2999999999999999E-2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</v>
      </c>
      <c r="BD29" s="1574">
        <v>6.9000000000000006E-2</v>
      </c>
      <c r="BE29" s="921">
        <v>2</v>
      </c>
      <c r="BF29" s="1574">
        <v>4.2</v>
      </c>
      <c r="BG29" s="2445">
        <v>19.5</v>
      </c>
      <c r="BH29" s="2540">
        <v>21</v>
      </c>
      <c r="BI29" s="2540">
        <v>45</v>
      </c>
      <c r="BJ29" s="1124">
        <v>0.03</v>
      </c>
      <c r="BK29" s="1562">
        <v>7.29</v>
      </c>
      <c r="BL29" s="1574">
        <v>6.3E-2</v>
      </c>
      <c r="BM29" s="921">
        <v>2</v>
      </c>
      <c r="BN29" s="1563">
        <v>4.0999999999999996</v>
      </c>
      <c r="BO29" s="2445">
        <v>19.7</v>
      </c>
      <c r="BP29" s="2540">
        <v>21</v>
      </c>
      <c r="BQ29" s="2540">
        <v>45</v>
      </c>
      <c r="BR29" s="2521">
        <v>1.4999999999999999E-2</v>
      </c>
      <c r="BS29" s="2461">
        <v>4.0999999999999996</v>
      </c>
      <c r="BT29" s="2445">
        <v>3.4</v>
      </c>
      <c r="BU29" s="2515">
        <v>3.9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0.49</v>
      </c>
      <c r="GF29" s="1700">
        <f t="shared" si="0"/>
        <v>11.7</v>
      </c>
      <c r="GG29" s="1686">
        <f t="shared" si="1"/>
        <v>21.743589743589745</v>
      </c>
      <c r="GH29" s="1684">
        <f t="shared" si="2"/>
        <v>10.654358974358974</v>
      </c>
      <c r="GI29" s="1701">
        <f t="shared" si="3"/>
        <v>6.08</v>
      </c>
      <c r="GJ29" s="1701">
        <f t="shared" si="4"/>
        <v>20.5</v>
      </c>
      <c r="GK29" s="1687">
        <f t="shared" si="5"/>
        <v>7</v>
      </c>
      <c r="GL29" s="1688">
        <f t="shared" si="6"/>
        <v>1.5220512820512819</v>
      </c>
      <c r="GM29" s="1689">
        <f t="shared" si="7"/>
        <v>20</v>
      </c>
      <c r="GN29" s="1689">
        <f t="shared" si="8"/>
        <v>6.5</v>
      </c>
      <c r="GO29" s="1690">
        <f t="shared" si="9"/>
        <v>0.32193396226415094</v>
      </c>
      <c r="GP29" s="1512">
        <v>0.875</v>
      </c>
      <c r="GQ29" s="1691">
        <f t="shared" si="31"/>
        <v>0.49</v>
      </c>
      <c r="GR29" s="1692">
        <f t="shared" si="10"/>
        <v>11.7</v>
      </c>
      <c r="GS29" s="1693">
        <f t="shared" si="11"/>
        <v>21.743589743589745</v>
      </c>
      <c r="GT29" s="1694">
        <f t="shared" si="12"/>
        <v>10.654358974358974</v>
      </c>
      <c r="GU29" s="1693">
        <f t="shared" si="13"/>
        <v>6.07</v>
      </c>
      <c r="GV29" s="1693">
        <f t="shared" si="14"/>
        <v>20.6</v>
      </c>
      <c r="GW29" s="1695">
        <f t="shared" si="15"/>
        <v>7</v>
      </c>
      <c r="GX29" s="1688">
        <f t="shared" si="16"/>
        <v>1.5220512820512819</v>
      </c>
      <c r="GY29" s="1696">
        <f t="shared" si="17"/>
        <v>20</v>
      </c>
      <c r="GZ29" s="1696">
        <f t="shared" si="18"/>
        <v>6.5</v>
      </c>
      <c r="HA29" s="1697">
        <f t="shared" si="19"/>
        <v>0.32193396226415094</v>
      </c>
      <c r="HB29" s="1512">
        <v>0.875</v>
      </c>
      <c r="HC29" s="1691">
        <f t="shared" si="32"/>
        <v>0.56000000000000005</v>
      </c>
      <c r="HD29" s="1692">
        <f t="shared" si="20"/>
        <v>11.9</v>
      </c>
      <c r="HE29" s="1693">
        <f t="shared" si="21"/>
        <v>22.689075630252098</v>
      </c>
      <c r="HF29" s="1694">
        <f t="shared" si="22"/>
        <v>12.705882352941176</v>
      </c>
      <c r="HG29" s="1693">
        <f t="shared" si="23"/>
        <v>6.06</v>
      </c>
      <c r="HH29" s="1693">
        <f t="shared" si="24"/>
        <v>20.2</v>
      </c>
      <c r="HI29" s="1695">
        <f t="shared" si="25"/>
        <v>7</v>
      </c>
      <c r="HJ29" s="1694">
        <f t="shared" si="26"/>
        <v>1.8151260504201681</v>
      </c>
      <c r="HK29" s="1698">
        <f t="shared" si="27"/>
        <v>20</v>
      </c>
      <c r="HL29" s="1698">
        <f t="shared" si="28"/>
        <v>6.5</v>
      </c>
      <c r="HM29" s="1699">
        <f t="shared" si="29"/>
        <v>0.30851851851851853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35.099999999999994</v>
      </c>
      <c r="BZ30" s="2411">
        <f>SUM(BZ$8,BZ$10,BZ$12,BZ$14,BZ$16,BZ$18,BZ$20,BZ$22,BZ$24,BZ$26,BZ$28)</f>
        <v>35.099999999999994</v>
      </c>
      <c r="CA30" s="2411">
        <f t="shared" ref="CA30:DW30" si="36">SUM(CA$8,CA$10,CA$12,CA$14,CA$16,CA$18,CA$20,CA$22,CA$24,CA$26,CA$28)</f>
        <v>35.099999999999994</v>
      </c>
      <c r="CB30" s="2411">
        <f t="shared" si="36"/>
        <v>105.29999999999998</v>
      </c>
      <c r="CC30" s="2411">
        <f t="shared" si="36"/>
        <v>33.599999999999994</v>
      </c>
      <c r="CD30" s="2411">
        <f t="shared" si="36"/>
        <v>33.599999999999994</v>
      </c>
      <c r="CE30" s="2411">
        <f t="shared" si="36"/>
        <v>33.599999999999994</v>
      </c>
      <c r="CF30" s="2411">
        <f t="shared" si="36"/>
        <v>100.79999999999998</v>
      </c>
      <c r="CG30" s="2411">
        <f t="shared" si="36"/>
        <v>0</v>
      </c>
      <c r="CH30" s="2411">
        <f t="shared" si="36"/>
        <v>43.889759999999995</v>
      </c>
      <c r="CI30" s="2411">
        <f t="shared" si="36"/>
        <v>0</v>
      </c>
      <c r="CJ30" s="2411">
        <f t="shared" si="36"/>
        <v>51.564959999999999</v>
      </c>
      <c r="CK30" s="2411">
        <f t="shared" si="36"/>
        <v>95.454719999999995</v>
      </c>
      <c r="CL30" s="2472">
        <f t="shared" si="36"/>
        <v>6.3063359999999999</v>
      </c>
      <c r="CM30" s="2511" t="s">
        <v>19</v>
      </c>
      <c r="CN30" s="2483">
        <f t="shared" si="36"/>
        <v>245.39039697963909</v>
      </c>
      <c r="CO30" s="2484">
        <f t="shared" si="36"/>
        <v>25394.295000000002</v>
      </c>
      <c r="CP30" s="2484">
        <f t="shared" si="36"/>
        <v>0</v>
      </c>
      <c r="CQ30" s="2484">
        <f t="shared" si="36"/>
        <v>1712.7753303964757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5.4448386488016611</v>
      </c>
      <c r="CY30" s="2411">
        <f t="shared" si="36"/>
        <v>5.7826571051141729</v>
      </c>
      <c r="CZ30" s="2411">
        <f t="shared" si="36"/>
        <v>5.0474051707869414</v>
      </c>
      <c r="DA30" s="2495">
        <f t="shared" si="36"/>
        <v>0.65985842298712716</v>
      </c>
      <c r="DB30" s="2495">
        <f t="shared" si="36"/>
        <v>0.70211536633113036</v>
      </c>
      <c r="DC30" s="2495">
        <f t="shared" si="36"/>
        <v>0.55259079757542673</v>
      </c>
      <c r="DD30" s="2495">
        <f t="shared" si="36"/>
        <v>0.61435094553973901</v>
      </c>
      <c r="DE30" s="2495">
        <f t="shared" si="36"/>
        <v>0.50708332012803869</v>
      </c>
      <c r="DF30" s="2495">
        <f t="shared" si="36"/>
        <v>0.50708332012803869</v>
      </c>
      <c r="DG30" s="2495">
        <f t="shared" si="36"/>
        <v>6.0110964332892998</v>
      </c>
      <c r="DH30" s="2411">
        <f t="shared" si="36"/>
        <v>22</v>
      </c>
      <c r="DI30" s="2495">
        <f t="shared" si="36"/>
        <v>0.21150222678999664</v>
      </c>
      <c r="DJ30" s="2495">
        <f t="shared" si="36"/>
        <v>0.21103117505995211</v>
      </c>
      <c r="DK30" s="2495">
        <f t="shared" si="36"/>
        <v>0.21008907159986301</v>
      </c>
      <c r="DL30" s="2495">
        <f t="shared" si="36"/>
        <v>3.3661740558292292</v>
      </c>
      <c r="DM30" s="2495">
        <f t="shared" si="36"/>
        <v>1.4965621202114896</v>
      </c>
      <c r="DN30" s="2495">
        <f t="shared" si="36"/>
        <v>0.29671374253123306</v>
      </c>
      <c r="DO30" s="2495">
        <f t="shared" si="36"/>
        <v>11.183185859691188</v>
      </c>
      <c r="DP30" s="2495">
        <f t="shared" si="36"/>
        <v>2.0263087510742492</v>
      </c>
      <c r="DQ30" s="2495">
        <f t="shared" si="36"/>
        <v>15.435777396550986</v>
      </c>
      <c r="DR30" s="2495">
        <f t="shared" si="36"/>
        <v>3.2840722495894923</v>
      </c>
      <c r="DS30" s="2495">
        <f t="shared" si="36"/>
        <v>1.5391000616128501</v>
      </c>
      <c r="DT30" s="2495">
        <f t="shared" si="36"/>
        <v>0.30961434003259103</v>
      </c>
      <c r="DU30" s="2495">
        <f t="shared" si="36"/>
        <v>12.155080583957066</v>
      </c>
      <c r="DV30" s="2495">
        <f t="shared" si="36"/>
        <v>2.2605052398918759</v>
      </c>
      <c r="DW30" s="2495">
        <f t="shared" si="36"/>
        <v>27.354542221735922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19</v>
      </c>
      <c r="D31" s="1143">
        <v>18</v>
      </c>
      <c r="E31" s="1142">
        <v>6.5</v>
      </c>
      <c r="F31" s="1143">
        <v>132</v>
      </c>
      <c r="G31" s="1143">
        <v>166</v>
      </c>
      <c r="H31" s="1149">
        <v>20.399999999999999</v>
      </c>
      <c r="I31" s="1144">
        <v>0.51300000000000001</v>
      </c>
      <c r="J31" s="2248"/>
      <c r="K31" s="1164">
        <v>6.02</v>
      </c>
      <c r="L31" s="922">
        <v>10</v>
      </c>
      <c r="M31" s="1165">
        <v>6.0999999999999999E-2</v>
      </c>
      <c r="N31" s="1478">
        <v>6.02</v>
      </c>
      <c r="O31" s="1479">
        <v>11</v>
      </c>
      <c r="P31" s="2244"/>
      <c r="Q31" s="1478">
        <v>6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5.0999999999999997E-2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57"/>
      <c r="AM31" s="2256"/>
      <c r="AN31" s="2532"/>
      <c r="AO31" s="2562" t="str">
        <f t="shared" si="35"/>
        <v/>
      </c>
      <c r="AP31" s="2732">
        <v>4.2999999999999997E-2</v>
      </c>
      <c r="AQ31" s="1479">
        <v>2</v>
      </c>
      <c r="AR31" s="2535">
        <v>0.36</v>
      </c>
      <c r="AS31" s="2248"/>
      <c r="AT31" s="2230">
        <v>5.5E-2</v>
      </c>
      <c r="AU31" s="2727">
        <v>5.2999999999999999E-2</v>
      </c>
      <c r="AV31" s="1125">
        <v>2</v>
      </c>
      <c r="AW31" s="2534">
        <v>0.33</v>
      </c>
      <c r="AX31" s="2248"/>
      <c r="AY31" s="2727">
        <v>5.6000000000000001E-2</v>
      </c>
      <c r="AZ31" s="1125">
        <v>2</v>
      </c>
      <c r="BA31" s="2534">
        <v>0.39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11.699999999999998</v>
      </c>
      <c r="BZ31" s="2412">
        <f t="shared" ref="BZ31:DW31" si="37">IF(BZ30&gt;=0.1,AVERAGE(BZ$8,BZ$10,BZ$12,BZ$14,BZ$16,BZ$18,BZ$20,BZ$22,BZ$24,BZ$26,BZ$28),"")</f>
        <v>11.699999999999998</v>
      </c>
      <c r="CA31" s="2412">
        <f t="shared" si="37"/>
        <v>11.699999999999998</v>
      </c>
      <c r="CB31" s="2412">
        <f t="shared" si="37"/>
        <v>35.099999999999994</v>
      </c>
      <c r="CC31" s="2412">
        <f t="shared" si="37"/>
        <v>11.199999999999998</v>
      </c>
      <c r="CD31" s="2412">
        <f t="shared" si="37"/>
        <v>11.199999999999998</v>
      </c>
      <c r="CE31" s="2412">
        <f t="shared" si="37"/>
        <v>11.199999999999998</v>
      </c>
      <c r="CF31" s="2412">
        <f t="shared" si="37"/>
        <v>33.599999999999994</v>
      </c>
      <c r="CG31" s="2412" t="str">
        <f t="shared" si="37"/>
        <v/>
      </c>
      <c r="CH31" s="2412">
        <f t="shared" si="37"/>
        <v>14.629919999999998</v>
      </c>
      <c r="CI31" s="2412" t="str">
        <f t="shared" si="37"/>
        <v/>
      </c>
      <c r="CJ31" s="2412">
        <f t="shared" si="37"/>
        <v>17.188320000000001</v>
      </c>
      <c r="CK31" s="2412">
        <f t="shared" si="37"/>
        <v>31.818239999999999</v>
      </c>
      <c r="CL31" s="2413">
        <f t="shared" si="37"/>
        <v>2.102112</v>
      </c>
      <c r="CM31" s="2511" t="s">
        <v>50</v>
      </c>
      <c r="CN31" s="2483">
        <f t="shared" si="37"/>
        <v>81.796798993213031</v>
      </c>
      <c r="CO31" s="2485">
        <f>AVERAGE(CO$8,CO$10,CO$12,CO$14,CO$16,CO$18,CO$20,CO$22,CO$24,CO$26,CO$28)</f>
        <v>8464.7650000000012</v>
      </c>
      <c r="CP31" s="2485" t="str">
        <f t="shared" si="37"/>
        <v/>
      </c>
      <c r="CQ31" s="2485">
        <f t="shared" si="37"/>
        <v>570.92511013215858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1.8149462162672203</v>
      </c>
      <c r="CY31" s="2412">
        <f t="shared" si="37"/>
        <v>1.9275523683713909</v>
      </c>
      <c r="CZ31" s="2412">
        <f t="shared" si="37"/>
        <v>1.6824683902623139</v>
      </c>
      <c r="DA31" s="2496">
        <f t="shared" si="37"/>
        <v>0.21995280766237571</v>
      </c>
      <c r="DB31" s="2496">
        <f t="shared" si="37"/>
        <v>0.23403845544371013</v>
      </c>
      <c r="DC31" s="2496">
        <f t="shared" si="37"/>
        <v>0.18419693252514224</v>
      </c>
      <c r="DD31" s="2496">
        <f t="shared" si="37"/>
        <v>0.20478364851324635</v>
      </c>
      <c r="DE31" s="2496">
        <f t="shared" si="37"/>
        <v>0.16902777337601291</v>
      </c>
      <c r="DF31" s="2496">
        <f t="shared" si="37"/>
        <v>0.16902777337601291</v>
      </c>
      <c r="DG31" s="2496">
        <f t="shared" si="37"/>
        <v>2.0036988110964331</v>
      </c>
      <c r="DH31" s="2412">
        <f t="shared" si="37"/>
        <v>7.333333333333333</v>
      </c>
      <c r="DI31" s="2496">
        <f t="shared" si="37"/>
        <v>7.0500742263332208E-2</v>
      </c>
      <c r="DJ31" s="2496">
        <f t="shared" si="37"/>
        <v>7.0343725019984038E-2</v>
      </c>
      <c r="DK31" s="2496">
        <f t="shared" si="37"/>
        <v>7.002969053328767E-2</v>
      </c>
      <c r="DL31" s="2496">
        <f t="shared" si="37"/>
        <v>1.1220580186097431</v>
      </c>
      <c r="DM31" s="2496">
        <f t="shared" si="37"/>
        <v>0.49885404007049655</v>
      </c>
      <c r="DN31" s="2496">
        <f t="shared" si="37"/>
        <v>9.8904580843744358E-2</v>
      </c>
      <c r="DO31" s="2496">
        <f t="shared" si="37"/>
        <v>3.7277286198970625</v>
      </c>
      <c r="DP31" s="2496">
        <f t="shared" si="37"/>
        <v>0.67543625035808308</v>
      </c>
      <c r="DQ31" s="2496">
        <f t="shared" si="37"/>
        <v>5.1452591321836616</v>
      </c>
      <c r="DR31" s="2496">
        <f t="shared" si="37"/>
        <v>1.0946907498631642</v>
      </c>
      <c r="DS31" s="2496">
        <f t="shared" si="37"/>
        <v>0.51303335387095006</v>
      </c>
      <c r="DT31" s="2496">
        <f t="shared" si="37"/>
        <v>0.10320478001086368</v>
      </c>
      <c r="DU31" s="2496">
        <f t="shared" si="37"/>
        <v>4.0516935279856883</v>
      </c>
      <c r="DV31" s="2496">
        <f t="shared" si="37"/>
        <v>0.7535017466306253</v>
      </c>
      <c r="DW31" s="2506">
        <f t="shared" si="37"/>
        <v>9.1181807405786408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</v>
      </c>
      <c r="C32" s="1327">
        <f t="shared" ref="C32:H32" si="40">SUM(C8:C31)</f>
        <v>112</v>
      </c>
      <c r="D32" s="1327">
        <f t="shared" si="40"/>
        <v>106</v>
      </c>
      <c r="E32" s="1154">
        <f t="shared" si="40"/>
        <v>38.200000000000003</v>
      </c>
      <c r="F32" s="1327">
        <f t="shared" si="40"/>
        <v>768</v>
      </c>
      <c r="G32" s="1327">
        <f t="shared" si="40"/>
        <v>982</v>
      </c>
      <c r="H32" s="1324">
        <f t="shared" si="40"/>
        <v>119.70000000000002</v>
      </c>
      <c r="I32" s="1155">
        <f>SUM(I8:I31)</f>
        <v>3.0330000000000004</v>
      </c>
      <c r="J32" s="1156">
        <f>SUM(J8:J31)</f>
        <v>8.5999999999999993E-2</v>
      </c>
      <c r="K32" s="1162">
        <f t="shared" si="39"/>
        <v>35.99</v>
      </c>
      <c r="L32" s="924">
        <f t="shared" si="39"/>
        <v>61</v>
      </c>
      <c r="M32" s="1163">
        <f t="shared" ref="M32:S32" si="41">SUM(M8:M31)</f>
        <v>0.40100000000000002</v>
      </c>
      <c r="N32" s="1480">
        <f t="shared" si="41"/>
        <v>36.04</v>
      </c>
      <c r="O32" s="1556">
        <f t="shared" si="41"/>
        <v>63</v>
      </c>
      <c r="P32" s="1481">
        <f t="shared" si="41"/>
        <v>0</v>
      </c>
      <c r="Q32" s="1480">
        <f t="shared" si="41"/>
        <v>35.989999999999995</v>
      </c>
      <c r="R32" s="1556">
        <f t="shared" si="41"/>
        <v>63</v>
      </c>
      <c r="S32" s="1481">
        <f t="shared" si="41"/>
        <v>0</v>
      </c>
      <c r="T32" s="1480">
        <f t="shared" si="39"/>
        <v>24.240000000000002</v>
      </c>
      <c r="U32" s="1480">
        <f t="shared" si="39"/>
        <v>1.276</v>
      </c>
      <c r="V32" s="1556">
        <f t="shared" si="39"/>
        <v>20</v>
      </c>
      <c r="W32" s="1480">
        <f t="shared" ref="W32" si="42">SUM(W8:W31)</f>
        <v>1.98</v>
      </c>
      <c r="X32" s="1482">
        <f t="shared" ref="X32:AX32" si="43">SUM(X8:X31)</f>
        <v>79.900000000000006</v>
      </c>
      <c r="Y32" s="1482">
        <f t="shared" si="43"/>
        <v>46.599999999999994</v>
      </c>
      <c r="Z32" s="1480">
        <f t="shared" si="43"/>
        <v>1.8990251572327042</v>
      </c>
      <c r="AA32" s="1481">
        <f t="shared" ref="AA32" si="44">SUM(AA8:AA31)</f>
        <v>0.32599999999999996</v>
      </c>
      <c r="AB32" s="1480">
        <f t="shared" si="43"/>
        <v>24.29</v>
      </c>
      <c r="AC32" s="1480">
        <f t="shared" si="43"/>
        <v>1.6579999999999999</v>
      </c>
      <c r="AD32" s="1556">
        <f t="shared" si="43"/>
        <v>24</v>
      </c>
      <c r="AE32" s="1480">
        <f t="shared" si="43"/>
        <v>2.09</v>
      </c>
      <c r="AF32" s="1482">
        <f t="shared" si="43"/>
        <v>80.400000000000006</v>
      </c>
      <c r="AG32" s="1482">
        <f t="shared" si="43"/>
        <v>46.599999999999994</v>
      </c>
      <c r="AH32" s="1480">
        <f t="shared" si="43"/>
        <v>1.8990251572327042</v>
      </c>
      <c r="AI32" s="1480">
        <f t="shared" si="43"/>
        <v>24.299999999999997</v>
      </c>
      <c r="AJ32" s="1495">
        <f t="shared" si="43"/>
        <v>1.6740000000000002</v>
      </c>
      <c r="AK32" s="1559">
        <f t="shared" si="43"/>
        <v>26</v>
      </c>
      <c r="AL32" s="1495">
        <f t="shared" si="43"/>
        <v>2.57</v>
      </c>
      <c r="AM32" s="1496">
        <f t="shared" si="43"/>
        <v>78.599999999999994</v>
      </c>
      <c r="AN32" s="1496">
        <f t="shared" si="43"/>
        <v>47.300000000000004</v>
      </c>
      <c r="AO32" s="1495">
        <f t="shared" si="43"/>
        <v>2.0996296296296295</v>
      </c>
      <c r="AP32" s="1497">
        <f t="shared" si="43"/>
        <v>0.29999999999999993</v>
      </c>
      <c r="AQ32" s="1559">
        <f t="shared" si="43"/>
        <v>10</v>
      </c>
      <c r="AR32" s="1495">
        <f t="shared" si="43"/>
        <v>2.14</v>
      </c>
      <c r="AS32" s="1489">
        <f t="shared" si="43"/>
        <v>3.1E-2</v>
      </c>
      <c r="AT32" s="1489">
        <f t="shared" ref="AT32" si="45">SUM(AT8:AT31)</f>
        <v>0.32499999999999996</v>
      </c>
      <c r="AU32" s="927">
        <f t="shared" si="43"/>
        <v>0.32200000000000001</v>
      </c>
      <c r="AV32" s="924">
        <f t="shared" si="43"/>
        <v>11</v>
      </c>
      <c r="AW32" s="928">
        <f t="shared" si="43"/>
        <v>1.87</v>
      </c>
      <c r="AX32" s="1097">
        <f t="shared" si="43"/>
        <v>0</v>
      </c>
      <c r="AY32" s="927"/>
      <c r="AZ32" s="924">
        <f t="shared" ref="AZ32:BU32" si="46">SUM(AZ8:AZ31)</f>
        <v>11</v>
      </c>
      <c r="BA32" s="923">
        <f t="shared" si="46"/>
        <v>1.81</v>
      </c>
      <c r="BB32" s="925">
        <f t="shared" si="46"/>
        <v>0</v>
      </c>
      <c r="BC32" s="923">
        <f t="shared" si="46"/>
        <v>43.379999999999995</v>
      </c>
      <c r="BD32" s="923">
        <f t="shared" si="46"/>
        <v>0.36700000000000005</v>
      </c>
      <c r="BE32" s="924">
        <f t="shared" si="46"/>
        <v>11</v>
      </c>
      <c r="BF32" s="928">
        <f t="shared" si="46"/>
        <v>25.400000000000002</v>
      </c>
      <c r="BG32" s="1103">
        <f t="shared" ref="BG32:BI32" si="47">SUM(BG8:BG31)</f>
        <v>116.7</v>
      </c>
      <c r="BH32" s="2542">
        <f t="shared" si="47"/>
        <v>41</v>
      </c>
      <c r="BI32" s="2542">
        <f t="shared" si="47"/>
        <v>89</v>
      </c>
      <c r="BJ32" s="1097">
        <f t="shared" si="46"/>
        <v>5.1999999999999998E-2</v>
      </c>
      <c r="BK32" s="926">
        <f t="shared" si="46"/>
        <v>43.37</v>
      </c>
      <c r="BL32" s="923">
        <f t="shared" si="46"/>
        <v>0.36699999999999999</v>
      </c>
      <c r="BM32" s="924">
        <f t="shared" si="46"/>
        <v>11</v>
      </c>
      <c r="BN32" s="1103">
        <f t="shared" si="46"/>
        <v>25</v>
      </c>
      <c r="BO32" s="1103">
        <f t="shared" ref="BO32:BT32" si="48">SUM(BO8:BO31)</f>
        <v>118.8</v>
      </c>
      <c r="BP32" s="2542">
        <f t="shared" si="48"/>
        <v>42</v>
      </c>
      <c r="BQ32" s="2542">
        <f t="shared" si="48"/>
        <v>90</v>
      </c>
      <c r="BR32" s="2419">
        <f t="shared" si="48"/>
        <v>3.4000000000000002E-2</v>
      </c>
      <c r="BS32" s="2517">
        <f t="shared" si="48"/>
        <v>24.5</v>
      </c>
      <c r="BT32" s="2517">
        <f t="shared" si="48"/>
        <v>20.299999999999997</v>
      </c>
      <c r="BU32" s="2517">
        <f t="shared" si="46"/>
        <v>23.7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11.7</v>
      </c>
      <c r="BZ32" s="903">
        <f t="shared" ref="BZ32:DW32" si="49">IF(BZ30&gt;=0.1,MIN(BZ$8,BZ$10,BZ$12,BZ$14,BZ$16,BZ$18,BZ$20,BZ$22,BZ$24,BZ$26,BZ$28),"")</f>
        <v>11.7</v>
      </c>
      <c r="CA32" s="903">
        <f t="shared" si="49"/>
        <v>11.7</v>
      </c>
      <c r="CB32" s="903">
        <f t="shared" si="49"/>
        <v>35.099999999999994</v>
      </c>
      <c r="CC32" s="903">
        <f t="shared" si="49"/>
        <v>11.2</v>
      </c>
      <c r="CD32" s="903">
        <f t="shared" si="49"/>
        <v>11.2</v>
      </c>
      <c r="CE32" s="903">
        <f t="shared" si="49"/>
        <v>11.2</v>
      </c>
      <c r="CF32" s="903">
        <f t="shared" si="49"/>
        <v>33.599999999999994</v>
      </c>
      <c r="CG32" s="903" t="str">
        <f t="shared" si="49"/>
        <v/>
      </c>
      <c r="CH32" s="903">
        <f t="shared" si="49"/>
        <v>13.99968</v>
      </c>
      <c r="CI32" s="903" t="str">
        <f t="shared" si="49"/>
        <v/>
      </c>
      <c r="CJ32" s="903">
        <f t="shared" si="49"/>
        <v>15.730560000000001</v>
      </c>
      <c r="CK32" s="903">
        <f t="shared" si="49"/>
        <v>30.980159999999998</v>
      </c>
      <c r="CL32" s="2415">
        <f t="shared" si="49"/>
        <v>1.8888480000000001</v>
      </c>
      <c r="CM32" s="2511" t="s">
        <v>51</v>
      </c>
      <c r="CN32" s="2486">
        <f t="shared" si="49"/>
        <v>80.580109919963235</v>
      </c>
      <c r="CO32" s="2487">
        <f t="shared" si="49"/>
        <v>8177.8238000000001</v>
      </c>
      <c r="CP32" s="2487" t="str">
        <f t="shared" si="49"/>
        <v/>
      </c>
      <c r="CQ32" s="2487">
        <f t="shared" si="49"/>
        <v>570.92511013215858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1.788450651066239</v>
      </c>
      <c r="CY32" s="903">
        <f t="shared" si="49"/>
        <v>1.8878090205699192</v>
      </c>
      <c r="CZ32" s="903">
        <f t="shared" si="49"/>
        <v>1.5897339120588792</v>
      </c>
      <c r="DA32" s="2497">
        <f t="shared" si="49"/>
        <v>0.21128471672001606</v>
      </c>
      <c r="DB32" s="2497">
        <f t="shared" si="49"/>
        <v>0.23078792134032525</v>
      </c>
      <c r="DC32" s="2497">
        <f t="shared" si="49"/>
        <v>0.16902777337601288</v>
      </c>
      <c r="DD32" s="2497">
        <f t="shared" si="49"/>
        <v>0.19503204620309175</v>
      </c>
      <c r="DE32" s="2497">
        <f t="shared" si="49"/>
        <v>0.16902777337601288</v>
      </c>
      <c r="DF32" s="2497">
        <f t="shared" si="49"/>
        <v>0.16902777337601288</v>
      </c>
      <c r="DG32" s="2497">
        <f t="shared" si="49"/>
        <v>1.5408190224570675</v>
      </c>
      <c r="DH32" s="903">
        <f t="shared" si="49"/>
        <v>6</v>
      </c>
      <c r="DI32" s="2497">
        <f t="shared" si="49"/>
        <v>6.9715656046591301E-2</v>
      </c>
      <c r="DJ32" s="2497">
        <f t="shared" si="49"/>
        <v>6.9715656046591301E-2</v>
      </c>
      <c r="DK32" s="2497">
        <f t="shared" si="49"/>
        <v>6.9715656046591301E-2</v>
      </c>
      <c r="DL32" s="2497">
        <f t="shared" si="49"/>
        <v>1.1083743842364535</v>
      </c>
      <c r="DM32" s="2497">
        <f t="shared" si="49"/>
        <v>0.49885404007049655</v>
      </c>
      <c r="DN32" s="2497">
        <f t="shared" si="49"/>
        <v>9.6754481260184697E-2</v>
      </c>
      <c r="DO32" s="2497">
        <f t="shared" si="49"/>
        <v>3.6452104917311674</v>
      </c>
      <c r="DP32" s="2497">
        <f t="shared" si="49"/>
        <v>0.65167718627513538</v>
      </c>
      <c r="DQ32" s="2497">
        <f t="shared" si="49"/>
        <v>5.1452591321836616</v>
      </c>
      <c r="DR32" s="2497">
        <f t="shared" si="49"/>
        <v>1.0673234811165848</v>
      </c>
      <c r="DS32" s="2497">
        <f t="shared" si="49"/>
        <v>0.49498695448855484</v>
      </c>
      <c r="DT32" s="2497">
        <f t="shared" si="49"/>
        <v>0.10320478001086368</v>
      </c>
      <c r="DU32" s="2497">
        <f t="shared" si="49"/>
        <v>4.0086034693664203</v>
      </c>
      <c r="DV32" s="2497">
        <f t="shared" si="49"/>
        <v>0.73313683455952727</v>
      </c>
      <c r="DW32" s="2507">
        <f t="shared" si="49"/>
        <v>9.1181807405786408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21.931034482758623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11.623448275862071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1.1623448275862072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662">
        <f t="shared" si="50"/>
        <v>11.6</v>
      </c>
      <c r="GS32" s="1662">
        <f t="shared" si="50"/>
        <v>21.931034482758623</v>
      </c>
      <c r="GT32" s="1662">
        <f t="shared" si="50"/>
        <v>12.939310344827586</v>
      </c>
      <c r="GU32" s="1662">
        <f t="shared" si="50"/>
        <v>6.11</v>
      </c>
      <c r="GV32" s="1662">
        <f t="shared" si="50"/>
        <v>19.3</v>
      </c>
      <c r="GW32" s="1662">
        <f t="shared" si="50"/>
        <v>10</v>
      </c>
      <c r="GX32" s="1553">
        <f>MIN(GX8:GX31)</f>
        <v>1.2939310344827586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51"/>
        <v>11.7</v>
      </c>
      <c r="HE32" s="1662">
        <f t="shared" si="51"/>
        <v>23.076923076923077</v>
      </c>
      <c r="HF32" s="1662">
        <f t="shared" si="51"/>
        <v>14.076923076923077</v>
      </c>
      <c r="HG32" s="1662">
        <f t="shared" si="51"/>
        <v>6.11</v>
      </c>
      <c r="HH32" s="1662">
        <f t="shared" si="51"/>
        <v>19.600000000000001</v>
      </c>
      <c r="HI32" s="1662">
        <f t="shared" si="51"/>
        <v>10</v>
      </c>
      <c r="HJ32" s="1553">
        <f>MIN(HJ8:HJ31)</f>
        <v>1.4076923076923076</v>
      </c>
      <c r="HK32" s="1534"/>
      <c r="HL32" s="1534"/>
      <c r="HM32" s="1535"/>
      <c r="HN32" s="1535">
        <f>MIN(HJ32,GX32,GL32)</f>
        <v>1.1623448275862072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6.5666666666666664</v>
      </c>
      <c r="C33" s="1328">
        <f t="shared" ref="C33:V33" si="52">IF(C32&lt;=0,"",AVERAGE(C8:C31))</f>
        <v>18.666666666666668</v>
      </c>
      <c r="D33" s="1328">
        <f t="shared" si="52"/>
        <v>17.666666666666668</v>
      </c>
      <c r="E33" s="1157">
        <f t="shared" si="52"/>
        <v>6.3666666666666671</v>
      </c>
      <c r="F33" s="1328">
        <f t="shared" si="52"/>
        <v>128</v>
      </c>
      <c r="G33" s="1328">
        <f t="shared" si="52"/>
        <v>163.66666666666666</v>
      </c>
      <c r="H33" s="1325">
        <f t="shared" si="52"/>
        <v>19.950000000000003</v>
      </c>
      <c r="I33" s="1369">
        <f t="shared" si="52"/>
        <v>0.50550000000000006</v>
      </c>
      <c r="J33" s="1369">
        <f>IF(J32&lt;=0.0001,"",AVERAGE(J8:J31))</f>
        <v>4.2999999999999997E-2</v>
      </c>
      <c r="K33" s="1157">
        <f t="shared" si="52"/>
        <v>5.998333333333334</v>
      </c>
      <c r="L33" s="1328">
        <f t="shared" si="52"/>
        <v>10.166666666666666</v>
      </c>
      <c r="M33" s="1369">
        <f t="shared" si="52"/>
        <v>6.6833333333333342E-2</v>
      </c>
      <c r="N33" s="1484">
        <f t="shared" si="52"/>
        <v>6.0066666666666668</v>
      </c>
      <c r="O33" s="1557">
        <f t="shared" si="52"/>
        <v>10.5</v>
      </c>
      <c r="P33" s="1476" t="str">
        <f t="shared" si="52"/>
        <v/>
      </c>
      <c r="Q33" s="1484">
        <f t="shared" si="52"/>
        <v>5.9983333333333322</v>
      </c>
      <c r="R33" s="1557">
        <f t="shared" si="52"/>
        <v>10.5</v>
      </c>
      <c r="S33" s="1476" t="str">
        <f t="shared" si="52"/>
        <v/>
      </c>
      <c r="T33" s="1484">
        <f t="shared" si="52"/>
        <v>6.0600000000000005</v>
      </c>
      <c r="U33" s="1484">
        <f t="shared" si="52"/>
        <v>0.31900000000000001</v>
      </c>
      <c r="V33" s="1557">
        <f t="shared" si="52"/>
        <v>5</v>
      </c>
      <c r="W33" s="1484">
        <f t="shared" ref="W33" si="53">IF(W32&lt;=0,"",AVERAGE(W8:W31))</f>
        <v>0.495</v>
      </c>
      <c r="X33" s="1476">
        <f t="shared" ref="X33:AR33" si="54">IF(X32&lt;=0,"",AVERAGE(X8:X31))</f>
        <v>19.975000000000001</v>
      </c>
      <c r="Y33" s="1476">
        <f t="shared" si="54"/>
        <v>11.649999999999999</v>
      </c>
      <c r="Z33" s="1484">
        <f t="shared" si="54"/>
        <v>0.47475628930817604</v>
      </c>
      <c r="AA33" s="1483">
        <f t="shared" ref="AA33" si="55">IF(AA32&lt;=0,"",AVERAGE(AA8:AA31))</f>
        <v>5.4333333333333324E-2</v>
      </c>
      <c r="AB33" s="1484">
        <f t="shared" si="54"/>
        <v>6.0724999999999998</v>
      </c>
      <c r="AC33" s="1484">
        <f t="shared" si="54"/>
        <v>0.41449999999999998</v>
      </c>
      <c r="AD33" s="1557">
        <f t="shared" si="54"/>
        <v>6</v>
      </c>
      <c r="AE33" s="1484">
        <f t="shared" si="54"/>
        <v>0.52249999999999996</v>
      </c>
      <c r="AF33" s="1476">
        <f t="shared" si="54"/>
        <v>20.100000000000001</v>
      </c>
      <c r="AG33" s="1476">
        <f t="shared" si="54"/>
        <v>11.649999999999999</v>
      </c>
      <c r="AH33" s="1484">
        <f t="shared" si="54"/>
        <v>0.47475628930817604</v>
      </c>
      <c r="AI33" s="1484">
        <f t="shared" si="54"/>
        <v>6.0749999999999993</v>
      </c>
      <c r="AJ33" s="1495">
        <f t="shared" si="54"/>
        <v>0.41850000000000004</v>
      </c>
      <c r="AK33" s="1559">
        <f t="shared" si="54"/>
        <v>6.5</v>
      </c>
      <c r="AL33" s="1495">
        <f t="shared" si="54"/>
        <v>0.64249999999999996</v>
      </c>
      <c r="AM33" s="1496">
        <f t="shared" si="54"/>
        <v>19.649999999999999</v>
      </c>
      <c r="AN33" s="1496">
        <f t="shared" si="54"/>
        <v>11.825000000000001</v>
      </c>
      <c r="AO33" s="1495">
        <f t="shared" si="54"/>
        <v>0.52490740740740738</v>
      </c>
      <c r="AP33" s="1497">
        <f t="shared" si="54"/>
        <v>4.9999999999999989E-2</v>
      </c>
      <c r="AQ33" s="1559">
        <f t="shared" si="54"/>
        <v>1.6666666666666667</v>
      </c>
      <c r="AR33" s="1495">
        <f t="shared" si="54"/>
        <v>0.35666666666666669</v>
      </c>
      <c r="AS33" s="2529">
        <f>IF(AS32&lt;=0.01,"",AVERAGE(AS8:AS31))</f>
        <v>1.55E-2</v>
      </c>
      <c r="AT33" s="2529">
        <f>IF(AT32&lt;=0.01,"",AVERAGE(AT8:AT31))</f>
        <v>5.4166666666666662E-2</v>
      </c>
      <c r="AU33" s="1157">
        <f>IF(AU32&lt;=0,"",AVERAGE(AU8:AU31))</f>
        <v>5.3666666666666668E-2</v>
      </c>
      <c r="AV33" s="1328">
        <f>IF(AV32&lt;=0,"",AVERAGE(AV8:AV31))</f>
        <v>1.8333333333333333</v>
      </c>
      <c r="AW33" s="1157">
        <f>IF(AW32&lt;=0,"",AVERAGE(AW8:AW31))</f>
        <v>0.3116666666666667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1.8333333333333333</v>
      </c>
      <c r="BA33" s="1157">
        <f>IF(BA32&lt;=0,"",AVERAGE(BA8:BA31))</f>
        <v>0.30166666666666669</v>
      </c>
      <c r="BB33" s="1369" t="str">
        <f>IF(BB32&lt;=0.01,"",AVERAGE(BB8:BB31))</f>
        <v/>
      </c>
      <c r="BC33" s="1157">
        <f>IF(BC32&lt;=0,"",AVERAGE(BC8:BC31))</f>
        <v>7.2299999999999995</v>
      </c>
      <c r="BD33" s="1157">
        <f>IF(BD32&lt;=0,"",AVERAGE(BD8:BD31))</f>
        <v>6.1166666666666675E-2</v>
      </c>
      <c r="BE33" s="1328">
        <f>IF(BE32&lt;=0,"",AVERAGE(BE8:BE31))</f>
        <v>1.8333333333333333</v>
      </c>
      <c r="BF33" s="1157">
        <f>IF(BF32&lt;=0,"",AVERAGE(BF8:BF31))</f>
        <v>4.2333333333333334</v>
      </c>
      <c r="BG33" s="1325">
        <f t="shared" ref="BG33:BI33" si="56">IF(BG32&lt;=0,"",AVERAGE(BG8:BG31))</f>
        <v>19.45</v>
      </c>
      <c r="BH33" s="1328">
        <f t="shared" si="56"/>
        <v>20.5</v>
      </c>
      <c r="BI33" s="1328">
        <f t="shared" si="56"/>
        <v>44.5</v>
      </c>
      <c r="BJ33" s="1369">
        <f>IF(BJ32&lt;=0.01,"",AVERAGE(BJ8:BJ31))</f>
        <v>2.5999999999999999E-2</v>
      </c>
      <c r="BK33" s="1157">
        <f>IF(BK32&lt;=0,"",AVERAGE(BK8:BK31))</f>
        <v>7.2283333333333326</v>
      </c>
      <c r="BL33" s="1157">
        <f>IF(BL32&lt;=0,"",AVERAGE(BL8:BL31))</f>
        <v>6.1166666666666668E-2</v>
      </c>
      <c r="BM33" s="1328">
        <f>IF(BM32&lt;=0,"",AVERAGE(BM8:BM31))</f>
        <v>1.8333333333333333</v>
      </c>
      <c r="BN33" s="1325">
        <f>IF(BN32&lt;=0,"",AVERAGE(BN8:BN31))</f>
        <v>4.166666666666667</v>
      </c>
      <c r="BO33" s="1325">
        <f t="shared" ref="BO33:BQ33" si="57">IF(BO32&lt;=0,"",AVERAGE(BO8:BO31))</f>
        <v>19.8</v>
      </c>
      <c r="BP33" s="1328">
        <f t="shared" si="57"/>
        <v>21</v>
      </c>
      <c r="BQ33" s="1328">
        <f t="shared" si="57"/>
        <v>45</v>
      </c>
      <c r="BR33" s="2523">
        <f t="shared" ref="BR33:BT33" si="58">IF(BR32&lt;=0.01,"",AVERAGE(BR8:BR31))</f>
        <v>1.7000000000000001E-2</v>
      </c>
      <c r="BS33" s="2420">
        <f t="shared" si="58"/>
        <v>4.083333333333333</v>
      </c>
      <c r="BT33" s="2420">
        <f t="shared" si="58"/>
        <v>3.3833333333333329</v>
      </c>
      <c r="BU33" s="2420">
        <f>IF(BU32&lt;=0.01,"",AVERAGE(BU8:BU31))</f>
        <v>3.9499999999999997</v>
      </c>
      <c r="BV33" s="2947"/>
      <c r="BW33" s="2948"/>
      <c r="BX33" s="2434" t="s">
        <v>52</v>
      </c>
      <c r="BY33" s="2416">
        <f>IF(BY30&gt;=0.1,MAX(BY8,BY10,BY12,BY14,BY16,BY18,BY20,BY22,BY24,BY26,BY28),"")</f>
        <v>11.7</v>
      </c>
      <c r="BZ33" s="2417">
        <f t="shared" ref="BZ33:DW33" si="59">IF(BZ30&gt;=0.1,MAX(BZ$8,BZ$10,BZ$12,BZ$14,BZ$16,BZ$18,BZ$20,BZ$22,BZ$24,BZ$26,BZ$28),"")</f>
        <v>11.7</v>
      </c>
      <c r="CA33" s="2417">
        <f t="shared" si="59"/>
        <v>11.7</v>
      </c>
      <c r="CB33" s="2417">
        <f t="shared" si="59"/>
        <v>35.099999999999994</v>
      </c>
      <c r="CC33" s="2417">
        <f t="shared" si="59"/>
        <v>11.2</v>
      </c>
      <c r="CD33" s="2417">
        <f t="shared" si="59"/>
        <v>11.2</v>
      </c>
      <c r="CE33" s="2417">
        <f t="shared" si="59"/>
        <v>11.2</v>
      </c>
      <c r="CF33" s="2417">
        <f t="shared" si="59"/>
        <v>33.599999999999994</v>
      </c>
      <c r="CG33" s="2417" t="str">
        <f t="shared" si="59"/>
        <v/>
      </c>
      <c r="CH33" s="2417">
        <f t="shared" si="59"/>
        <v>15.249599999999999</v>
      </c>
      <c r="CI33" s="2417" t="str">
        <f t="shared" si="59"/>
        <v/>
      </c>
      <c r="CJ33" s="2417">
        <f t="shared" si="59"/>
        <v>18.721440000000001</v>
      </c>
      <c r="CK33" s="2417">
        <f t="shared" si="59"/>
        <v>33.361919999999998</v>
      </c>
      <c r="CL33" s="2418">
        <f t="shared" si="59"/>
        <v>2.5286400000000002</v>
      </c>
      <c r="CM33" s="2511" t="s">
        <v>52</v>
      </c>
      <c r="CN33" s="2488">
        <f t="shared" si="59"/>
        <v>82.892747929422754</v>
      </c>
      <c r="CO33" s="2489">
        <f t="shared" si="59"/>
        <v>8977.16</v>
      </c>
      <c r="CP33" s="2489" t="str">
        <f t="shared" si="59"/>
        <v/>
      </c>
      <c r="CQ33" s="2489">
        <f t="shared" si="59"/>
        <v>570.92511013215858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1.8281939988677109</v>
      </c>
      <c r="CY33" s="2417">
        <f t="shared" si="59"/>
        <v>1.9871673900735989</v>
      </c>
      <c r="CZ33" s="2417">
        <f t="shared" si="59"/>
        <v>1.7487073032647669</v>
      </c>
      <c r="DA33" s="2498">
        <f t="shared" si="59"/>
        <v>0.22753738723694039</v>
      </c>
      <c r="DB33" s="2498">
        <f t="shared" si="59"/>
        <v>0.23728898954709499</v>
      </c>
      <c r="DC33" s="2498">
        <f t="shared" si="59"/>
        <v>0.20153311440986149</v>
      </c>
      <c r="DD33" s="2498">
        <f t="shared" si="59"/>
        <v>0.21128471672001606</v>
      </c>
      <c r="DE33" s="2498">
        <f t="shared" si="59"/>
        <v>0.16902777337601288</v>
      </c>
      <c r="DF33" s="2498">
        <f t="shared" si="59"/>
        <v>0.16902777337601288</v>
      </c>
      <c r="DG33" s="2498">
        <f t="shared" si="59"/>
        <v>2.2826948480845441</v>
      </c>
      <c r="DH33" s="2417">
        <f t="shared" si="59"/>
        <v>9</v>
      </c>
      <c r="DI33" s="2498">
        <f t="shared" si="59"/>
        <v>7.1128811236724918E-2</v>
      </c>
      <c r="DJ33" s="2498">
        <f t="shared" si="59"/>
        <v>7.0657759506680393E-2</v>
      </c>
      <c r="DK33" s="2498">
        <f t="shared" si="59"/>
        <v>7.0657759506680393E-2</v>
      </c>
      <c r="DL33" s="2498">
        <f t="shared" si="59"/>
        <v>1.149425287356322</v>
      </c>
      <c r="DM33" s="2498">
        <f t="shared" si="59"/>
        <v>0.49885404007049655</v>
      </c>
      <c r="DN33" s="2498">
        <f t="shared" si="59"/>
        <v>0.10320478001086368</v>
      </c>
      <c r="DO33" s="2498">
        <f t="shared" si="59"/>
        <v>3.7977648762288529</v>
      </c>
      <c r="DP33" s="2498">
        <f t="shared" si="59"/>
        <v>0.71277192248842935</v>
      </c>
      <c r="DQ33" s="2498">
        <f t="shared" si="59"/>
        <v>5.1452591321836616</v>
      </c>
      <c r="DR33" s="2498">
        <f t="shared" si="59"/>
        <v>1.1083743842364535</v>
      </c>
      <c r="DS33" s="2498">
        <f t="shared" si="59"/>
        <v>0.54139198147185685</v>
      </c>
      <c r="DT33" s="2498">
        <f t="shared" si="59"/>
        <v>0.10320478001086368</v>
      </c>
      <c r="DU33" s="2498">
        <f t="shared" si="59"/>
        <v>4.1086034693664208</v>
      </c>
      <c r="DV33" s="2498">
        <f t="shared" si="59"/>
        <v>0.77386665870172344</v>
      </c>
      <c r="DW33" s="2508">
        <f t="shared" si="59"/>
        <v>9.1181807405786408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6.16</v>
      </c>
      <c r="F34" s="1328">
        <f t="shared" si="60"/>
        <v>120</v>
      </c>
      <c r="G34" s="1328">
        <f t="shared" si="60"/>
        <v>158</v>
      </c>
      <c r="H34" s="1325">
        <f t="shared" si="60"/>
        <v>19.5</v>
      </c>
      <c r="I34" s="1369">
        <f t="shared" si="60"/>
        <v>0.48799999999999999</v>
      </c>
      <c r="J34" s="1369">
        <f>IF(J32&lt;=0.001,"",MIN(J8:J31))</f>
        <v>0.04</v>
      </c>
      <c r="K34" s="1157">
        <f t="shared" si="60"/>
        <v>5.95</v>
      </c>
      <c r="L34" s="1328">
        <f t="shared" si="60"/>
        <v>10</v>
      </c>
      <c r="M34" s="1369">
        <f t="shared" si="60"/>
        <v>6.0999999999999999E-2</v>
      </c>
      <c r="N34" s="1484">
        <f t="shared" si="60"/>
        <v>5.98</v>
      </c>
      <c r="O34" s="1557">
        <f t="shared" si="60"/>
        <v>10</v>
      </c>
      <c r="P34" s="1476" t="str">
        <f t="shared" si="60"/>
        <v/>
      </c>
      <c r="Q34" s="1484">
        <f t="shared" si="60"/>
        <v>5.97</v>
      </c>
      <c r="R34" s="1557">
        <f t="shared" si="60"/>
        <v>10</v>
      </c>
      <c r="S34" s="1476" t="str">
        <f t="shared" si="60"/>
        <v/>
      </c>
      <c r="T34" s="1484">
        <f t="shared" si="60"/>
        <v>6.01</v>
      </c>
      <c r="U34" s="1484">
        <f t="shared" si="60"/>
        <v>0.29799999999999999</v>
      </c>
      <c r="V34" s="1557">
        <f t="shared" si="60"/>
        <v>5</v>
      </c>
      <c r="W34" s="1484">
        <f t="shared" ref="W34" si="61">IF(W32&lt;=0,"",MIN(W8:W31))</f>
        <v>0.47</v>
      </c>
      <c r="X34" s="1476">
        <f t="shared" ref="X34:AR34" si="62">IF(X32&lt;=0,"",MIN(X8:X31))</f>
        <v>19.3</v>
      </c>
      <c r="Y34" s="1476">
        <f t="shared" si="62"/>
        <v>11.6</v>
      </c>
      <c r="Z34" s="1484">
        <f t="shared" si="62"/>
        <v>0.4391823899371069</v>
      </c>
      <c r="AA34" s="1483">
        <f t="shared" ref="AA34" si="63">IF(AA32&lt;=0,"",MIN(AA8:AA31))</f>
        <v>0.05</v>
      </c>
      <c r="AB34" s="1484">
        <f t="shared" si="62"/>
        <v>6.04</v>
      </c>
      <c r="AC34" s="1484">
        <f t="shared" si="62"/>
        <v>0.371</v>
      </c>
      <c r="AD34" s="1557">
        <f t="shared" si="62"/>
        <v>6</v>
      </c>
      <c r="AE34" s="1484">
        <f t="shared" si="62"/>
        <v>0.49</v>
      </c>
      <c r="AF34" s="1476">
        <f t="shared" si="62"/>
        <v>19.3</v>
      </c>
      <c r="AG34" s="1476">
        <f t="shared" si="62"/>
        <v>11.6</v>
      </c>
      <c r="AH34" s="1484">
        <f t="shared" si="62"/>
        <v>0.4391823899371069</v>
      </c>
      <c r="AI34" s="1484">
        <f t="shared" si="62"/>
        <v>6.04</v>
      </c>
      <c r="AJ34" s="1495">
        <f t="shared" si="62"/>
        <v>0.38600000000000001</v>
      </c>
      <c r="AK34" s="1559">
        <f t="shared" si="62"/>
        <v>6</v>
      </c>
      <c r="AL34" s="1495">
        <f t="shared" si="62"/>
        <v>0.56000000000000005</v>
      </c>
      <c r="AM34" s="1496">
        <f t="shared" si="62"/>
        <v>19.2</v>
      </c>
      <c r="AN34" s="1496">
        <f t="shared" si="62"/>
        <v>11.7</v>
      </c>
      <c r="AO34" s="1495">
        <f t="shared" si="62"/>
        <v>0.42851851851851852</v>
      </c>
      <c r="AP34" s="1497">
        <f t="shared" si="62"/>
        <v>4.1000000000000002E-2</v>
      </c>
      <c r="AQ34" s="1559">
        <f t="shared" si="62"/>
        <v>1</v>
      </c>
      <c r="AR34" s="1495">
        <f t="shared" si="62"/>
        <v>0.31</v>
      </c>
      <c r="AS34" s="2529">
        <f>IF(AS32&lt;=0.01,"",MIN(AS8:AS31))</f>
        <v>1.2999999999999999E-2</v>
      </c>
      <c r="AT34" s="2529">
        <f>IF(AT32&lt;=0.01,"",MIN(AT8:AT31))</f>
        <v>5.1999999999999998E-2</v>
      </c>
      <c r="AU34" s="1157">
        <f>IF(AU32&lt;=0,"",MIN(AU8:AU31))</f>
        <v>0.03</v>
      </c>
      <c r="AV34" s="1328">
        <f>IF(AV32&lt;=0,"",MIN(AV8:AV31))</f>
        <v>1</v>
      </c>
      <c r="AW34" s="1157">
        <f>IF(AW32&lt;=0,"",MIN(AW8:AW31))</f>
        <v>0.26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0.23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5.6000000000000001E-2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19.100000000000001</v>
      </c>
      <c r="BH34" s="1328">
        <f t="shared" si="64"/>
        <v>20</v>
      </c>
      <c r="BI34" s="1328">
        <f t="shared" si="64"/>
        <v>44</v>
      </c>
      <c r="BJ34" s="1369">
        <f>IF(BJ32&lt;=0.01,"",MIN(BJ8:BJ31))</f>
        <v>2.1999999999999999E-2</v>
      </c>
      <c r="BK34" s="1157">
        <f>IF(BK32&lt;=0,"",MIN(BK8:BK31))</f>
        <v>7.18</v>
      </c>
      <c r="BL34" s="1157">
        <f>IF(BL32&lt;=0,"",MIN(BL8:BL31))</f>
        <v>5.8999999999999997E-2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5">IF(BO32&lt;=0,"",MIN(BO8:BO31))</f>
        <v>19.100000000000001</v>
      </c>
      <c r="BP34" s="1328">
        <f t="shared" si="65"/>
        <v>21</v>
      </c>
      <c r="BQ34" s="1328">
        <f t="shared" si="65"/>
        <v>45</v>
      </c>
      <c r="BR34" s="2523">
        <f t="shared" ref="BR34:BT34" si="66">IF(BR32&lt;=0.01,"",MIN(BR8:BR31))</f>
        <v>1.4999999999999999E-2</v>
      </c>
      <c r="BS34" s="2420">
        <f t="shared" si="66"/>
        <v>3.9</v>
      </c>
      <c r="BT34" s="2420">
        <f t="shared" si="66"/>
        <v>2.9</v>
      </c>
      <c r="BU34" s="2476">
        <f>IF(BU32&lt;=0.01,"",MIN(BU8:BU31))</f>
        <v>3.7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35228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1370</v>
      </c>
      <c r="CY34" s="2440">
        <f t="shared" si="67"/>
        <v>1455</v>
      </c>
      <c r="CZ34" s="2440">
        <f t="shared" si="67"/>
        <v>1270</v>
      </c>
      <c r="DA34" s="2440">
        <f t="shared" si="67"/>
        <v>2030</v>
      </c>
      <c r="DB34" s="2440">
        <f t="shared" si="67"/>
        <v>2160</v>
      </c>
      <c r="DC34" s="2440">
        <f t="shared" si="67"/>
        <v>1700</v>
      </c>
      <c r="DD34" s="2440">
        <f t="shared" si="67"/>
        <v>1890</v>
      </c>
      <c r="DE34" s="2440">
        <f t="shared" si="67"/>
        <v>1560</v>
      </c>
      <c r="DF34" s="2440">
        <f t="shared" si="67"/>
        <v>1560</v>
      </c>
      <c r="DG34" s="2440">
        <f t="shared" si="67"/>
        <v>3160</v>
      </c>
      <c r="DH34" s="2440">
        <f t="shared" si="67"/>
        <v>0</v>
      </c>
      <c r="DI34" s="2440">
        <f t="shared" si="67"/>
        <v>4490</v>
      </c>
      <c r="DJ34" s="2440">
        <f t="shared" si="67"/>
        <v>4480</v>
      </c>
      <c r="DK34" s="2440">
        <f t="shared" si="67"/>
        <v>4460</v>
      </c>
      <c r="DL34" s="2502">
        <f t="shared" si="67"/>
        <v>328</v>
      </c>
      <c r="DM34" s="2440">
        <f t="shared" si="67"/>
        <v>387</v>
      </c>
      <c r="DN34" s="2440">
        <f t="shared" si="67"/>
        <v>46</v>
      </c>
      <c r="DO34" s="2440">
        <f t="shared" si="67"/>
        <v>5020</v>
      </c>
      <c r="DP34" s="2440">
        <f t="shared" si="67"/>
        <v>995</v>
      </c>
      <c r="DQ34" s="2440">
        <f t="shared" si="67"/>
        <v>1185</v>
      </c>
      <c r="DR34" s="2440">
        <f t="shared" si="67"/>
        <v>160</v>
      </c>
      <c r="DS34" s="2440">
        <f t="shared" si="67"/>
        <v>199</v>
      </c>
      <c r="DT34" s="2440">
        <f t="shared" si="67"/>
        <v>24</v>
      </c>
      <c r="DU34" s="2440">
        <f t="shared" si="67"/>
        <v>2810</v>
      </c>
      <c r="DV34" s="2440">
        <f t="shared" si="67"/>
        <v>555</v>
      </c>
      <c r="DW34" s="2440">
        <f t="shared" si="67"/>
        <v>1050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6.79</v>
      </c>
      <c r="C35" s="1329">
        <f t="shared" ref="C35:V35" si="68">IF(C32&lt;=0,"",MAX(C8:C31))</f>
        <v>19</v>
      </c>
      <c r="D35" s="1329">
        <f t="shared" si="68"/>
        <v>18</v>
      </c>
      <c r="E35" s="1158">
        <f t="shared" si="68"/>
        <v>6.52</v>
      </c>
      <c r="F35" s="1329">
        <f t="shared" si="68"/>
        <v>132</v>
      </c>
      <c r="G35" s="1329">
        <f t="shared" si="68"/>
        <v>166</v>
      </c>
      <c r="H35" s="1326">
        <f t="shared" si="68"/>
        <v>20.399999999999999</v>
      </c>
      <c r="I35" s="1370">
        <f t="shared" si="68"/>
        <v>0.51800000000000002</v>
      </c>
      <c r="J35" s="1370">
        <f>IF(J32&lt;=0.001,"",MAX(J8:J31))</f>
        <v>4.5999999999999999E-2</v>
      </c>
      <c r="K35" s="1158">
        <f t="shared" si="68"/>
        <v>6.03</v>
      </c>
      <c r="L35" s="1329">
        <f t="shared" si="68"/>
        <v>11</v>
      </c>
      <c r="M35" s="1370">
        <f t="shared" si="68"/>
        <v>7.5999999999999998E-2</v>
      </c>
      <c r="N35" s="1485">
        <f t="shared" si="68"/>
        <v>6.05</v>
      </c>
      <c r="O35" s="1558">
        <f t="shared" si="68"/>
        <v>11</v>
      </c>
      <c r="P35" s="1477" t="str">
        <f t="shared" si="68"/>
        <v/>
      </c>
      <c r="Q35" s="1485">
        <f t="shared" si="68"/>
        <v>6.02</v>
      </c>
      <c r="R35" s="1558">
        <f t="shared" si="68"/>
        <v>11</v>
      </c>
      <c r="S35" s="1477" t="str">
        <f t="shared" si="68"/>
        <v/>
      </c>
      <c r="T35" s="1485">
        <f t="shared" si="68"/>
        <v>6.09</v>
      </c>
      <c r="U35" s="1485">
        <f t="shared" si="68"/>
        <v>0.33</v>
      </c>
      <c r="V35" s="1558">
        <f t="shared" si="68"/>
        <v>5</v>
      </c>
      <c r="W35" s="1485">
        <f t="shared" ref="W35" si="69">IF(W32&lt;=0,"",MAX(W8:W31))</f>
        <v>0.53</v>
      </c>
      <c r="X35" s="1477">
        <f t="shared" ref="X35:AR35" si="70">IF(X32&lt;=0,"",MAX(X8:X31))</f>
        <v>20.5</v>
      </c>
      <c r="Y35" s="1477">
        <f t="shared" si="70"/>
        <v>11.7</v>
      </c>
      <c r="Z35" s="1485">
        <f t="shared" si="70"/>
        <v>0.57597484276729549</v>
      </c>
      <c r="AA35" s="1486">
        <f t="shared" ref="AA35" si="71">IF(AA32&lt;=0,"",MAX(AA8:AA31))</f>
        <v>6.0999999999999999E-2</v>
      </c>
      <c r="AB35" s="1485">
        <f t="shared" si="70"/>
        <v>6.11</v>
      </c>
      <c r="AC35" s="1485">
        <f t="shared" si="70"/>
        <v>0.46899999999999997</v>
      </c>
      <c r="AD35" s="1558">
        <f t="shared" si="70"/>
        <v>6</v>
      </c>
      <c r="AE35" s="1485">
        <f t="shared" si="70"/>
        <v>0.59</v>
      </c>
      <c r="AF35" s="1477">
        <f t="shared" si="70"/>
        <v>20.6</v>
      </c>
      <c r="AG35" s="1477">
        <f t="shared" si="70"/>
        <v>11.7</v>
      </c>
      <c r="AH35" s="1485">
        <f t="shared" si="70"/>
        <v>0.57597484276729549</v>
      </c>
      <c r="AI35" s="1485">
        <f t="shared" si="70"/>
        <v>6.11</v>
      </c>
      <c r="AJ35" s="1495">
        <f t="shared" si="70"/>
        <v>0.439</v>
      </c>
      <c r="AK35" s="1559">
        <f t="shared" si="70"/>
        <v>8</v>
      </c>
      <c r="AL35" s="1495">
        <f t="shared" si="70"/>
        <v>0.71</v>
      </c>
      <c r="AM35" s="1496">
        <f t="shared" si="70"/>
        <v>20.2</v>
      </c>
      <c r="AN35" s="1496">
        <f t="shared" si="70"/>
        <v>11.9</v>
      </c>
      <c r="AO35" s="1495">
        <f t="shared" si="70"/>
        <v>0.56074074074074076</v>
      </c>
      <c r="AP35" s="1497">
        <f t="shared" si="70"/>
        <v>6.3E-2</v>
      </c>
      <c r="AQ35" s="1559">
        <f t="shared" si="70"/>
        <v>2</v>
      </c>
      <c r="AR35" s="1495">
        <f t="shared" si="70"/>
        <v>0.4</v>
      </c>
      <c r="AS35" s="2530">
        <f>IF(AS32&lt;=0.01,"",MAX(AS8:AS31))</f>
        <v>1.7999999999999999E-2</v>
      </c>
      <c r="AT35" s="2530">
        <f>IF(AT32&lt;=0.01,"",MAX(AT8:AT31))</f>
        <v>6.0999999999999999E-2</v>
      </c>
      <c r="AU35" s="1158">
        <f>IF(AU32&lt;=0,"",MAX(AU8:AU31))</f>
        <v>6.6000000000000003E-2</v>
      </c>
      <c r="AV35" s="1329">
        <f>IF(AV32&lt;=0,"",MAX(AV8:AV31))</f>
        <v>2</v>
      </c>
      <c r="AW35" s="1158">
        <f>IF(AW32&lt;=0,"",MAX(AW8:AW31))</f>
        <v>0.36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2</v>
      </c>
      <c r="BA35" s="1158">
        <f>IF(BA32&lt;=0,"",MAX(BA8:BA31))</f>
        <v>0.39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6.9000000000000006E-2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2">IF(BG32&lt;=0,"",MAX(BG8:BG31))</f>
        <v>19.8</v>
      </c>
      <c r="BH35" s="1329">
        <f t="shared" si="72"/>
        <v>21</v>
      </c>
      <c r="BI35" s="1329">
        <f t="shared" si="72"/>
        <v>45</v>
      </c>
      <c r="BJ35" s="1370">
        <f>IF(BJ32&lt;=0.01,"",MAX(BJ8:BJ31))</f>
        <v>0.03</v>
      </c>
      <c r="BK35" s="1158">
        <f>IF(BK32&lt;=0,"",MAX(BK8:BK31))</f>
        <v>7.29</v>
      </c>
      <c r="BL35" s="1158">
        <f>IF(BL32&lt;=0,"",MAX(BL8:BL31))</f>
        <v>6.6000000000000003E-2</v>
      </c>
      <c r="BM35" s="1329">
        <f>IF(BM32&lt;=0,"",MAX(BM8:BM31))</f>
        <v>2</v>
      </c>
      <c r="BN35" s="1326">
        <f>IF(BN32&lt;=0,"",MAX(BN8:BN31))</f>
        <v>4.5999999999999996</v>
      </c>
      <c r="BO35" s="1326">
        <f t="shared" ref="BO35:BQ35" si="73">IF(BO32&lt;=0,"",MAX(BO8:BO31))</f>
        <v>20.2</v>
      </c>
      <c r="BP35" s="1329">
        <f t="shared" si="73"/>
        <v>21</v>
      </c>
      <c r="BQ35" s="1329">
        <f t="shared" si="73"/>
        <v>45</v>
      </c>
      <c r="BR35" s="2524">
        <f t="shared" ref="BR35:BT35" si="74">IF(BR32&lt;=0.01,"",MAX(BR8:BR31))</f>
        <v>1.9E-2</v>
      </c>
      <c r="BS35" s="2421">
        <f t="shared" si="74"/>
        <v>4.5</v>
      </c>
      <c r="BT35" s="2421">
        <f t="shared" si="74"/>
        <v>3.7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11742.666666666666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456.66666666666669</v>
      </c>
      <c r="CY35" s="2438">
        <f t="shared" si="75"/>
        <v>485</v>
      </c>
      <c r="CZ35" s="2438">
        <f t="shared" si="75"/>
        <v>423.33333333333331</v>
      </c>
      <c r="DA35" s="2438">
        <f t="shared" si="75"/>
        <v>676.66666666666663</v>
      </c>
      <c r="DB35" s="2438">
        <f t="shared" si="75"/>
        <v>720</v>
      </c>
      <c r="DC35" s="2438">
        <f t="shared" si="75"/>
        <v>566.66666666666663</v>
      </c>
      <c r="DD35" s="2438">
        <f t="shared" si="75"/>
        <v>630</v>
      </c>
      <c r="DE35" s="2438">
        <f t="shared" si="75"/>
        <v>520</v>
      </c>
      <c r="DF35" s="2438">
        <f t="shared" si="75"/>
        <v>520</v>
      </c>
      <c r="DG35" s="2438">
        <f t="shared" si="75"/>
        <v>1053.3333333333333</v>
      </c>
      <c r="DH35" s="2438" t="str">
        <f t="shared" si="75"/>
        <v/>
      </c>
      <c r="DI35" s="2438">
        <f t="shared" si="75"/>
        <v>1496.6666666666667</v>
      </c>
      <c r="DJ35" s="2438">
        <f t="shared" si="75"/>
        <v>1493.3333333333333</v>
      </c>
      <c r="DK35" s="2438">
        <f t="shared" si="75"/>
        <v>1486.6666666666667</v>
      </c>
      <c r="DL35" s="2503">
        <f t="shared" si="75"/>
        <v>109.33333333333333</v>
      </c>
      <c r="DM35" s="2438">
        <f t="shared" si="75"/>
        <v>129</v>
      </c>
      <c r="DN35" s="2438">
        <f t="shared" si="75"/>
        <v>15.333333333333334</v>
      </c>
      <c r="DO35" s="2438">
        <f t="shared" si="75"/>
        <v>1673.3333333333333</v>
      </c>
      <c r="DP35" s="2438">
        <f t="shared" si="75"/>
        <v>331.66666666666669</v>
      </c>
      <c r="DQ35" s="2438">
        <f t="shared" si="75"/>
        <v>395</v>
      </c>
      <c r="DR35" s="2438">
        <f t="shared" si="75"/>
        <v>53.333333333333336</v>
      </c>
      <c r="DS35" s="2438">
        <f t="shared" si="75"/>
        <v>66.333333333333329</v>
      </c>
      <c r="DT35" s="2438">
        <f t="shared" si="75"/>
        <v>8</v>
      </c>
      <c r="DU35" s="2438">
        <f t="shared" si="75"/>
        <v>936.66666666666663</v>
      </c>
      <c r="DV35" s="2438">
        <f t="shared" si="75"/>
        <v>185</v>
      </c>
      <c r="DW35" s="2468">
        <f t="shared" si="75"/>
        <v>350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6.0011111111111113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10.388888888888888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0.46899999999999997</v>
      </c>
      <c r="Z36" s="931"/>
      <c r="AA36" s="931"/>
      <c r="AB36" s="1623" t="s">
        <v>515</v>
      </c>
      <c r="AC36" s="1624"/>
      <c r="AD36" s="1624"/>
      <c r="AE36" s="2968">
        <f>MIN(AE34,W34,AL34)</f>
        <v>0.47</v>
      </c>
      <c r="AF36" s="2968"/>
      <c r="AG36" s="2968"/>
      <c r="AH36" s="2968"/>
      <c r="AI36" s="2968"/>
      <c r="AJ36" s="2969"/>
      <c r="AK36" s="1491">
        <f>IF(T32&lt;=0,"",AVERAGE(T33,AB33,AI33))</f>
        <v>6.0691666666666668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0.47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11568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450</v>
      </c>
      <c r="CY36" s="2439">
        <f t="shared" si="76"/>
        <v>475</v>
      </c>
      <c r="CZ36" s="2439">
        <f t="shared" si="76"/>
        <v>400</v>
      </c>
      <c r="DA36" s="2439">
        <f t="shared" si="76"/>
        <v>650</v>
      </c>
      <c r="DB36" s="2439">
        <f t="shared" si="76"/>
        <v>710</v>
      </c>
      <c r="DC36" s="2439">
        <f t="shared" si="76"/>
        <v>520</v>
      </c>
      <c r="DD36" s="2439">
        <f t="shared" si="76"/>
        <v>600</v>
      </c>
      <c r="DE36" s="2439">
        <f t="shared" si="76"/>
        <v>520</v>
      </c>
      <c r="DF36" s="2439">
        <f t="shared" si="76"/>
        <v>520</v>
      </c>
      <c r="DG36" s="2439">
        <f t="shared" si="76"/>
        <v>810</v>
      </c>
      <c r="DH36" s="2439" t="str">
        <f t="shared" si="76"/>
        <v/>
      </c>
      <c r="DI36" s="2439">
        <f t="shared" si="76"/>
        <v>1480</v>
      </c>
      <c r="DJ36" s="2439">
        <f t="shared" si="76"/>
        <v>1480</v>
      </c>
      <c r="DK36" s="2439">
        <f t="shared" si="76"/>
        <v>1480</v>
      </c>
      <c r="DL36" s="2504">
        <f t="shared" si="76"/>
        <v>108</v>
      </c>
      <c r="DM36" s="2439">
        <f t="shared" si="76"/>
        <v>129</v>
      </c>
      <c r="DN36" s="2439">
        <f t="shared" si="76"/>
        <v>15</v>
      </c>
      <c r="DO36" s="2439">
        <f t="shared" si="76"/>
        <v>1650</v>
      </c>
      <c r="DP36" s="2439">
        <f t="shared" si="76"/>
        <v>320</v>
      </c>
      <c r="DQ36" s="2439">
        <f t="shared" si="76"/>
        <v>395</v>
      </c>
      <c r="DR36" s="2439">
        <f t="shared" si="76"/>
        <v>52</v>
      </c>
      <c r="DS36" s="2439">
        <f t="shared" si="76"/>
        <v>64</v>
      </c>
      <c r="DT36" s="2439">
        <f t="shared" si="76"/>
        <v>8</v>
      </c>
      <c r="DU36" s="2439">
        <f t="shared" si="76"/>
        <v>930</v>
      </c>
      <c r="DV36" s="2439">
        <f t="shared" si="76"/>
        <v>180</v>
      </c>
      <c r="DW36" s="2469">
        <f t="shared" si="76"/>
        <v>350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11900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460</v>
      </c>
      <c r="CY37" s="2441">
        <f t="shared" si="77"/>
        <v>500</v>
      </c>
      <c r="CZ37" s="2441">
        <f t="shared" si="77"/>
        <v>440</v>
      </c>
      <c r="DA37" s="2441">
        <f t="shared" si="77"/>
        <v>700</v>
      </c>
      <c r="DB37" s="2441">
        <f t="shared" si="77"/>
        <v>730</v>
      </c>
      <c r="DC37" s="2441">
        <f t="shared" si="77"/>
        <v>620</v>
      </c>
      <c r="DD37" s="2441">
        <f t="shared" si="77"/>
        <v>650</v>
      </c>
      <c r="DE37" s="2441">
        <f t="shared" si="77"/>
        <v>520</v>
      </c>
      <c r="DF37" s="2441">
        <f t="shared" si="77"/>
        <v>520</v>
      </c>
      <c r="DG37" s="2441">
        <f t="shared" si="77"/>
        <v>1200</v>
      </c>
      <c r="DH37" s="2441" t="str">
        <f t="shared" si="77"/>
        <v/>
      </c>
      <c r="DI37" s="2441">
        <f t="shared" si="77"/>
        <v>1510</v>
      </c>
      <c r="DJ37" s="2441">
        <f t="shared" si="77"/>
        <v>1500</v>
      </c>
      <c r="DK37" s="2441">
        <f t="shared" si="77"/>
        <v>1500</v>
      </c>
      <c r="DL37" s="2505">
        <f t="shared" si="77"/>
        <v>112</v>
      </c>
      <c r="DM37" s="2441">
        <f t="shared" si="77"/>
        <v>129</v>
      </c>
      <c r="DN37" s="2441">
        <f t="shared" si="77"/>
        <v>16</v>
      </c>
      <c r="DO37" s="2441">
        <f t="shared" si="77"/>
        <v>1720</v>
      </c>
      <c r="DP37" s="2441">
        <f t="shared" si="77"/>
        <v>350</v>
      </c>
      <c r="DQ37" s="2441">
        <f t="shared" si="77"/>
        <v>395</v>
      </c>
      <c r="DR37" s="2441">
        <f t="shared" si="77"/>
        <v>54</v>
      </c>
      <c r="DS37" s="2441">
        <f t="shared" si="77"/>
        <v>70</v>
      </c>
      <c r="DT37" s="2441">
        <f t="shared" si="77"/>
        <v>8</v>
      </c>
      <c r="DU37" s="2441">
        <f t="shared" si="77"/>
        <v>940</v>
      </c>
      <c r="DV37" s="2441">
        <f t="shared" si="77"/>
        <v>190</v>
      </c>
      <c r="DW37" s="2470">
        <f t="shared" si="77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11.722</v>
      </c>
      <c r="BX40" s="2994"/>
      <c r="BY40" s="905" t="s">
        <v>53</v>
      </c>
      <c r="BZ40" s="905"/>
      <c r="CA40" s="2942">
        <f>(CJ40-CG40)/1000</f>
        <v>1E-3</v>
      </c>
      <c r="CB40" s="2942"/>
      <c r="CC40" s="499"/>
      <c r="CD40" s="1626" t="s">
        <v>493</v>
      </c>
      <c r="CE40" s="1626"/>
      <c r="CF40" s="1632" t="s">
        <v>54</v>
      </c>
      <c r="CG40" s="2936">
        <f>'23'!CJ40</f>
        <v>23827739</v>
      </c>
      <c r="CH40" s="2936"/>
      <c r="CI40" s="906" t="s">
        <v>55</v>
      </c>
      <c r="CJ40" s="2988">
        <f t="shared" ref="CJ40:CJ48" si="78">CQ51</f>
        <v>23827740</v>
      </c>
      <c r="CK40" s="2988"/>
      <c r="CL40" s="2333"/>
      <c r="CM40" s="1667" t="s">
        <v>543</v>
      </c>
      <c r="CN40" s="2761">
        <f>VLOOKUP($B$1,'[1]Bulk Tanks'!$C$3:$V$9967,2,0)</f>
        <v>4822</v>
      </c>
      <c r="CO40" s="2761">
        <f>VLOOKUP($B$1,'[1]Bulk Tanks'!$C$3:$V$9967,3,0)</f>
        <v>6432</v>
      </c>
      <c r="CP40" s="2761">
        <f>VLOOKUP($B$1,'[1]Bulk Tanks'!$C$3:$V$9967,4,0)</f>
        <v>6432</v>
      </c>
      <c r="CQ40" s="2761">
        <f>VLOOKUP($B$1,'[1]Bulk Tanks'!$C$3:$V$9967,5,0)</f>
        <v>7296</v>
      </c>
      <c r="CR40" s="2761">
        <f>VLOOKUP($B$1,'[1]Bulk Tanks'!$C$3:$V$9967,6,0)</f>
        <v>7296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0.53</v>
      </c>
      <c r="GR40" s="1664">
        <f t="shared" ref="GR40:GX40" si="79">IF($GL$32=$HN$32,GF32,IF($GX$32=$HN$32,GR32,IF($HJ$32=$HN$32,HD32,"")))</f>
        <v>11.6</v>
      </c>
      <c r="GS40" s="1664">
        <f t="shared" si="79"/>
        <v>21.931034482758623</v>
      </c>
      <c r="GT40" s="1664">
        <f t="shared" si="79"/>
        <v>11.623448275862071</v>
      </c>
      <c r="GU40" s="1664">
        <f t="shared" si="79"/>
        <v>6.06</v>
      </c>
      <c r="GV40" s="1664">
        <f t="shared" si="79"/>
        <v>19.3</v>
      </c>
      <c r="GW40" s="1664">
        <f t="shared" si="79"/>
        <v>10</v>
      </c>
      <c r="GX40" s="1665">
        <f t="shared" si="79"/>
        <v>1.1623448275862072</v>
      </c>
    </row>
    <row r="41" spans="1:208" ht="34.5" customHeight="1" thickBot="1" x14ac:dyDescent="0.35">
      <c r="BV41" s="533" t="s">
        <v>48</v>
      </c>
      <c r="BW41" s="2995">
        <f>CA42+CA43</f>
        <v>17.117999999999999</v>
      </c>
      <c r="BX41" s="2995"/>
      <c r="BY41" s="908" t="s">
        <v>53</v>
      </c>
      <c r="BZ41" s="908"/>
      <c r="CA41" s="2942">
        <f t="shared" ref="CA41:CA47" si="80">(CJ41-CG41)/1000</f>
        <v>11.721</v>
      </c>
      <c r="CB41" s="2942"/>
      <c r="CC41" s="499"/>
      <c r="CD41" s="1630" t="s">
        <v>494</v>
      </c>
      <c r="CE41" s="1630"/>
      <c r="CF41" s="909" t="s">
        <v>54</v>
      </c>
      <c r="CG41" s="2936">
        <f>'23'!CJ41</f>
        <v>45111031</v>
      </c>
      <c r="CH41" s="2936"/>
      <c r="CI41" s="906" t="s">
        <v>55</v>
      </c>
      <c r="CJ41" s="2988">
        <f t="shared" si="78"/>
        <v>45122752</v>
      </c>
      <c r="CK41" s="2988"/>
      <c r="CL41" s="2333"/>
      <c r="CM41" s="1668" t="s">
        <v>544</v>
      </c>
      <c r="CN41" s="2762">
        <f>VLOOKUP($B$1,'[1]Bulk Tanks'!$C$3:$V$9967,8,0)</f>
        <v>4061</v>
      </c>
      <c r="CO41" s="2762">
        <f>VLOOKUP($B$1,'[1]Bulk Tanks'!$C$3:$V$9967,9,0)</f>
        <v>7226</v>
      </c>
      <c r="CP41" s="2762">
        <f>VLOOKUP($B$1,'[1]Bulk Tanks'!$C$3:$V$9967,10,0)</f>
        <v>7226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29.700000000000003</v>
      </c>
      <c r="BX42" s="2995"/>
      <c r="BY42" s="908" t="s">
        <v>53</v>
      </c>
      <c r="BZ42" s="908"/>
      <c r="CA42" s="2942">
        <f t="shared" si="80"/>
        <v>4.4530000000000003</v>
      </c>
      <c r="CB42" s="2942"/>
      <c r="CC42" s="499"/>
      <c r="CD42" s="1630" t="s">
        <v>56</v>
      </c>
      <c r="CE42" s="1630"/>
      <c r="CF42" s="1631" t="s">
        <v>54</v>
      </c>
      <c r="CG42" s="2936">
        <f>'23'!CJ42</f>
        <v>10746262</v>
      </c>
      <c r="CH42" s="2936"/>
      <c r="CI42" s="906" t="s">
        <v>55</v>
      </c>
      <c r="CJ42" s="2988">
        <f t="shared" si="78"/>
        <v>10750715</v>
      </c>
      <c r="CK42" s="2988"/>
      <c r="CL42" s="2333"/>
      <c r="CM42" s="2767" t="s">
        <v>545</v>
      </c>
      <c r="CN42" s="2824">
        <f>VLOOKUP($B$1,'[1]Bulk Tanks'!$C$3:$V$9967,11,0)</f>
        <v>10</v>
      </c>
      <c r="CO42" s="2825"/>
      <c r="CP42" s="2824">
        <f>VLOOKUP($B$1,'[1]Bulk Tanks'!$C$3:$V$9967,12,0)</f>
        <v>20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12.664999999999999</v>
      </c>
      <c r="CB43" s="2942"/>
      <c r="CC43" s="499"/>
      <c r="CD43" s="1630" t="s">
        <v>495</v>
      </c>
      <c r="CE43" s="1630"/>
      <c r="CF43" s="1631" t="s">
        <v>54</v>
      </c>
      <c r="CG43" s="2936">
        <f>'23'!CJ43</f>
        <v>34933276</v>
      </c>
      <c r="CH43" s="2936"/>
      <c r="CI43" s="906" t="s">
        <v>55</v>
      </c>
      <c r="CJ43" s="2988">
        <f t="shared" si="78"/>
        <v>34945941</v>
      </c>
      <c r="CK43" s="2988"/>
      <c r="CL43" s="2333"/>
      <c r="CM43" s="2767" t="s">
        <v>123</v>
      </c>
      <c r="CN43" s="2917">
        <f>VLOOKUP($B$1,'[1]Bulk Tanks'!$C$3:$V$9967,13,0)</f>
        <v>3414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9.9380000000000006</v>
      </c>
      <c r="CB44" s="2942"/>
      <c r="CC44" s="499"/>
      <c r="CD44" s="1630" t="s">
        <v>57</v>
      </c>
      <c r="CE44" s="1630"/>
      <c r="CF44" s="1631" t="s">
        <v>54</v>
      </c>
      <c r="CG44" s="2936">
        <f>'23'!CJ44</f>
        <v>32011421</v>
      </c>
      <c r="CH44" s="2936"/>
      <c r="CI44" s="906" t="s">
        <v>55</v>
      </c>
      <c r="CJ44" s="2988">
        <f t="shared" si="78"/>
        <v>32021359</v>
      </c>
      <c r="CK44" s="2988"/>
      <c r="CL44" s="2333"/>
      <c r="CM44" s="2767" t="s">
        <v>90</v>
      </c>
      <c r="CN44" s="2917">
        <f>VLOOKUP($B$1,'[1]Bulk Tanks'!$C$3:$V$9967,14,0)</f>
        <v>1250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9.9510000000000005</v>
      </c>
      <c r="CB45" s="2942"/>
      <c r="CC45" s="499"/>
      <c r="CD45" s="1630" t="s">
        <v>58</v>
      </c>
      <c r="CE45" s="1630"/>
      <c r="CF45" s="1631" t="s">
        <v>54</v>
      </c>
      <c r="CG45" s="2936">
        <f>'23'!CJ45</f>
        <v>31974641</v>
      </c>
      <c r="CH45" s="2936"/>
      <c r="CI45" s="906" t="s">
        <v>55</v>
      </c>
      <c r="CJ45" s="2988">
        <f t="shared" si="78"/>
        <v>31984592</v>
      </c>
      <c r="CK45" s="2988"/>
      <c r="CL45" s="2333"/>
      <c r="CM45" s="1668" t="s">
        <v>546</v>
      </c>
      <c r="CN45" s="2928">
        <f>VLOOKUP($B$1,'[1]Bulk Tanks'!$C$3:$V$9967,15,0)</f>
        <v>6.93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9.8109999999999999</v>
      </c>
      <c r="CB46" s="2942"/>
      <c r="CC46" s="499"/>
      <c r="CD46" s="1630" t="s">
        <v>59</v>
      </c>
      <c r="CE46" s="1630"/>
      <c r="CF46" s="1631" t="s">
        <v>54</v>
      </c>
      <c r="CG46" s="2936">
        <f>'23'!CJ46</f>
        <v>8610577</v>
      </c>
      <c r="CH46" s="2936"/>
      <c r="CI46" s="906" t="s">
        <v>55</v>
      </c>
      <c r="CJ46" s="2988">
        <f t="shared" si="78"/>
        <v>8620388</v>
      </c>
      <c r="CK46" s="2988"/>
      <c r="CL46" s="2323"/>
      <c r="CM46" s="1668" t="s">
        <v>273</v>
      </c>
      <c r="CN46" s="2917">
        <f>VLOOKUP($B$1,'[1]Bulk Tanks'!$C$3:$V$9967,16,0)</f>
        <v>2422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0.91700000000000004</v>
      </c>
      <c r="CB47" s="2942"/>
      <c r="CC47" s="499"/>
      <c r="CD47" s="1630" t="s">
        <v>62</v>
      </c>
      <c r="CE47" s="1630"/>
      <c r="CF47" s="1631" t="s">
        <v>54</v>
      </c>
      <c r="CG47" s="2936">
        <f>'23'!CJ47</f>
        <v>1954033</v>
      </c>
      <c r="CH47" s="2936"/>
      <c r="CI47" s="906" t="s">
        <v>55</v>
      </c>
      <c r="CJ47" s="2988">
        <f t="shared" si="78"/>
        <v>1954950</v>
      </c>
      <c r="CK47" s="2988"/>
      <c r="CL47" s="2322"/>
      <c r="CM47" s="1668" t="s">
        <v>270</v>
      </c>
      <c r="CN47" s="2917">
        <f>VLOOKUP($B$1,'[1]Bulk Tanks'!$C$3:$V$9967,17,0)</f>
        <v>21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0.95799499999884574</v>
      </c>
      <c r="CB48" s="2942"/>
      <c r="CC48" s="499"/>
      <c r="CD48" s="1630" t="s">
        <v>496</v>
      </c>
      <c r="CE48" s="1630"/>
      <c r="CF48" s="1631" t="s">
        <v>54</v>
      </c>
      <c r="CG48" s="2936">
        <f>'23'!CJ48</f>
        <v>9260.6312300000009</v>
      </c>
      <c r="CH48" s="2936"/>
      <c r="CI48" s="906" t="s">
        <v>55</v>
      </c>
      <c r="CJ48" s="3005">
        <f t="shared" si="78"/>
        <v>9261.5892249999997</v>
      </c>
      <c r="CK48" s="3005"/>
      <c r="CL48" s="2322"/>
      <c r="CM48" s="1668" t="s">
        <v>264</v>
      </c>
      <c r="CN48" s="2928">
        <f>VLOOKUP($B$1,'[1]Bulk Tanks'!$C$3:$V$9967,18,0)</f>
        <v>5.54</v>
      </c>
      <c r="CO48" s="2929"/>
      <c r="CP48" s="2764" t="s">
        <v>1173</v>
      </c>
      <c r="CQ48" s="2749">
        <f>VLOOKUP($B$1,'[1]Bulk Tanks'!$C$3:$AA$9967,21,0)</f>
        <v>1010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550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45122752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10750715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34945941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32021359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31984592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8620388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1954950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9261.5892249999997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S17" activePane="bottomRight" state="frozen"/>
      <selection pane="bottomRight" activeCell="DE33" sqref="DE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F31" sqref="BF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'24'!B1:L1+1</f>
        <v>43580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14</v>
      </c>
      <c r="AW2" s="2962"/>
      <c r="AX2" s="2962">
        <v>18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17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17</v>
      </c>
      <c r="DO2" s="2986"/>
      <c r="DP2" s="2985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14</v>
      </c>
      <c r="BY3" s="2986"/>
      <c r="BZ3" s="3011">
        <f>AX2</f>
        <v>18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14</v>
      </c>
      <c r="DO3" s="2986"/>
      <c r="DP3" s="2987">
        <f>BZ3</f>
        <v>18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43580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43580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43580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43580.029444675929</v>
      </c>
      <c r="BW8" s="2423" t="s">
        <v>1224</v>
      </c>
      <c r="BX8" s="742">
        <v>53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11.2</v>
      </c>
      <c r="CD8" s="744">
        <v>11.2</v>
      </c>
      <c r="CE8" s="748">
        <v>11.2</v>
      </c>
      <c r="CF8" s="748">
        <v>33.599999999999994</v>
      </c>
      <c r="CG8" s="749" t="s">
        <v>1200</v>
      </c>
      <c r="CH8" s="748">
        <v>13.99968</v>
      </c>
      <c r="CI8" s="750" t="s">
        <v>1201</v>
      </c>
      <c r="CJ8" s="751">
        <v>17.112960000000001</v>
      </c>
      <c r="CK8" s="745">
        <v>31.112639999999999</v>
      </c>
      <c r="CL8" s="2339">
        <v>2.5286400000000002</v>
      </c>
      <c r="CM8" s="2336">
        <v>43580.029444675929</v>
      </c>
      <c r="CN8" s="2285">
        <v>82.892747929422754</v>
      </c>
      <c r="CO8" s="752">
        <v>8977.16</v>
      </c>
      <c r="CP8" s="1209">
        <v>0</v>
      </c>
      <c r="CQ8" s="753">
        <v>570.92511013215858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1.788450651066239</v>
      </c>
      <c r="CY8" s="755">
        <v>1.8878090205699192</v>
      </c>
      <c r="CZ8" s="756">
        <v>1.7089639554632952</v>
      </c>
      <c r="DA8" s="757">
        <v>0.23078792134032525</v>
      </c>
      <c r="DB8" s="757">
        <v>0.2437900577538647</v>
      </c>
      <c r="DC8" s="757">
        <v>0.21128471672001606</v>
      </c>
      <c r="DD8" s="757">
        <v>0.21128471672001606</v>
      </c>
      <c r="DE8" s="757">
        <v>0.16902777337601288</v>
      </c>
      <c r="DF8" s="758">
        <v>0.16902777337601288</v>
      </c>
      <c r="DG8" s="1251">
        <v>2.2826948480845441</v>
      </c>
      <c r="DH8" s="748">
        <v>9</v>
      </c>
      <c r="DI8" s="1233">
        <v>7.0657759506680393E-2</v>
      </c>
      <c r="DJ8" s="757">
        <v>7.0657759506680393E-2</v>
      </c>
      <c r="DK8" s="759">
        <v>7.0657759506680393E-2</v>
      </c>
      <c r="DL8" s="2499">
        <v>1.149425287356322</v>
      </c>
      <c r="DM8" s="757">
        <v>0.49885404007049655</v>
      </c>
      <c r="DN8" s="757">
        <v>9.6754481260184697E-2</v>
      </c>
      <c r="DO8" s="757">
        <v>3.6452104917311674</v>
      </c>
      <c r="DP8" s="757">
        <v>0.66185964231068439</v>
      </c>
      <c r="DQ8" s="759">
        <v>5.1452591321836616</v>
      </c>
      <c r="DR8" s="2499">
        <v>1.1083743842364535</v>
      </c>
      <c r="DS8" s="757">
        <v>0.50272112565243843</v>
      </c>
      <c r="DT8" s="757">
        <v>0.10320478001086368</v>
      </c>
      <c r="DU8" s="757">
        <v>4.0378736452242245</v>
      </c>
      <c r="DV8" s="757">
        <v>0.75350174663062541</v>
      </c>
      <c r="DW8" s="759">
        <v>9.1181807405786408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3">
        <v>0.33900000000000002</v>
      </c>
      <c r="V9" s="2294">
        <v>6</v>
      </c>
      <c r="W9" s="2295">
        <v>0.5</v>
      </c>
      <c r="X9" s="2296">
        <v>20.3</v>
      </c>
      <c r="Y9" s="2443">
        <v>11.7</v>
      </c>
      <c r="Z9" s="2297">
        <f>IF(T9&lt;=0,"",GO9+0.12)</f>
        <v>0.44193396226415094</v>
      </c>
      <c r="AA9" s="2526"/>
      <c r="AB9" s="2298">
        <v>6.1</v>
      </c>
      <c r="AC9" s="2733">
        <v>0.40600000000000003</v>
      </c>
      <c r="AD9" s="2299">
        <v>6</v>
      </c>
      <c r="AE9" s="2634">
        <v>0.5</v>
      </c>
      <c r="AF9" s="2296">
        <v>20.100000000000001</v>
      </c>
      <c r="AG9" s="2443">
        <v>11.7</v>
      </c>
      <c r="AH9" s="2561">
        <f>IF(AE9&lt;=0,"",HA9+0.12)</f>
        <v>0.44193396226415094</v>
      </c>
      <c r="AI9" s="2298">
        <v>6.09</v>
      </c>
      <c r="AJ9" s="2733">
        <v>0.433</v>
      </c>
      <c r="AK9" s="2299">
        <v>8</v>
      </c>
      <c r="AL9" s="2295">
        <v>0.6</v>
      </c>
      <c r="AM9" s="2296">
        <v>20</v>
      </c>
      <c r="AN9" s="2443">
        <v>11.9</v>
      </c>
      <c r="AO9" s="2561">
        <f>IF(AI9&lt;=0,"",HM9+0.12)</f>
        <v>0.42851851851851852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7.43</v>
      </c>
      <c r="BD9" s="2295">
        <v>6.9000000000000006E-2</v>
      </c>
      <c r="BE9" s="2299">
        <v>2</v>
      </c>
      <c r="BF9" s="2295">
        <v>4</v>
      </c>
      <c r="BG9" s="2443">
        <v>19.7</v>
      </c>
      <c r="BH9" s="2537"/>
      <c r="BI9" s="2537"/>
      <c r="BJ9" s="2292"/>
      <c r="BK9" s="2293">
        <v>7.3</v>
      </c>
      <c r="BL9" s="2295">
        <v>7.2999999999999995E-2</v>
      </c>
      <c r="BM9" s="2299">
        <v>2</v>
      </c>
      <c r="BN9" s="2296">
        <v>3.9</v>
      </c>
      <c r="BO9" s="2443">
        <v>19.3</v>
      </c>
      <c r="BP9" s="2537"/>
      <c r="BQ9" s="2537"/>
      <c r="BR9" s="2519"/>
      <c r="BS9" s="2459">
        <v>3.9</v>
      </c>
      <c r="BT9" s="2443">
        <v>3.5</v>
      </c>
      <c r="BU9" s="2513">
        <v>4.2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450</v>
      </c>
      <c r="CY9" s="2269">
        <v>475</v>
      </c>
      <c r="CZ9" s="2273">
        <v>430</v>
      </c>
      <c r="DA9" s="2280">
        <v>710</v>
      </c>
      <c r="DB9" s="2280">
        <v>750</v>
      </c>
      <c r="DC9" s="2280">
        <v>650</v>
      </c>
      <c r="DD9" s="2280">
        <v>650</v>
      </c>
      <c r="DE9" s="2280">
        <v>520</v>
      </c>
      <c r="DF9" s="2281">
        <v>520</v>
      </c>
      <c r="DG9" s="2280">
        <v>1200</v>
      </c>
      <c r="DH9" s="2282"/>
      <c r="DI9" s="2283">
        <v>1500</v>
      </c>
      <c r="DJ9" s="2280">
        <v>1500</v>
      </c>
      <c r="DK9" s="2282">
        <v>1500</v>
      </c>
      <c r="DL9" s="2500">
        <v>112</v>
      </c>
      <c r="DM9" s="2280">
        <v>129</v>
      </c>
      <c r="DN9" s="2280">
        <v>15</v>
      </c>
      <c r="DO9" s="2280">
        <v>1650</v>
      </c>
      <c r="DP9" s="2280">
        <v>325</v>
      </c>
      <c r="DQ9" s="2282">
        <v>395</v>
      </c>
      <c r="DR9" s="2275">
        <v>54</v>
      </c>
      <c r="DS9" s="2280">
        <v>65</v>
      </c>
      <c r="DT9" s="2280">
        <v>8</v>
      </c>
      <c r="DU9" s="2280">
        <v>930</v>
      </c>
      <c r="DV9" s="2280">
        <v>185</v>
      </c>
      <c r="DW9" s="2282">
        <v>350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11.7</v>
      </c>
      <c r="GG9" s="1686">
        <f t="shared" si="1"/>
        <v>21.743589743589745</v>
      </c>
      <c r="GH9" s="1684">
        <f t="shared" si="2"/>
        <v>10.871794871794872</v>
      </c>
      <c r="GI9" s="1701">
        <f t="shared" si="3"/>
        <v>6.09</v>
      </c>
      <c r="GJ9" s="1701">
        <f t="shared" si="4"/>
        <v>20.3</v>
      </c>
      <c r="GK9" s="1687">
        <f t="shared" si="5"/>
        <v>7</v>
      </c>
      <c r="GL9" s="1688">
        <f t="shared" si="6"/>
        <v>1.5531135531135531</v>
      </c>
      <c r="GM9" s="1689">
        <f t="shared" si="7"/>
        <v>20</v>
      </c>
      <c r="GN9" s="1689">
        <f t="shared" si="8"/>
        <v>6.5</v>
      </c>
      <c r="GO9" s="1690">
        <f t="shared" si="9"/>
        <v>0.32193396226415094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11.7</v>
      </c>
      <c r="GS9" s="1693">
        <f t="shared" si="11"/>
        <v>21.743589743589745</v>
      </c>
      <c r="GT9" s="1694">
        <f t="shared" si="12"/>
        <v>10.871794871794872</v>
      </c>
      <c r="GU9" s="1693">
        <f t="shared" si="13"/>
        <v>6.1</v>
      </c>
      <c r="GV9" s="1693">
        <f t="shared" si="14"/>
        <v>20.100000000000001</v>
      </c>
      <c r="GW9" s="1695">
        <f t="shared" si="15"/>
        <v>7</v>
      </c>
      <c r="GX9" s="1688">
        <f t="shared" si="16"/>
        <v>1.5531135531135531</v>
      </c>
      <c r="GY9" s="1696">
        <f t="shared" si="17"/>
        <v>20</v>
      </c>
      <c r="GZ9" s="1696">
        <f t="shared" si="18"/>
        <v>6.5</v>
      </c>
      <c r="HA9" s="1697">
        <f t="shared" si="19"/>
        <v>0.32193396226415094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11.9</v>
      </c>
      <c r="HE9" s="1693">
        <f t="shared" si="21"/>
        <v>22.689075630252098</v>
      </c>
      <c r="HF9" s="1694">
        <f t="shared" si="22"/>
        <v>13.613445378151258</v>
      </c>
      <c r="HG9" s="1693">
        <f t="shared" si="23"/>
        <v>6.09</v>
      </c>
      <c r="HH9" s="1693">
        <f t="shared" si="24"/>
        <v>20</v>
      </c>
      <c r="HI9" s="1695">
        <f t="shared" si="25"/>
        <v>7</v>
      </c>
      <c r="HJ9" s="1694">
        <f t="shared" si="26"/>
        <v>1.9447779111644654</v>
      </c>
      <c r="HK9" s="1698">
        <f t="shared" si="27"/>
        <v>20</v>
      </c>
      <c r="HL9" s="1698">
        <f t="shared" si="28"/>
        <v>6.5</v>
      </c>
      <c r="HM9" s="1699">
        <f t="shared" si="29"/>
        <v>0.30851851851851853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43580.141745949077</v>
      </c>
      <c r="BW10" s="2423" t="s">
        <v>1224</v>
      </c>
      <c r="BX10" s="742">
        <v>53</v>
      </c>
      <c r="BY10" s="743">
        <v>11.7</v>
      </c>
      <c r="BZ10" s="744">
        <v>11.7</v>
      </c>
      <c r="CA10" s="745">
        <v>11.7</v>
      </c>
      <c r="CB10" s="746">
        <v>35.099999999999994</v>
      </c>
      <c r="CC10" s="747">
        <v>11.2</v>
      </c>
      <c r="CD10" s="744">
        <v>11.2</v>
      </c>
      <c r="CE10" s="748">
        <v>11.2</v>
      </c>
      <c r="CF10" s="748">
        <v>33.599999999999994</v>
      </c>
      <c r="CG10" s="749" t="s">
        <v>1200</v>
      </c>
      <c r="CH10" s="748">
        <v>11.48976</v>
      </c>
      <c r="CI10" s="750" t="s">
        <v>1201</v>
      </c>
      <c r="CJ10" s="751">
        <v>17.44848</v>
      </c>
      <c r="CK10" s="745">
        <v>28.93824</v>
      </c>
      <c r="CL10" s="2341">
        <v>2.5286400000000002</v>
      </c>
      <c r="CM10" s="2338">
        <v>43580.141745949077</v>
      </c>
      <c r="CN10" s="2285">
        <v>82.892747929422754</v>
      </c>
      <c r="CO10" s="752">
        <v>8977.16</v>
      </c>
      <c r="CP10" s="1209">
        <v>0</v>
      </c>
      <c r="CQ10" s="753">
        <v>570.92511013215858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1.788450651066239</v>
      </c>
      <c r="CY10" s="755">
        <v>1.8878090205699192</v>
      </c>
      <c r="CZ10" s="756">
        <v>1.7089639554632952</v>
      </c>
      <c r="DA10" s="757">
        <v>0.23078792134032525</v>
      </c>
      <c r="DB10" s="757">
        <v>0.2437900577538647</v>
      </c>
      <c r="DC10" s="757">
        <v>0.21128471672001606</v>
      </c>
      <c r="DD10" s="757">
        <v>0.21128471672001606</v>
      </c>
      <c r="DE10" s="757">
        <v>0.16902777337601288</v>
      </c>
      <c r="DF10" s="758">
        <v>0.16902777337601288</v>
      </c>
      <c r="DG10" s="1251">
        <v>2.2826948480845441</v>
      </c>
      <c r="DH10" s="748">
        <v>9</v>
      </c>
      <c r="DI10" s="1233">
        <v>7.0657759506680393E-2</v>
      </c>
      <c r="DJ10" s="757">
        <v>7.0657759506680393E-2</v>
      </c>
      <c r="DK10" s="759">
        <v>7.0657759506680393E-2</v>
      </c>
      <c r="DL10" s="2499">
        <v>1.149425287356322</v>
      </c>
      <c r="DM10" s="757">
        <v>0.49885404007049655</v>
      </c>
      <c r="DN10" s="757">
        <v>9.6754481260184697E-2</v>
      </c>
      <c r="DO10" s="757">
        <v>3.6452104917311674</v>
      </c>
      <c r="DP10" s="757">
        <v>0.66185964231068439</v>
      </c>
      <c r="DQ10" s="759">
        <v>5.1452591321836616</v>
      </c>
      <c r="DR10" s="2499">
        <v>1.1083743842364535</v>
      </c>
      <c r="DS10" s="757">
        <v>0.50272112565243843</v>
      </c>
      <c r="DT10" s="757">
        <v>0.10320478001086368</v>
      </c>
      <c r="DU10" s="757">
        <v>4.0378736452242245</v>
      </c>
      <c r="DV10" s="757">
        <v>0.75350174663062541</v>
      </c>
      <c r="DW10" s="759">
        <v>9.1181807405786408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6.52</v>
      </c>
      <c r="C11" s="1138">
        <v>18</v>
      </c>
      <c r="D11" s="1138">
        <v>18</v>
      </c>
      <c r="E11" s="1137">
        <v>6.36</v>
      </c>
      <c r="F11" s="1138">
        <v>132</v>
      </c>
      <c r="G11" s="1138">
        <v>161</v>
      </c>
      <c r="H11" s="1148">
        <v>20.2</v>
      </c>
      <c r="I11" s="1139">
        <v>0.51200000000000001</v>
      </c>
      <c r="J11" s="2240"/>
      <c r="K11" s="1562">
        <v>6.1</v>
      </c>
      <c r="L11" s="921">
        <v>11</v>
      </c>
      <c r="M11" s="1124">
        <v>7.0999999999999994E-2</v>
      </c>
      <c r="N11" s="1562">
        <v>6.11</v>
      </c>
      <c r="O11" s="921">
        <v>10</v>
      </c>
      <c r="P11" s="2240"/>
      <c r="Q11" s="1562">
        <v>6.07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4.5999999999999999E-2</v>
      </c>
      <c r="AQ11" s="921">
        <v>2</v>
      </c>
      <c r="AR11" s="1574">
        <v>0.3</v>
      </c>
      <c r="AS11" s="2240"/>
      <c r="AT11" s="2229">
        <v>5.0999999999999997E-2</v>
      </c>
      <c r="AU11" s="2528">
        <v>5.2999999999999999E-2</v>
      </c>
      <c r="AV11" s="921">
        <v>2</v>
      </c>
      <c r="AW11" s="1574">
        <v>0.31</v>
      </c>
      <c r="AX11" s="2240"/>
      <c r="AY11" s="2528">
        <v>0.05</v>
      </c>
      <c r="AZ11" s="921">
        <v>2</v>
      </c>
      <c r="BA11" s="1574">
        <v>0.46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450</v>
      </c>
      <c r="CY11" s="2269">
        <v>475</v>
      </c>
      <c r="CZ11" s="2273">
        <v>430</v>
      </c>
      <c r="DA11" s="2280">
        <v>710</v>
      </c>
      <c r="DB11" s="2280">
        <v>750</v>
      </c>
      <c r="DC11" s="2280">
        <v>650</v>
      </c>
      <c r="DD11" s="2280">
        <v>650</v>
      </c>
      <c r="DE11" s="2280">
        <v>520</v>
      </c>
      <c r="DF11" s="2281">
        <v>520</v>
      </c>
      <c r="DG11" s="2280">
        <v>1200</v>
      </c>
      <c r="DH11" s="2282"/>
      <c r="DI11" s="2283">
        <v>1500</v>
      </c>
      <c r="DJ11" s="2280">
        <v>1500</v>
      </c>
      <c r="DK11" s="2282">
        <v>1500</v>
      </c>
      <c r="DL11" s="2500">
        <v>112</v>
      </c>
      <c r="DM11" s="2280">
        <v>129</v>
      </c>
      <c r="DN11" s="2280">
        <v>15</v>
      </c>
      <c r="DO11" s="2280">
        <v>1650</v>
      </c>
      <c r="DP11" s="2280">
        <v>325</v>
      </c>
      <c r="DQ11" s="2282">
        <v>395</v>
      </c>
      <c r="DR11" s="2275">
        <v>54</v>
      </c>
      <c r="DS11" s="2280">
        <v>65</v>
      </c>
      <c r="DT11" s="2280">
        <v>8</v>
      </c>
      <c r="DU11" s="2280">
        <v>930</v>
      </c>
      <c r="DV11" s="2280">
        <v>185</v>
      </c>
      <c r="DW11" s="2282">
        <v>350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43580.298193518516</v>
      </c>
      <c r="BW12" s="2423" t="s">
        <v>1224</v>
      </c>
      <c r="BX12" s="742">
        <v>53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11.2</v>
      </c>
      <c r="CD12" s="744">
        <v>11.2</v>
      </c>
      <c r="CE12" s="748">
        <v>11.2</v>
      </c>
      <c r="CF12" s="748">
        <v>33.599999999999994</v>
      </c>
      <c r="CG12" s="749" t="s">
        <v>1200</v>
      </c>
      <c r="CH12" s="748">
        <v>13.095359999999999</v>
      </c>
      <c r="CI12" s="750" t="s">
        <v>1201</v>
      </c>
      <c r="CJ12" s="751">
        <v>20.04768</v>
      </c>
      <c r="CK12" s="745">
        <v>33.143039999999999</v>
      </c>
      <c r="CL12" s="2341">
        <v>2.5286400000000002</v>
      </c>
      <c r="CM12" s="2338">
        <v>43580.298193518516</v>
      </c>
      <c r="CN12" s="2285">
        <v>85.679058784193273</v>
      </c>
      <c r="CO12" s="752">
        <v>8977.16</v>
      </c>
      <c r="CP12" s="1209">
        <v>0</v>
      </c>
      <c r="CQ12" s="753">
        <v>570.92511013215858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1.8281939988677109</v>
      </c>
      <c r="CY12" s="755">
        <v>1.8679373466691831</v>
      </c>
      <c r="CZ12" s="756">
        <v>1.5897339120588792</v>
      </c>
      <c r="DA12" s="757">
        <v>0.22753738723694039</v>
      </c>
      <c r="DB12" s="757">
        <v>0.260042728270789</v>
      </c>
      <c r="DC12" s="757">
        <v>0.19503204620309175</v>
      </c>
      <c r="DD12" s="757">
        <v>0.20803418261663123</v>
      </c>
      <c r="DE12" s="757">
        <v>0.16902777337601288</v>
      </c>
      <c r="DF12" s="758">
        <v>0.16902777337601288</v>
      </c>
      <c r="DG12" s="1251">
        <v>2.2826948480845441</v>
      </c>
      <c r="DH12" s="748">
        <v>9</v>
      </c>
      <c r="DI12" s="1233">
        <v>7.0657759506680393E-2</v>
      </c>
      <c r="DJ12" s="757">
        <v>7.0657759506680393E-2</v>
      </c>
      <c r="DK12" s="759">
        <v>7.0657759506680393E-2</v>
      </c>
      <c r="DL12" s="2499">
        <v>1.1083743842364535</v>
      </c>
      <c r="DM12" s="757">
        <v>0.49885404007049655</v>
      </c>
      <c r="DN12" s="757">
        <v>9.6754481260184697E-2</v>
      </c>
      <c r="DO12" s="757">
        <v>3.659115755517873</v>
      </c>
      <c r="DP12" s="757">
        <v>0.65167718627513538</v>
      </c>
      <c r="DQ12" s="759">
        <v>5.1452591321836616</v>
      </c>
      <c r="DR12" s="2499">
        <v>1.0673234811165848</v>
      </c>
      <c r="DS12" s="757">
        <v>0.49498695448855484</v>
      </c>
      <c r="DT12" s="757">
        <v>0.10320478001086368</v>
      </c>
      <c r="DU12" s="757">
        <v>4.3715227659352047</v>
      </c>
      <c r="DV12" s="757">
        <v>0.71277192248842935</v>
      </c>
      <c r="DW12" s="759">
        <v>9.1181807405786408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7.34</v>
      </c>
      <c r="BD13" s="1574">
        <v>6.9000000000000006E-2</v>
      </c>
      <c r="BE13" s="921">
        <v>2</v>
      </c>
      <c r="BF13" s="1574">
        <v>4.2</v>
      </c>
      <c r="BG13" s="2445">
        <v>19.7</v>
      </c>
      <c r="BH13" s="2538"/>
      <c r="BI13" s="2538"/>
      <c r="BJ13" s="2240"/>
      <c r="BK13" s="1562">
        <v>7.31</v>
      </c>
      <c r="BL13" s="1574">
        <v>7.0000000000000007E-2</v>
      </c>
      <c r="BM13" s="921">
        <v>2</v>
      </c>
      <c r="BN13" s="1563">
        <v>4.0999999999999996</v>
      </c>
      <c r="BO13" s="2445">
        <v>19.399999999999999</v>
      </c>
      <c r="BP13" s="2538"/>
      <c r="BQ13" s="2538"/>
      <c r="BR13" s="2520"/>
      <c r="BS13" s="2461">
        <v>4</v>
      </c>
      <c r="BT13" s="2445">
        <v>3.6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12300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460</v>
      </c>
      <c r="CY13" s="2269">
        <v>470</v>
      </c>
      <c r="CZ13" s="2273">
        <v>400</v>
      </c>
      <c r="DA13" s="2280">
        <v>700</v>
      </c>
      <c r="DB13" s="2280">
        <v>800</v>
      </c>
      <c r="DC13" s="2280">
        <v>600</v>
      </c>
      <c r="DD13" s="2280">
        <v>640</v>
      </c>
      <c r="DE13" s="2280">
        <v>520</v>
      </c>
      <c r="DF13" s="2281">
        <v>520</v>
      </c>
      <c r="DG13" s="2280">
        <v>1200</v>
      </c>
      <c r="DH13" s="2282"/>
      <c r="DI13" s="2283">
        <v>1500</v>
      </c>
      <c r="DJ13" s="2280">
        <v>1500</v>
      </c>
      <c r="DK13" s="2282">
        <v>1500</v>
      </c>
      <c r="DL13" s="2500">
        <v>108</v>
      </c>
      <c r="DM13" s="2280">
        <v>129</v>
      </c>
      <c r="DN13" s="2280">
        <v>15</v>
      </c>
      <c r="DO13" s="2280">
        <v>1620</v>
      </c>
      <c r="DP13" s="2280">
        <v>320</v>
      </c>
      <c r="DQ13" s="2282">
        <v>395</v>
      </c>
      <c r="DR13" s="2275">
        <v>52</v>
      </c>
      <c r="DS13" s="2280">
        <v>64</v>
      </c>
      <c r="DT13" s="2280">
        <v>8</v>
      </c>
      <c r="DU13" s="2280">
        <v>980</v>
      </c>
      <c r="DV13" s="2280">
        <v>175</v>
      </c>
      <c r="DW13" s="2282">
        <v>350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43580.811180671299</v>
      </c>
      <c r="BW14" s="2423" t="s">
        <v>1224</v>
      </c>
      <c r="BX14" s="742">
        <v>54</v>
      </c>
      <c r="BY14" s="743">
        <v>11.7</v>
      </c>
      <c r="BZ14" s="744">
        <v>11.7</v>
      </c>
      <c r="CA14" s="745">
        <v>11.7</v>
      </c>
      <c r="CB14" s="746">
        <v>35.099999999999994</v>
      </c>
      <c r="CC14" s="747">
        <v>11.2</v>
      </c>
      <c r="CD14" s="744">
        <v>11.2</v>
      </c>
      <c r="CE14" s="748">
        <v>11.2</v>
      </c>
      <c r="CF14" s="748">
        <v>33.599999999999994</v>
      </c>
      <c r="CG14" s="749" t="s">
        <v>1200</v>
      </c>
      <c r="CH14" s="748">
        <v>14.25888</v>
      </c>
      <c r="CI14" s="750" t="s">
        <v>1201</v>
      </c>
      <c r="CJ14" s="751">
        <v>17.634240000000002</v>
      </c>
      <c r="CK14" s="745">
        <v>31.893120000000003</v>
      </c>
      <c r="CL14" s="2341">
        <v>2.3169599999999999</v>
      </c>
      <c r="CM14" s="2338">
        <v>43580.811180671299</v>
      </c>
      <c r="CN14" s="2285">
        <v>86.375636497885907</v>
      </c>
      <c r="CO14" s="752">
        <v>8977.16</v>
      </c>
      <c r="CP14" s="1209">
        <v>0</v>
      </c>
      <c r="CQ14" s="753">
        <v>570.92511013215858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1.8281939988677109</v>
      </c>
      <c r="CY14" s="755">
        <v>1.8679373466691831</v>
      </c>
      <c r="CZ14" s="756">
        <v>1.788450651066239</v>
      </c>
      <c r="DA14" s="757">
        <v>0.22753738723694039</v>
      </c>
      <c r="DB14" s="757">
        <v>0.260042728270789</v>
      </c>
      <c r="DC14" s="757">
        <v>0.19990784735816905</v>
      </c>
      <c r="DD14" s="757">
        <v>0.21128471672001606</v>
      </c>
      <c r="DE14" s="757">
        <v>0.17227830747939774</v>
      </c>
      <c r="DF14" s="758">
        <v>0.17227830747939774</v>
      </c>
      <c r="DG14" s="1251">
        <v>2.4729194187582562</v>
      </c>
      <c r="DH14" s="748">
        <v>3</v>
      </c>
      <c r="DI14" s="1233">
        <v>7.0657759506680393E-2</v>
      </c>
      <c r="DJ14" s="757">
        <v>7.0657759506680393E-2</v>
      </c>
      <c r="DK14" s="759">
        <v>7.0657759506680393E-2</v>
      </c>
      <c r="DL14" s="2499">
        <v>1.1288998357963875</v>
      </c>
      <c r="DM14" s="757">
        <v>0.49885404007049655</v>
      </c>
      <c r="DN14" s="757">
        <v>9.6754481260184697E-2</v>
      </c>
      <c r="DO14" s="757">
        <v>3.5191157555178734</v>
      </c>
      <c r="DP14" s="757">
        <v>0.69240701041733133</v>
      </c>
      <c r="DQ14" s="759">
        <v>5.1452591321836616</v>
      </c>
      <c r="DR14" s="2499">
        <v>1.1083743842364535</v>
      </c>
      <c r="DS14" s="757">
        <v>0.49498695448855484</v>
      </c>
      <c r="DT14" s="757">
        <v>0.10320478001086368</v>
      </c>
      <c r="DU14" s="757">
        <v>4.1507929417930089</v>
      </c>
      <c r="DV14" s="757">
        <v>0.71277192248842935</v>
      </c>
      <c r="DW14" s="759">
        <v>9.1181807405786408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6.52</v>
      </c>
      <c r="C15" s="1138">
        <v>18</v>
      </c>
      <c r="D15" s="1138">
        <v>18</v>
      </c>
      <c r="E15" s="1137">
        <v>6.43</v>
      </c>
      <c r="F15" s="1138">
        <v>128</v>
      </c>
      <c r="G15" s="1138">
        <v>164</v>
      </c>
      <c r="H15" s="1148">
        <v>20.2</v>
      </c>
      <c r="I15" s="1139">
        <v>0.498</v>
      </c>
      <c r="J15" s="2240"/>
      <c r="K15" s="1562">
        <v>5.99</v>
      </c>
      <c r="L15" s="921">
        <v>10</v>
      </c>
      <c r="M15" s="1124">
        <v>5.8000000000000003E-2</v>
      </c>
      <c r="N15" s="1562">
        <v>6.04</v>
      </c>
      <c r="O15" s="921">
        <v>11</v>
      </c>
      <c r="P15" s="2240"/>
      <c r="Q15" s="1562">
        <v>6.05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5.3999999999999999E-2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0.04</v>
      </c>
      <c r="AQ15" s="921">
        <v>2</v>
      </c>
      <c r="AR15" s="1574">
        <v>0.36</v>
      </c>
      <c r="AS15" s="2240"/>
      <c r="AT15" s="2229">
        <v>5.0999999999999997E-2</v>
      </c>
      <c r="AU15" s="2528">
        <v>0.05</v>
      </c>
      <c r="AV15" s="921">
        <v>2</v>
      </c>
      <c r="AW15" s="1574">
        <v>0.38</v>
      </c>
      <c r="AX15" s="2240"/>
      <c r="AY15" s="2528">
        <v>5.5E-2</v>
      </c>
      <c r="AZ15" s="921">
        <v>2</v>
      </c>
      <c r="BA15" s="1574">
        <v>0.38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12400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460</v>
      </c>
      <c r="CY15" s="2269">
        <v>470</v>
      </c>
      <c r="CZ15" s="2273">
        <v>450</v>
      </c>
      <c r="DA15" s="2280">
        <v>700</v>
      </c>
      <c r="DB15" s="2280">
        <v>800</v>
      </c>
      <c r="DC15" s="2280">
        <v>615</v>
      </c>
      <c r="DD15" s="2280">
        <v>650</v>
      </c>
      <c r="DE15" s="2280">
        <v>530</v>
      </c>
      <c r="DF15" s="2281">
        <v>530</v>
      </c>
      <c r="DG15" s="2280">
        <v>1300</v>
      </c>
      <c r="DH15" s="2282"/>
      <c r="DI15" s="2283">
        <v>1500</v>
      </c>
      <c r="DJ15" s="2280">
        <v>1500</v>
      </c>
      <c r="DK15" s="2282">
        <v>1500</v>
      </c>
      <c r="DL15" s="2500">
        <v>110</v>
      </c>
      <c r="DM15" s="2280">
        <v>129</v>
      </c>
      <c r="DN15" s="2280">
        <v>15</v>
      </c>
      <c r="DO15" s="2280">
        <v>1620</v>
      </c>
      <c r="DP15" s="2280">
        <v>340</v>
      </c>
      <c r="DQ15" s="2282">
        <v>395</v>
      </c>
      <c r="DR15" s="2275">
        <v>54</v>
      </c>
      <c r="DS15" s="2280">
        <v>64</v>
      </c>
      <c r="DT15" s="2280">
        <v>8</v>
      </c>
      <c r="DU15" s="2280">
        <v>970</v>
      </c>
      <c r="DV15" s="2280">
        <v>175</v>
      </c>
      <c r="DW15" s="2282">
        <v>350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6.21</v>
      </c>
      <c r="U17" s="2734">
        <v>0.33200000000000002</v>
      </c>
      <c r="V17" s="1560">
        <v>4</v>
      </c>
      <c r="W17" s="1574">
        <v>0.46</v>
      </c>
      <c r="X17" s="1563">
        <v>20.100000000000001</v>
      </c>
      <c r="Y17" s="2445">
        <v>11.4</v>
      </c>
      <c r="Z17" s="2252">
        <f t="shared" si="33"/>
        <v>0.43367924528301888</v>
      </c>
      <c r="AA17" s="2527"/>
      <c r="AB17" s="1475">
        <v>6.17</v>
      </c>
      <c r="AC17" s="2734">
        <v>0.46400000000000002</v>
      </c>
      <c r="AD17" s="921">
        <v>6</v>
      </c>
      <c r="AE17" s="2631">
        <v>0.51</v>
      </c>
      <c r="AF17" s="1563">
        <v>20</v>
      </c>
      <c r="AG17" s="2445">
        <v>11.7</v>
      </c>
      <c r="AH17" s="2562">
        <f t="shared" si="34"/>
        <v>0.44193396226415094</v>
      </c>
      <c r="AI17" s="1475">
        <v>6.2</v>
      </c>
      <c r="AJ17" s="2734">
        <v>0.53900000000000003</v>
      </c>
      <c r="AK17" s="921">
        <v>6</v>
      </c>
      <c r="AL17" s="1574">
        <v>0.53</v>
      </c>
      <c r="AM17" s="1563">
        <v>19.899999999999999</v>
      </c>
      <c r="AN17" s="2445">
        <v>11.9</v>
      </c>
      <c r="AO17" s="2562">
        <f t="shared" si="35"/>
        <v>0.56074074074074076</v>
      </c>
      <c r="AP17" s="2730"/>
      <c r="AQ17" s="2238"/>
      <c r="AR17" s="2237"/>
      <c r="AS17" s="1124">
        <v>1.4E-2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7.29</v>
      </c>
      <c r="BD17" s="1574">
        <v>7.0999999999999994E-2</v>
      </c>
      <c r="BE17" s="921">
        <v>2</v>
      </c>
      <c r="BF17" s="1574">
        <v>4.3</v>
      </c>
      <c r="BG17" s="2445">
        <v>19.7</v>
      </c>
      <c r="BH17" s="2540">
        <v>21</v>
      </c>
      <c r="BI17" s="2540">
        <v>46</v>
      </c>
      <c r="BJ17" s="1124">
        <v>2.3E-2</v>
      </c>
      <c r="BK17" s="1562">
        <v>7.27</v>
      </c>
      <c r="BL17" s="1574">
        <v>7.5999999999999998E-2</v>
      </c>
      <c r="BM17" s="921">
        <v>2</v>
      </c>
      <c r="BN17" s="1563">
        <v>4.2</v>
      </c>
      <c r="BO17" s="2445">
        <v>20.3</v>
      </c>
      <c r="BP17" s="2540">
        <v>21</v>
      </c>
      <c r="BQ17" s="2540">
        <v>49</v>
      </c>
      <c r="BR17" s="2521">
        <v>0.02</v>
      </c>
      <c r="BS17" s="2461">
        <v>3.7</v>
      </c>
      <c r="BT17" s="2445">
        <v>3.4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0.46</v>
      </c>
      <c r="GF17" s="1700">
        <f t="shared" si="0"/>
        <v>11.4</v>
      </c>
      <c r="GG17" s="1686">
        <f t="shared" si="1"/>
        <v>22.315789473684209</v>
      </c>
      <c r="GH17" s="1684">
        <f t="shared" si="2"/>
        <v>10.265263157894736</v>
      </c>
      <c r="GI17" s="1701">
        <f t="shared" si="3"/>
        <v>6.21</v>
      </c>
      <c r="GJ17" s="1701">
        <f t="shared" si="4"/>
        <v>20.100000000000001</v>
      </c>
      <c r="GK17" s="1687">
        <f t="shared" si="5"/>
        <v>7</v>
      </c>
      <c r="GL17" s="1688">
        <f>IF(GK17&lt;=1,"",GH17/GK17)</f>
        <v>1.4664661654135338</v>
      </c>
      <c r="GM17" s="1689">
        <f t="shared" si="7"/>
        <v>20</v>
      </c>
      <c r="GN17" s="1689">
        <f t="shared" si="8"/>
        <v>6.5</v>
      </c>
      <c r="GO17" s="1690">
        <f t="shared" si="9"/>
        <v>0.31367924528301888</v>
      </c>
      <c r="GP17" s="1512">
        <v>0.375</v>
      </c>
      <c r="GQ17" s="1691">
        <f t="shared" si="31"/>
        <v>0.51</v>
      </c>
      <c r="GR17" s="1692">
        <f t="shared" si="10"/>
        <v>11.7</v>
      </c>
      <c r="GS17" s="1693">
        <f t="shared" si="11"/>
        <v>21.743589743589745</v>
      </c>
      <c r="GT17" s="1694">
        <f t="shared" si="12"/>
        <v>11.08923076923077</v>
      </c>
      <c r="GU17" s="1693">
        <f t="shared" si="13"/>
        <v>6.17</v>
      </c>
      <c r="GV17" s="1693">
        <f t="shared" si="14"/>
        <v>20</v>
      </c>
      <c r="GW17" s="1695">
        <f t="shared" si="15"/>
        <v>7</v>
      </c>
      <c r="GX17" s="1688">
        <f t="shared" si="16"/>
        <v>1.5841758241758244</v>
      </c>
      <c r="GY17" s="1696">
        <f t="shared" si="17"/>
        <v>20</v>
      </c>
      <c r="GZ17" s="1696">
        <f t="shared" si="18"/>
        <v>6.5</v>
      </c>
      <c r="HA17" s="1697">
        <f t="shared" si="19"/>
        <v>0.32193396226415094</v>
      </c>
      <c r="HB17" s="1512">
        <v>0.375</v>
      </c>
      <c r="HC17" s="1691">
        <f t="shared" si="32"/>
        <v>0.53</v>
      </c>
      <c r="HD17" s="1692">
        <f t="shared" si="20"/>
        <v>11.9</v>
      </c>
      <c r="HE17" s="1693">
        <f t="shared" si="21"/>
        <v>22.689075630252098</v>
      </c>
      <c r="HF17" s="1694">
        <f t="shared" si="22"/>
        <v>12.025210084033613</v>
      </c>
      <c r="HG17" s="1693">
        <f t="shared" si="23"/>
        <v>6.2</v>
      </c>
      <c r="HH17" s="1693">
        <f t="shared" si="24"/>
        <v>19.899999999999999</v>
      </c>
      <c r="HI17" s="1695">
        <f t="shared" si="25"/>
        <v>10</v>
      </c>
      <c r="HJ17" s="1694">
        <f t="shared" si="26"/>
        <v>1.2025210084033613</v>
      </c>
      <c r="HK17" s="1698">
        <f t="shared" si="27"/>
        <v>15</v>
      </c>
      <c r="HL17" s="1698">
        <f t="shared" si="28"/>
        <v>6.5</v>
      </c>
      <c r="HM17" s="1699">
        <f t="shared" si="29"/>
        <v>0.44074074074074077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6.55</v>
      </c>
      <c r="C19" s="1138">
        <v>19</v>
      </c>
      <c r="D19" s="1138">
        <v>18</v>
      </c>
      <c r="E19" s="1137">
        <v>6.71</v>
      </c>
      <c r="F19" s="1138">
        <v>125</v>
      </c>
      <c r="G19" s="1138">
        <v>162</v>
      </c>
      <c r="H19" s="1148">
        <v>19.899999999999999</v>
      </c>
      <c r="I19" s="1139">
        <v>0.505</v>
      </c>
      <c r="J19" s="2240"/>
      <c r="K19" s="1562">
        <v>6.08</v>
      </c>
      <c r="L19" s="921">
        <v>11</v>
      </c>
      <c r="M19" s="1124">
        <v>6.6000000000000003E-2</v>
      </c>
      <c r="N19" s="1562">
        <v>6.07</v>
      </c>
      <c r="O19" s="921">
        <v>11</v>
      </c>
      <c r="P19" s="2240"/>
      <c r="Q19" s="1562">
        <v>6.07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5.1999999999999998E-2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4.1000000000000002E-2</v>
      </c>
      <c r="AQ19" s="921">
        <v>2</v>
      </c>
      <c r="AR19" s="1574">
        <v>0.27</v>
      </c>
      <c r="AS19" s="2240"/>
      <c r="AT19" s="2229">
        <v>5.3999999999999999E-2</v>
      </c>
      <c r="AU19" s="2528">
        <v>2.9000000000000001E-2</v>
      </c>
      <c r="AV19" s="921">
        <v>2</v>
      </c>
      <c r="AW19" s="1574">
        <v>0.23</v>
      </c>
      <c r="AX19" s="2240"/>
      <c r="AY19" s="2528">
        <v>5.5E-2</v>
      </c>
      <c r="AZ19" s="921">
        <v>2</v>
      </c>
      <c r="BA19" s="1574">
        <v>0.24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 t="s">
        <v>96</v>
      </c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 xml:space="preserve"> </v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4">
        <v>0.4</v>
      </c>
      <c r="V21" s="1560">
        <v>4</v>
      </c>
      <c r="W21" s="1574">
        <v>0.5</v>
      </c>
      <c r="X21" s="1563">
        <v>20.7</v>
      </c>
      <c r="Y21" s="2445">
        <v>11.8</v>
      </c>
      <c r="Z21" s="2252">
        <f t="shared" si="33"/>
        <v>0.44468553459119498</v>
      </c>
      <c r="AA21" s="2527"/>
      <c r="AB21" s="1475">
        <v>6.16</v>
      </c>
      <c r="AC21" s="2734">
        <v>0.45100000000000001</v>
      </c>
      <c r="AD21" s="921">
        <v>5</v>
      </c>
      <c r="AE21" s="2631">
        <v>0.44</v>
      </c>
      <c r="AF21" s="1563">
        <v>20.8</v>
      </c>
      <c r="AG21" s="2445">
        <v>11.8</v>
      </c>
      <c r="AH21" s="2562">
        <f t="shared" si="34"/>
        <v>0.44468553459119498</v>
      </c>
      <c r="AI21" s="1475">
        <v>6.21</v>
      </c>
      <c r="AJ21" s="2734">
        <v>0.432</v>
      </c>
      <c r="AK21" s="921">
        <v>6</v>
      </c>
      <c r="AL21" s="1574">
        <v>0.56999999999999995</v>
      </c>
      <c r="AM21" s="1563">
        <v>20.2</v>
      </c>
      <c r="AN21" s="2445">
        <v>12.2</v>
      </c>
      <c r="AO21" s="2562">
        <f t="shared" si="35"/>
        <v>0.43629629629629624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</v>
      </c>
      <c r="BD21" s="1574">
        <v>5.6000000000000001E-2</v>
      </c>
      <c r="BE21" s="921">
        <v>2</v>
      </c>
      <c r="BF21" s="1574">
        <v>4.3</v>
      </c>
      <c r="BG21" s="2445">
        <v>19.7</v>
      </c>
      <c r="BH21" s="2539"/>
      <c r="BI21" s="2539"/>
      <c r="BJ21" s="2240"/>
      <c r="BK21" s="1562">
        <v>7.22</v>
      </c>
      <c r="BL21" s="1574">
        <v>6.4000000000000001E-2</v>
      </c>
      <c r="BM21" s="921">
        <v>2</v>
      </c>
      <c r="BN21" s="1563">
        <v>4.0999999999999996</v>
      </c>
      <c r="BO21" s="2445">
        <v>20.8</v>
      </c>
      <c r="BP21" s="2538"/>
      <c r="BQ21" s="2538"/>
      <c r="BR21" s="2520"/>
      <c r="BS21" s="2461">
        <v>4</v>
      </c>
      <c r="BT21" s="2445">
        <v>3.1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</v>
      </c>
      <c r="GF21" s="1700">
        <f t="shared" si="0"/>
        <v>11.8</v>
      </c>
      <c r="GG21" s="1686">
        <f t="shared" si="1"/>
        <v>21.559322033898304</v>
      </c>
      <c r="GH21" s="1684">
        <f t="shared" si="2"/>
        <v>10.779661016949152</v>
      </c>
      <c r="GI21" s="1701">
        <f t="shared" si="3"/>
        <v>6.15</v>
      </c>
      <c r="GJ21" s="1701">
        <f t="shared" si="4"/>
        <v>20.7</v>
      </c>
      <c r="GK21" s="1687">
        <f t="shared" si="5"/>
        <v>7</v>
      </c>
      <c r="GL21" s="1688">
        <f t="shared" si="6"/>
        <v>1.5399515738498788</v>
      </c>
      <c r="GM21" s="1689">
        <f t="shared" si="7"/>
        <v>20</v>
      </c>
      <c r="GN21" s="1689">
        <f t="shared" si="8"/>
        <v>6.5</v>
      </c>
      <c r="GO21" s="1690">
        <f t="shared" si="9"/>
        <v>0.32468553459119498</v>
      </c>
      <c r="GP21" s="1512">
        <v>0.54166666666666696</v>
      </c>
      <c r="GQ21" s="1691">
        <f t="shared" si="31"/>
        <v>0.44</v>
      </c>
      <c r="GR21" s="1692">
        <f t="shared" si="10"/>
        <v>11.8</v>
      </c>
      <c r="GS21" s="1693">
        <f t="shared" si="11"/>
        <v>21.559322033898304</v>
      </c>
      <c r="GT21" s="1694">
        <f t="shared" si="12"/>
        <v>9.4861016949152539</v>
      </c>
      <c r="GU21" s="1693">
        <f t="shared" si="13"/>
        <v>6.16</v>
      </c>
      <c r="GV21" s="1693">
        <f t="shared" si="14"/>
        <v>20.8</v>
      </c>
      <c r="GW21" s="1695">
        <f t="shared" si="15"/>
        <v>7</v>
      </c>
      <c r="GX21" s="1688">
        <f t="shared" si="16"/>
        <v>1.3551573849878935</v>
      </c>
      <c r="GY21" s="1696">
        <f t="shared" si="17"/>
        <v>20</v>
      </c>
      <c r="GZ21" s="1696">
        <f t="shared" si="18"/>
        <v>6.5</v>
      </c>
      <c r="HA21" s="1697">
        <f t="shared" si="19"/>
        <v>0.32468553459119498</v>
      </c>
      <c r="HB21" s="1512">
        <v>0.54166666666666696</v>
      </c>
      <c r="HC21" s="1691">
        <f t="shared" si="32"/>
        <v>0.56999999999999995</v>
      </c>
      <c r="HD21" s="1692">
        <f t="shared" si="20"/>
        <v>12.2</v>
      </c>
      <c r="HE21" s="1693">
        <f t="shared" si="21"/>
        <v>22.131147540983608</v>
      </c>
      <c r="HF21" s="1694">
        <f t="shared" si="22"/>
        <v>12.614754098360656</v>
      </c>
      <c r="HG21" s="1693">
        <f t="shared" si="23"/>
        <v>6.21</v>
      </c>
      <c r="HH21" s="1693">
        <f t="shared" si="24"/>
        <v>20.2</v>
      </c>
      <c r="HI21" s="1695">
        <f t="shared" si="25"/>
        <v>7</v>
      </c>
      <c r="HJ21" s="1694">
        <f t="shared" si="26"/>
        <v>1.8021077283372366</v>
      </c>
      <c r="HK21" s="1698">
        <f t="shared" si="27"/>
        <v>20</v>
      </c>
      <c r="HL21" s="1698">
        <f t="shared" si="28"/>
        <v>6.5</v>
      </c>
      <c r="HM21" s="1699">
        <f t="shared" si="29"/>
        <v>0.31629629629629624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6.53</v>
      </c>
      <c r="C23" s="1138">
        <v>18</v>
      </c>
      <c r="D23" s="1138">
        <v>18</v>
      </c>
      <c r="E23" s="1137">
        <v>6.43</v>
      </c>
      <c r="F23" s="1138">
        <v>129</v>
      </c>
      <c r="G23" s="1138">
        <v>163</v>
      </c>
      <c r="H23" s="1148">
        <v>20.7</v>
      </c>
      <c r="I23" s="1139">
        <v>0.50900000000000001</v>
      </c>
      <c r="J23" s="2240"/>
      <c r="K23" s="1562">
        <v>6.1</v>
      </c>
      <c r="L23" s="921">
        <v>11</v>
      </c>
      <c r="M23" s="1124">
        <v>6.6000000000000003E-2</v>
      </c>
      <c r="N23" s="1562">
        <v>6.18</v>
      </c>
      <c r="O23" s="921">
        <v>11</v>
      </c>
      <c r="P23" s="2240"/>
      <c r="Q23" s="1562">
        <v>6.15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5.8000000000000003E-2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2</v>
      </c>
      <c r="AR23" s="1574">
        <v>0.24</v>
      </c>
      <c r="AS23" s="2240"/>
      <c r="AT23" s="2229">
        <v>5.8000000000000003E-2</v>
      </c>
      <c r="AU23" s="2528">
        <v>3.5000000000000003E-2</v>
      </c>
      <c r="AV23" s="921">
        <v>2</v>
      </c>
      <c r="AW23" s="1574">
        <v>0.2</v>
      </c>
      <c r="AX23" s="2240"/>
      <c r="AY23" s="2528">
        <v>5.1999999999999998E-2</v>
      </c>
      <c r="AZ23" s="921">
        <v>2</v>
      </c>
      <c r="BA23" s="1574">
        <v>0.2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7.47</v>
      </c>
      <c r="BD25" s="1574">
        <v>6.0999999999999999E-2</v>
      </c>
      <c r="BE25" s="921">
        <v>2</v>
      </c>
      <c r="BF25" s="1574">
        <v>4.3</v>
      </c>
      <c r="BG25" s="2445">
        <v>19.8</v>
      </c>
      <c r="BH25" s="2539"/>
      <c r="BI25" s="2539"/>
      <c r="BJ25" s="2240"/>
      <c r="BK25" s="1562">
        <v>7.41</v>
      </c>
      <c r="BL25" s="1574">
        <v>6.6000000000000003E-2</v>
      </c>
      <c r="BM25" s="921">
        <v>2</v>
      </c>
      <c r="BN25" s="1563">
        <v>4.2</v>
      </c>
      <c r="BO25" s="2445">
        <v>20.399999999999999</v>
      </c>
      <c r="BP25" s="2538"/>
      <c r="BQ25" s="2538"/>
      <c r="BR25" s="2520"/>
      <c r="BS25" s="2461">
        <v>3.8</v>
      </c>
      <c r="BT25" s="2445">
        <v>3.2</v>
      </c>
      <c r="BU25" s="2515">
        <v>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6.57</v>
      </c>
      <c r="C27" s="1138">
        <v>19</v>
      </c>
      <c r="D27" s="1138">
        <v>18</v>
      </c>
      <c r="E27" s="1137">
        <v>6.49</v>
      </c>
      <c r="F27" s="1138">
        <v>126</v>
      </c>
      <c r="G27" s="1138">
        <v>162</v>
      </c>
      <c r="H27" s="1148">
        <v>20.7</v>
      </c>
      <c r="I27" s="1139">
        <v>0.50600000000000001</v>
      </c>
      <c r="J27" s="2240"/>
      <c r="K27" s="1562">
        <v>6.13</v>
      </c>
      <c r="L27" s="921">
        <v>11</v>
      </c>
      <c r="M27" s="1124">
        <v>7.4999999999999997E-2</v>
      </c>
      <c r="N27" s="1562">
        <v>6.18</v>
      </c>
      <c r="O27" s="921">
        <v>11</v>
      </c>
      <c r="P27" s="2240"/>
      <c r="Q27" s="1562">
        <v>6.17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5.5E-2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0.04</v>
      </c>
      <c r="AQ27" s="921">
        <v>2</v>
      </c>
      <c r="AR27" s="1574">
        <v>0.3</v>
      </c>
      <c r="AS27" s="2240"/>
      <c r="AT27" s="2229">
        <v>5.8999999999999997E-2</v>
      </c>
      <c r="AU27" s="2528">
        <v>5.0999999999999997E-2</v>
      </c>
      <c r="AV27" s="921">
        <v>2</v>
      </c>
      <c r="AW27" s="1574">
        <v>0.23</v>
      </c>
      <c r="AX27" s="2240"/>
      <c r="AY27" s="2528">
        <v>0.05</v>
      </c>
      <c r="AZ27" s="921">
        <v>2</v>
      </c>
      <c r="BA27" s="1574">
        <v>0.36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4">
        <v>0.38100000000000001</v>
      </c>
      <c r="V29" s="1560">
        <v>5</v>
      </c>
      <c r="W29" s="1574">
        <v>0.5</v>
      </c>
      <c r="X29" s="1563">
        <v>21</v>
      </c>
      <c r="Y29" s="2445">
        <v>11.8</v>
      </c>
      <c r="Z29" s="2252">
        <f t="shared" si="33"/>
        <v>0.44468553459119498</v>
      </c>
      <c r="AA29" s="2527"/>
      <c r="AB29" s="1475">
        <v>6.22</v>
      </c>
      <c r="AC29" s="2734">
        <v>0.32200000000000001</v>
      </c>
      <c r="AD29" s="921">
        <v>6</v>
      </c>
      <c r="AE29" s="2631">
        <v>0.49</v>
      </c>
      <c r="AF29" s="1563">
        <v>20.9</v>
      </c>
      <c r="AG29" s="2445">
        <v>11.8</v>
      </c>
      <c r="AH29" s="2562">
        <f t="shared" si="34"/>
        <v>0.44468553459119498</v>
      </c>
      <c r="AI29" s="1475">
        <v>6.21</v>
      </c>
      <c r="AJ29" s="2734">
        <v>0.439</v>
      </c>
      <c r="AK29" s="921">
        <v>7</v>
      </c>
      <c r="AL29" s="1574">
        <v>0.59</v>
      </c>
      <c r="AM29" s="1563">
        <v>20.7</v>
      </c>
      <c r="AN29" s="2445">
        <v>12.1</v>
      </c>
      <c r="AO29" s="2562">
        <f t="shared" si="35"/>
        <v>0.4337037037037037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7.46</v>
      </c>
      <c r="BD29" s="1574">
        <v>6.6000000000000003E-2</v>
      </c>
      <c r="BE29" s="921">
        <v>2</v>
      </c>
      <c r="BF29" s="1574">
        <v>4.3</v>
      </c>
      <c r="BG29" s="2445">
        <v>20.2</v>
      </c>
      <c r="BH29" s="2540">
        <v>21</v>
      </c>
      <c r="BI29" s="2540">
        <v>48</v>
      </c>
      <c r="BJ29" s="1124">
        <v>3.7999999999999999E-2</v>
      </c>
      <c r="BK29" s="1562">
        <v>7.4</v>
      </c>
      <c r="BL29" s="1574">
        <v>6.9000000000000006E-2</v>
      </c>
      <c r="BM29" s="921">
        <v>2</v>
      </c>
      <c r="BN29" s="1563">
        <v>4.0999999999999996</v>
      </c>
      <c r="BO29" s="2445">
        <v>20.2</v>
      </c>
      <c r="BP29" s="2540">
        <v>22</v>
      </c>
      <c r="BQ29" s="2540">
        <v>50</v>
      </c>
      <c r="BR29" s="2521">
        <v>0.03</v>
      </c>
      <c r="BS29" s="2461">
        <v>3.9</v>
      </c>
      <c r="BT29" s="2445">
        <v>3.6</v>
      </c>
      <c r="BU29" s="2515">
        <v>3.9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</v>
      </c>
      <c r="GF29" s="1700">
        <f t="shared" si="0"/>
        <v>11.8</v>
      </c>
      <c r="GG29" s="1686">
        <f t="shared" si="1"/>
        <v>21.559322033898304</v>
      </c>
      <c r="GH29" s="1684">
        <f t="shared" si="2"/>
        <v>10.779661016949152</v>
      </c>
      <c r="GI29" s="1701">
        <f t="shared" si="3"/>
        <v>6.21</v>
      </c>
      <c r="GJ29" s="1701">
        <f t="shared" si="4"/>
        <v>21</v>
      </c>
      <c r="GK29" s="1687">
        <f t="shared" si="5"/>
        <v>7</v>
      </c>
      <c r="GL29" s="1688">
        <f t="shared" si="6"/>
        <v>1.5399515738498788</v>
      </c>
      <c r="GM29" s="1689">
        <f t="shared" si="7"/>
        <v>20</v>
      </c>
      <c r="GN29" s="1689">
        <f t="shared" si="8"/>
        <v>6.5</v>
      </c>
      <c r="GO29" s="1690">
        <f t="shared" si="9"/>
        <v>0.32468553459119498</v>
      </c>
      <c r="GP29" s="1512">
        <v>0.875</v>
      </c>
      <c r="GQ29" s="1691">
        <f t="shared" si="31"/>
        <v>0.49</v>
      </c>
      <c r="GR29" s="1692">
        <f t="shared" si="10"/>
        <v>11.8</v>
      </c>
      <c r="GS29" s="1693">
        <f t="shared" si="11"/>
        <v>21.559322033898304</v>
      </c>
      <c r="GT29" s="1694">
        <f t="shared" si="12"/>
        <v>10.564067796610169</v>
      </c>
      <c r="GU29" s="1693">
        <f t="shared" si="13"/>
        <v>6.22</v>
      </c>
      <c r="GV29" s="1693">
        <f t="shared" si="14"/>
        <v>20.9</v>
      </c>
      <c r="GW29" s="1695">
        <f t="shared" si="15"/>
        <v>7</v>
      </c>
      <c r="GX29" s="1688">
        <f t="shared" si="16"/>
        <v>1.5091525423728813</v>
      </c>
      <c r="GY29" s="1696">
        <f t="shared" si="17"/>
        <v>20</v>
      </c>
      <c r="GZ29" s="1696">
        <f t="shared" si="18"/>
        <v>6.5</v>
      </c>
      <c r="HA29" s="1697">
        <f t="shared" si="19"/>
        <v>0.32468553459119498</v>
      </c>
      <c r="HB29" s="1512">
        <v>0.875</v>
      </c>
      <c r="HC29" s="1691">
        <f t="shared" si="32"/>
        <v>0.59</v>
      </c>
      <c r="HD29" s="1692">
        <f t="shared" si="20"/>
        <v>12.1</v>
      </c>
      <c r="HE29" s="1693">
        <f t="shared" si="21"/>
        <v>22.314049586776861</v>
      </c>
      <c r="HF29" s="1694">
        <f t="shared" si="22"/>
        <v>13.165289256198347</v>
      </c>
      <c r="HG29" s="1693">
        <f t="shared" si="23"/>
        <v>6.21</v>
      </c>
      <c r="HH29" s="1693">
        <f t="shared" si="24"/>
        <v>20.7</v>
      </c>
      <c r="HI29" s="1695">
        <f t="shared" si="25"/>
        <v>7</v>
      </c>
      <c r="HJ29" s="1694">
        <f t="shared" si="26"/>
        <v>1.8807556080283354</v>
      </c>
      <c r="HK29" s="1698">
        <f t="shared" si="27"/>
        <v>20</v>
      </c>
      <c r="HL29" s="1698">
        <f t="shared" si="28"/>
        <v>6.5</v>
      </c>
      <c r="HM29" s="1699">
        <f t="shared" si="29"/>
        <v>0.31370370370370371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46.8</v>
      </c>
      <c r="BZ30" s="2411">
        <f>SUM(BZ$8,BZ$10,BZ$12,BZ$14,BZ$16,BZ$18,BZ$20,BZ$22,BZ$24,BZ$26,BZ$28)</f>
        <v>46.8</v>
      </c>
      <c r="CA30" s="2411">
        <f t="shared" ref="CA30:DW30" si="36">SUM(CA$8,CA$10,CA$12,CA$14,CA$16,CA$18,CA$20,CA$22,CA$24,CA$26,CA$28)</f>
        <v>46.8</v>
      </c>
      <c r="CB30" s="2411">
        <f t="shared" si="36"/>
        <v>140.39999999999998</v>
      </c>
      <c r="CC30" s="2411">
        <f t="shared" si="36"/>
        <v>44.8</v>
      </c>
      <c r="CD30" s="2411">
        <f t="shared" si="36"/>
        <v>44.8</v>
      </c>
      <c r="CE30" s="2411">
        <f t="shared" si="36"/>
        <v>44.8</v>
      </c>
      <c r="CF30" s="2411">
        <f t="shared" si="36"/>
        <v>134.39999999999998</v>
      </c>
      <c r="CG30" s="2411">
        <f t="shared" si="36"/>
        <v>0</v>
      </c>
      <c r="CH30" s="2411">
        <f t="shared" si="36"/>
        <v>52.843679999999999</v>
      </c>
      <c r="CI30" s="2411">
        <f t="shared" si="36"/>
        <v>0</v>
      </c>
      <c r="CJ30" s="2411">
        <f t="shared" si="36"/>
        <v>72.24336000000001</v>
      </c>
      <c r="CK30" s="2411">
        <f t="shared" si="36"/>
        <v>125.08704</v>
      </c>
      <c r="CL30" s="2472">
        <f t="shared" si="36"/>
        <v>9.9028799999999997</v>
      </c>
      <c r="CM30" s="2511" t="s">
        <v>19</v>
      </c>
      <c r="CN30" s="2483">
        <f t="shared" si="36"/>
        <v>337.84019114092467</v>
      </c>
      <c r="CO30" s="2484">
        <f t="shared" si="36"/>
        <v>35908.639999999999</v>
      </c>
      <c r="CP30" s="2484">
        <f t="shared" si="36"/>
        <v>0</v>
      </c>
      <c r="CQ30" s="2484">
        <f t="shared" si="36"/>
        <v>2283.7004405286343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7.2332892998679004</v>
      </c>
      <c r="CY30" s="2411">
        <f t="shared" si="36"/>
        <v>7.511492734478205</v>
      </c>
      <c r="CZ30" s="2411">
        <f t="shared" si="36"/>
        <v>6.7961124740517089</v>
      </c>
      <c r="DA30" s="2495">
        <f t="shared" si="36"/>
        <v>0.91665061715453122</v>
      </c>
      <c r="DB30" s="2495">
        <f t="shared" si="36"/>
        <v>1.0076655720493073</v>
      </c>
      <c r="DC30" s="2495">
        <f t="shared" si="36"/>
        <v>0.81750932700129286</v>
      </c>
      <c r="DD30" s="2495">
        <f t="shared" si="36"/>
        <v>0.8418883327766794</v>
      </c>
      <c r="DE30" s="2495">
        <f t="shared" si="36"/>
        <v>0.67936162760743646</v>
      </c>
      <c r="DF30" s="2495">
        <f t="shared" si="36"/>
        <v>0.67936162760743646</v>
      </c>
      <c r="DG30" s="2495">
        <f t="shared" si="36"/>
        <v>9.3210039630118882</v>
      </c>
      <c r="DH30" s="2411">
        <f t="shared" si="36"/>
        <v>30</v>
      </c>
      <c r="DI30" s="2495">
        <f t="shared" si="36"/>
        <v>0.28263103802672157</v>
      </c>
      <c r="DJ30" s="2495">
        <f t="shared" si="36"/>
        <v>0.28263103802672157</v>
      </c>
      <c r="DK30" s="2495">
        <f t="shared" si="36"/>
        <v>0.28263103802672157</v>
      </c>
      <c r="DL30" s="2495">
        <f t="shared" si="36"/>
        <v>4.5361247947454846</v>
      </c>
      <c r="DM30" s="2495">
        <f t="shared" si="36"/>
        <v>1.9954161602819862</v>
      </c>
      <c r="DN30" s="2495">
        <f t="shared" si="36"/>
        <v>0.38701792504073879</v>
      </c>
      <c r="DO30" s="2495">
        <f t="shared" si="36"/>
        <v>14.46865249449808</v>
      </c>
      <c r="DP30" s="2495">
        <f t="shared" si="36"/>
        <v>2.6678034813138356</v>
      </c>
      <c r="DQ30" s="2495">
        <f t="shared" si="36"/>
        <v>20.581036528734646</v>
      </c>
      <c r="DR30" s="2495">
        <f t="shared" si="36"/>
        <v>4.3924466338259451</v>
      </c>
      <c r="DS30" s="2495">
        <f t="shared" si="36"/>
        <v>1.9954161602819864</v>
      </c>
      <c r="DT30" s="2495">
        <f t="shared" si="36"/>
        <v>0.41281912004345472</v>
      </c>
      <c r="DU30" s="2495">
        <f t="shared" si="36"/>
        <v>16.598062998176665</v>
      </c>
      <c r="DV30" s="2495">
        <f t="shared" si="36"/>
        <v>2.9325473382381095</v>
      </c>
      <c r="DW30" s="2495">
        <f t="shared" si="36"/>
        <v>36.472722962314563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19</v>
      </c>
      <c r="D31" s="1143">
        <v>18</v>
      </c>
      <c r="E31" s="1142">
        <v>6.41</v>
      </c>
      <c r="F31" s="1143">
        <v>131</v>
      </c>
      <c r="G31" s="1143">
        <v>164</v>
      </c>
      <c r="H31" s="1149">
        <v>21</v>
      </c>
      <c r="I31" s="1144">
        <v>0.51100000000000001</v>
      </c>
      <c r="J31" s="2248"/>
      <c r="K31" s="1164">
        <v>6.06</v>
      </c>
      <c r="L31" s="922">
        <v>11</v>
      </c>
      <c r="M31" s="1165">
        <v>7.6999999999999999E-2</v>
      </c>
      <c r="N31" s="1478">
        <v>6.2</v>
      </c>
      <c r="O31" s="1479">
        <v>11</v>
      </c>
      <c r="P31" s="2244"/>
      <c r="Q31" s="1478">
        <v>6.18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5.3999999999999999E-2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0.04</v>
      </c>
      <c r="AQ31" s="1479">
        <v>2</v>
      </c>
      <c r="AR31" s="2535">
        <v>0.3</v>
      </c>
      <c r="AS31" s="2248"/>
      <c r="AT31" s="2230">
        <v>5.6000000000000001E-2</v>
      </c>
      <c r="AU31" s="2727">
        <v>4.9000000000000002E-2</v>
      </c>
      <c r="AV31" s="1125">
        <v>2</v>
      </c>
      <c r="AW31" s="2534">
        <v>0.26</v>
      </c>
      <c r="AX31" s="2248"/>
      <c r="AY31" s="2727">
        <v>5.2999999999999999E-2</v>
      </c>
      <c r="AZ31" s="1125">
        <v>2</v>
      </c>
      <c r="BA31" s="2534">
        <v>0.36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11.7</v>
      </c>
      <c r="BZ31" s="2412">
        <f t="shared" ref="BZ31:DW31" si="37">IF(BZ30&gt;=0.1,AVERAGE(BZ$8,BZ$10,BZ$12,BZ$14,BZ$16,BZ$18,BZ$20,BZ$22,BZ$24,BZ$26,BZ$28),"")</f>
        <v>11.7</v>
      </c>
      <c r="CA31" s="2412">
        <f t="shared" si="37"/>
        <v>11.7</v>
      </c>
      <c r="CB31" s="2412">
        <f t="shared" si="37"/>
        <v>35.099999999999994</v>
      </c>
      <c r="CC31" s="2412">
        <f t="shared" si="37"/>
        <v>11.2</v>
      </c>
      <c r="CD31" s="2412">
        <f t="shared" si="37"/>
        <v>11.2</v>
      </c>
      <c r="CE31" s="2412">
        <f t="shared" si="37"/>
        <v>11.2</v>
      </c>
      <c r="CF31" s="2412">
        <f t="shared" si="37"/>
        <v>33.599999999999994</v>
      </c>
      <c r="CG31" s="2412" t="str">
        <f t="shared" si="37"/>
        <v/>
      </c>
      <c r="CH31" s="2412">
        <f t="shared" si="37"/>
        <v>13.21092</v>
      </c>
      <c r="CI31" s="2412" t="str">
        <f t="shared" si="37"/>
        <v/>
      </c>
      <c r="CJ31" s="2412">
        <f t="shared" si="37"/>
        <v>18.060840000000002</v>
      </c>
      <c r="CK31" s="2412">
        <f t="shared" si="37"/>
        <v>31.27176</v>
      </c>
      <c r="CL31" s="2413">
        <f t="shared" si="37"/>
        <v>2.4757199999999999</v>
      </c>
      <c r="CM31" s="2511" t="s">
        <v>50</v>
      </c>
      <c r="CN31" s="2483">
        <f t="shared" si="37"/>
        <v>84.460047785231168</v>
      </c>
      <c r="CO31" s="2485">
        <f>AVERAGE(CO$8,CO$10,CO$12,CO$14,CO$16,CO$18,CO$20,CO$22,CO$24,CO$26,CO$28)</f>
        <v>8977.16</v>
      </c>
      <c r="CP31" s="2485" t="str">
        <f t="shared" si="37"/>
        <v/>
      </c>
      <c r="CQ31" s="2485">
        <f t="shared" si="37"/>
        <v>570.92511013215858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1.8083223249669751</v>
      </c>
      <c r="CY31" s="2412">
        <f t="shared" si="37"/>
        <v>1.8778731836195512</v>
      </c>
      <c r="CZ31" s="2412">
        <f t="shared" si="37"/>
        <v>1.6990281185129272</v>
      </c>
      <c r="DA31" s="2496">
        <f t="shared" si="37"/>
        <v>0.22916265428863281</v>
      </c>
      <c r="DB31" s="2496">
        <f t="shared" si="37"/>
        <v>0.25191639301232682</v>
      </c>
      <c r="DC31" s="2496">
        <f t="shared" si="37"/>
        <v>0.20437733175032322</v>
      </c>
      <c r="DD31" s="2496">
        <f t="shared" si="37"/>
        <v>0.21047208319416985</v>
      </c>
      <c r="DE31" s="2496">
        <f t="shared" si="37"/>
        <v>0.16984040690185911</v>
      </c>
      <c r="DF31" s="2496">
        <f t="shared" si="37"/>
        <v>0.16984040690185911</v>
      </c>
      <c r="DG31" s="2496">
        <f t="shared" si="37"/>
        <v>2.330250990752972</v>
      </c>
      <c r="DH31" s="2412">
        <f t="shared" si="37"/>
        <v>7.5</v>
      </c>
      <c r="DI31" s="2496">
        <f t="shared" si="37"/>
        <v>7.0657759506680393E-2</v>
      </c>
      <c r="DJ31" s="2496">
        <f t="shared" si="37"/>
        <v>7.0657759506680393E-2</v>
      </c>
      <c r="DK31" s="2496">
        <f t="shared" si="37"/>
        <v>7.0657759506680393E-2</v>
      </c>
      <c r="DL31" s="2496">
        <f t="shared" si="37"/>
        <v>1.1340311986863711</v>
      </c>
      <c r="DM31" s="2496">
        <f t="shared" si="37"/>
        <v>0.49885404007049655</v>
      </c>
      <c r="DN31" s="2496">
        <f t="shared" si="37"/>
        <v>9.6754481260184697E-2</v>
      </c>
      <c r="DO31" s="2496">
        <f t="shared" si="37"/>
        <v>3.6171631236245201</v>
      </c>
      <c r="DP31" s="2496">
        <f t="shared" si="37"/>
        <v>0.6669508703284589</v>
      </c>
      <c r="DQ31" s="2496">
        <f t="shared" si="37"/>
        <v>5.1452591321836616</v>
      </c>
      <c r="DR31" s="2496">
        <f t="shared" si="37"/>
        <v>1.0981116584564863</v>
      </c>
      <c r="DS31" s="2496">
        <f t="shared" si="37"/>
        <v>0.49885404007049661</v>
      </c>
      <c r="DT31" s="2496">
        <f t="shared" si="37"/>
        <v>0.10320478001086368</v>
      </c>
      <c r="DU31" s="2496">
        <f t="shared" si="37"/>
        <v>4.1495157495441664</v>
      </c>
      <c r="DV31" s="2496">
        <f t="shared" si="37"/>
        <v>0.73313683455952738</v>
      </c>
      <c r="DW31" s="2506">
        <f t="shared" si="37"/>
        <v>9.1181807405786408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39.209999999999994</v>
      </c>
      <c r="C32" s="1327">
        <f t="shared" ref="C32:H32" si="40">SUM(C8:C31)</f>
        <v>111</v>
      </c>
      <c r="D32" s="1327">
        <f t="shared" si="40"/>
        <v>108</v>
      </c>
      <c r="E32" s="1154">
        <f t="shared" si="40"/>
        <v>38.83</v>
      </c>
      <c r="F32" s="1327">
        <f t="shared" si="40"/>
        <v>771</v>
      </c>
      <c r="G32" s="1327">
        <f t="shared" si="40"/>
        <v>976</v>
      </c>
      <c r="H32" s="1324">
        <f t="shared" si="40"/>
        <v>122.7</v>
      </c>
      <c r="I32" s="1155">
        <f>SUM(I8:I31)</f>
        <v>3.0410000000000004</v>
      </c>
      <c r="J32" s="1156">
        <f>SUM(J8:J31)</f>
        <v>8.4999999999999992E-2</v>
      </c>
      <c r="K32" s="1162">
        <f t="shared" si="39"/>
        <v>36.46</v>
      </c>
      <c r="L32" s="924">
        <f t="shared" si="39"/>
        <v>65</v>
      </c>
      <c r="M32" s="1163">
        <f t="shared" ref="M32:S32" si="41">SUM(M8:M31)</f>
        <v>0.41300000000000003</v>
      </c>
      <c r="N32" s="1480">
        <f t="shared" si="41"/>
        <v>36.78</v>
      </c>
      <c r="O32" s="1556">
        <f t="shared" si="41"/>
        <v>65</v>
      </c>
      <c r="P32" s="1481">
        <f t="shared" si="41"/>
        <v>0</v>
      </c>
      <c r="Q32" s="1480">
        <f t="shared" si="41"/>
        <v>36.690000000000005</v>
      </c>
      <c r="R32" s="1556">
        <f t="shared" si="41"/>
        <v>65</v>
      </c>
      <c r="S32" s="1481">
        <f t="shared" si="41"/>
        <v>0</v>
      </c>
      <c r="T32" s="1480">
        <f t="shared" si="39"/>
        <v>24.660000000000004</v>
      </c>
      <c r="U32" s="1480">
        <f t="shared" si="39"/>
        <v>1.4520000000000002</v>
      </c>
      <c r="V32" s="1556">
        <f t="shared" si="39"/>
        <v>19</v>
      </c>
      <c r="W32" s="1480">
        <f t="shared" ref="W32" si="42">SUM(W8:W31)</f>
        <v>1.96</v>
      </c>
      <c r="X32" s="1482">
        <f t="shared" ref="X32:BU32" si="43">SUM(X8:X31)</f>
        <v>82.100000000000009</v>
      </c>
      <c r="Y32" s="1482">
        <f t="shared" si="43"/>
        <v>46.7</v>
      </c>
      <c r="Z32" s="1480">
        <f t="shared" si="43"/>
        <v>1.7649842767295598</v>
      </c>
      <c r="AA32" s="1481">
        <f t="shared" ref="AA32" si="44">SUM(AA8:AA31)</f>
        <v>0.32600000000000001</v>
      </c>
      <c r="AB32" s="1480">
        <f t="shared" si="43"/>
        <v>24.65</v>
      </c>
      <c r="AC32" s="1480">
        <f t="shared" si="43"/>
        <v>1.6430000000000002</v>
      </c>
      <c r="AD32" s="1556">
        <f t="shared" si="43"/>
        <v>23</v>
      </c>
      <c r="AE32" s="1480">
        <f t="shared" si="43"/>
        <v>1.94</v>
      </c>
      <c r="AF32" s="1482">
        <f t="shared" si="43"/>
        <v>81.800000000000011</v>
      </c>
      <c r="AG32" s="1482">
        <f t="shared" si="43"/>
        <v>47</v>
      </c>
      <c r="AH32" s="1480">
        <f t="shared" si="43"/>
        <v>1.773238993710692</v>
      </c>
      <c r="AI32" s="1480">
        <f t="shared" si="43"/>
        <v>24.71</v>
      </c>
      <c r="AJ32" s="1495">
        <f t="shared" si="43"/>
        <v>1.843</v>
      </c>
      <c r="AK32" s="1559">
        <f t="shared" si="43"/>
        <v>27</v>
      </c>
      <c r="AL32" s="1495">
        <f t="shared" si="43"/>
        <v>2.2899999999999996</v>
      </c>
      <c r="AM32" s="1496">
        <f t="shared" si="43"/>
        <v>80.8</v>
      </c>
      <c r="AN32" s="1496">
        <f t="shared" si="43"/>
        <v>48.1</v>
      </c>
      <c r="AO32" s="1495">
        <f t="shared" si="43"/>
        <v>1.8592592592592592</v>
      </c>
      <c r="AP32" s="1497">
        <f t="shared" si="43"/>
        <v>0.24700000000000003</v>
      </c>
      <c r="AQ32" s="1559">
        <f t="shared" si="43"/>
        <v>12</v>
      </c>
      <c r="AR32" s="1495">
        <f t="shared" si="43"/>
        <v>1.77</v>
      </c>
      <c r="AS32" s="1489">
        <f t="shared" si="43"/>
        <v>2.8000000000000001E-2</v>
      </c>
      <c r="AT32" s="1489">
        <f t="shared" ref="AT32" si="45">SUM(AT8:AT31)</f>
        <v>0.32900000000000001</v>
      </c>
      <c r="AU32" s="927">
        <f t="shared" si="43"/>
        <v>0.26700000000000002</v>
      </c>
      <c r="AV32" s="924">
        <f t="shared" si="43"/>
        <v>12</v>
      </c>
      <c r="AW32" s="928">
        <f t="shared" si="43"/>
        <v>1.6099999999999999</v>
      </c>
      <c r="AX32" s="1097">
        <f t="shared" si="43"/>
        <v>0</v>
      </c>
      <c r="AY32" s="927">
        <f t="shared" si="43"/>
        <v>0.315</v>
      </c>
      <c r="AZ32" s="924">
        <f t="shared" si="43"/>
        <v>12</v>
      </c>
      <c r="BA32" s="923">
        <f t="shared" si="43"/>
        <v>2</v>
      </c>
      <c r="BB32" s="925">
        <f t="shared" si="43"/>
        <v>0</v>
      </c>
      <c r="BC32" s="923">
        <f t="shared" si="43"/>
        <v>44.29</v>
      </c>
      <c r="BD32" s="923">
        <f t="shared" si="43"/>
        <v>0.39200000000000002</v>
      </c>
      <c r="BE32" s="924">
        <f t="shared" si="43"/>
        <v>12</v>
      </c>
      <c r="BF32" s="928">
        <f t="shared" si="43"/>
        <v>25.400000000000002</v>
      </c>
      <c r="BG32" s="1103">
        <f t="shared" ref="BG32:BI32" si="46">SUM(BG8:BG31)</f>
        <v>118.8</v>
      </c>
      <c r="BH32" s="2542">
        <f t="shared" si="46"/>
        <v>42</v>
      </c>
      <c r="BI32" s="2542">
        <f t="shared" si="46"/>
        <v>94</v>
      </c>
      <c r="BJ32" s="1097">
        <f t="shared" si="43"/>
        <v>6.0999999999999999E-2</v>
      </c>
      <c r="BK32" s="926">
        <f t="shared" si="43"/>
        <v>43.91</v>
      </c>
      <c r="BL32" s="923">
        <f t="shared" si="43"/>
        <v>0.41800000000000004</v>
      </c>
      <c r="BM32" s="924">
        <f t="shared" si="43"/>
        <v>12</v>
      </c>
      <c r="BN32" s="1103">
        <f t="shared" si="43"/>
        <v>24.599999999999994</v>
      </c>
      <c r="BO32" s="1103">
        <f t="shared" ref="BO32:BT32" si="47">SUM(BO8:BO31)</f>
        <v>120.39999999999999</v>
      </c>
      <c r="BP32" s="2542">
        <f t="shared" si="47"/>
        <v>43</v>
      </c>
      <c r="BQ32" s="2542">
        <f t="shared" si="47"/>
        <v>99</v>
      </c>
      <c r="BR32" s="2419">
        <f t="shared" si="47"/>
        <v>0.05</v>
      </c>
      <c r="BS32" s="2517">
        <f t="shared" si="47"/>
        <v>23.3</v>
      </c>
      <c r="BT32" s="2517">
        <f t="shared" si="47"/>
        <v>20.400000000000002</v>
      </c>
      <c r="BU32" s="2517">
        <f t="shared" si="43"/>
        <v>23.5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11.7</v>
      </c>
      <c r="BZ32" s="903">
        <f t="shared" ref="BZ32:DW32" si="48">IF(BZ30&gt;=0.1,MIN(BZ$8,BZ$10,BZ$12,BZ$14,BZ$16,BZ$18,BZ$20,BZ$22,BZ$24,BZ$26,BZ$28),"")</f>
        <v>11.7</v>
      </c>
      <c r="CA32" s="903">
        <f t="shared" si="48"/>
        <v>11.7</v>
      </c>
      <c r="CB32" s="903">
        <f t="shared" si="48"/>
        <v>35.099999999999994</v>
      </c>
      <c r="CC32" s="903">
        <f t="shared" si="48"/>
        <v>11.2</v>
      </c>
      <c r="CD32" s="903">
        <f t="shared" si="48"/>
        <v>11.2</v>
      </c>
      <c r="CE32" s="903">
        <f t="shared" si="48"/>
        <v>11.2</v>
      </c>
      <c r="CF32" s="903">
        <f t="shared" si="48"/>
        <v>33.599999999999994</v>
      </c>
      <c r="CG32" s="903" t="str">
        <f t="shared" si="48"/>
        <v/>
      </c>
      <c r="CH32" s="903">
        <f t="shared" si="48"/>
        <v>11.48976</v>
      </c>
      <c r="CI32" s="903" t="str">
        <f t="shared" si="48"/>
        <v/>
      </c>
      <c r="CJ32" s="903">
        <f t="shared" si="48"/>
        <v>17.112960000000001</v>
      </c>
      <c r="CK32" s="903">
        <f t="shared" si="48"/>
        <v>28.93824</v>
      </c>
      <c r="CL32" s="2415">
        <f t="shared" si="48"/>
        <v>2.3169599999999999</v>
      </c>
      <c r="CM32" s="2511" t="s">
        <v>51</v>
      </c>
      <c r="CN32" s="2486">
        <f t="shared" si="48"/>
        <v>82.892747929422754</v>
      </c>
      <c r="CO32" s="2487">
        <f t="shared" si="48"/>
        <v>8977.16</v>
      </c>
      <c r="CP32" s="2487" t="str">
        <f t="shared" si="48"/>
        <v/>
      </c>
      <c r="CQ32" s="2487">
        <f t="shared" si="48"/>
        <v>570.92511013215858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1.788450651066239</v>
      </c>
      <c r="CY32" s="903">
        <f t="shared" si="48"/>
        <v>1.8679373466691831</v>
      </c>
      <c r="CZ32" s="903">
        <f t="shared" si="48"/>
        <v>1.5897339120588792</v>
      </c>
      <c r="DA32" s="2497">
        <f t="shared" si="48"/>
        <v>0.22753738723694039</v>
      </c>
      <c r="DB32" s="2497">
        <f t="shared" si="48"/>
        <v>0.2437900577538647</v>
      </c>
      <c r="DC32" s="2497">
        <f t="shared" si="48"/>
        <v>0.19503204620309175</v>
      </c>
      <c r="DD32" s="2497">
        <f t="shared" si="48"/>
        <v>0.20803418261663123</v>
      </c>
      <c r="DE32" s="2497">
        <f t="shared" si="48"/>
        <v>0.16902777337601288</v>
      </c>
      <c r="DF32" s="2497">
        <f t="shared" si="48"/>
        <v>0.16902777337601288</v>
      </c>
      <c r="DG32" s="2497">
        <f t="shared" si="48"/>
        <v>2.2826948480845441</v>
      </c>
      <c r="DH32" s="903">
        <f t="shared" si="48"/>
        <v>3</v>
      </c>
      <c r="DI32" s="2497">
        <f t="shared" si="48"/>
        <v>7.0657759506680393E-2</v>
      </c>
      <c r="DJ32" s="2497">
        <f t="shared" si="48"/>
        <v>7.0657759506680393E-2</v>
      </c>
      <c r="DK32" s="2497">
        <f t="shared" si="48"/>
        <v>7.0657759506680393E-2</v>
      </c>
      <c r="DL32" s="2497">
        <f t="shared" si="48"/>
        <v>1.1083743842364535</v>
      </c>
      <c r="DM32" s="2497">
        <f t="shared" si="48"/>
        <v>0.49885404007049655</v>
      </c>
      <c r="DN32" s="2497">
        <f t="shared" si="48"/>
        <v>9.6754481260184697E-2</v>
      </c>
      <c r="DO32" s="2497">
        <f t="shared" si="48"/>
        <v>3.5191157555178734</v>
      </c>
      <c r="DP32" s="2497">
        <f t="shared" si="48"/>
        <v>0.65167718627513538</v>
      </c>
      <c r="DQ32" s="2497">
        <f t="shared" si="48"/>
        <v>5.1452591321836616</v>
      </c>
      <c r="DR32" s="2497">
        <f t="shared" si="48"/>
        <v>1.0673234811165848</v>
      </c>
      <c r="DS32" s="2497">
        <f t="shared" si="48"/>
        <v>0.49498695448855484</v>
      </c>
      <c r="DT32" s="2497">
        <f t="shared" si="48"/>
        <v>0.10320478001086368</v>
      </c>
      <c r="DU32" s="2497">
        <f t="shared" si="48"/>
        <v>4.0378736452242245</v>
      </c>
      <c r="DV32" s="2497">
        <f t="shared" si="48"/>
        <v>0.71277192248842935</v>
      </c>
      <c r="DW32" s="2507">
        <f t="shared" si="48"/>
        <v>9.1181807405786408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22.315789473684209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10.265263157894736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20.100000000000001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1.4664661654135338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662">
        <f t="shared" si="49"/>
        <v>11.8</v>
      </c>
      <c r="GS32" s="1662">
        <f t="shared" si="49"/>
        <v>21.559322033898304</v>
      </c>
      <c r="GT32" s="1662">
        <f t="shared" si="49"/>
        <v>9.4861016949152539</v>
      </c>
      <c r="GU32" s="1662">
        <f t="shared" si="49"/>
        <v>6.16</v>
      </c>
      <c r="GV32" s="1662">
        <f t="shared" si="49"/>
        <v>20.8</v>
      </c>
      <c r="GW32" s="1662">
        <f t="shared" si="49"/>
        <v>7</v>
      </c>
      <c r="GX32" s="1553">
        <f>MIN(GX8:GX31)</f>
        <v>1.3551573849878935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0"/>
        <v>11.9</v>
      </c>
      <c r="HE32" s="1662">
        <f t="shared" si="50"/>
        <v>22.689075630252098</v>
      </c>
      <c r="HF32" s="1662">
        <f t="shared" si="50"/>
        <v>12.025210084033613</v>
      </c>
      <c r="HG32" s="1662">
        <f t="shared" si="50"/>
        <v>6.2</v>
      </c>
      <c r="HH32" s="1662">
        <f t="shared" si="50"/>
        <v>19.899999999999999</v>
      </c>
      <c r="HI32" s="1662">
        <f t="shared" si="50"/>
        <v>10</v>
      </c>
      <c r="HJ32" s="1553">
        <f>MIN(HJ8:HJ31)</f>
        <v>1.2025210084033613</v>
      </c>
      <c r="HK32" s="1534"/>
      <c r="HL32" s="1534"/>
      <c r="HM32" s="1535"/>
      <c r="HN32" s="1535">
        <f>MIN(HJ32,GX32,GL32)</f>
        <v>1.2025210084033613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6.5349999999999993</v>
      </c>
      <c r="C33" s="1328">
        <f t="shared" ref="C33:V33" si="51">IF(C32&lt;=0,"",AVERAGE(C8:C31))</f>
        <v>18.5</v>
      </c>
      <c r="D33" s="1328">
        <f t="shared" si="51"/>
        <v>18</v>
      </c>
      <c r="E33" s="1157">
        <f t="shared" si="51"/>
        <v>6.4716666666666667</v>
      </c>
      <c r="F33" s="1328">
        <f t="shared" si="51"/>
        <v>128.5</v>
      </c>
      <c r="G33" s="1328">
        <f t="shared" si="51"/>
        <v>162.66666666666666</v>
      </c>
      <c r="H33" s="1325">
        <f t="shared" si="51"/>
        <v>20.45</v>
      </c>
      <c r="I33" s="1369">
        <f t="shared" si="51"/>
        <v>0.50683333333333336</v>
      </c>
      <c r="J33" s="1369">
        <f>IF(J32&lt;=0.0001,"",AVERAGE(J8:J31))</f>
        <v>4.2499999999999996E-2</v>
      </c>
      <c r="K33" s="1157">
        <f t="shared" si="51"/>
        <v>6.0766666666666671</v>
      </c>
      <c r="L33" s="1328">
        <f t="shared" si="51"/>
        <v>10.833333333333334</v>
      </c>
      <c r="M33" s="1369">
        <f t="shared" si="51"/>
        <v>6.8833333333333344E-2</v>
      </c>
      <c r="N33" s="1484">
        <f t="shared" si="51"/>
        <v>6.13</v>
      </c>
      <c r="O33" s="1557">
        <f t="shared" si="51"/>
        <v>10.833333333333334</v>
      </c>
      <c r="P33" s="1476" t="str">
        <f t="shared" si="51"/>
        <v/>
      </c>
      <c r="Q33" s="1484">
        <f t="shared" si="51"/>
        <v>6.1150000000000011</v>
      </c>
      <c r="R33" s="1557">
        <f t="shared" si="51"/>
        <v>10.833333333333334</v>
      </c>
      <c r="S33" s="1476" t="str">
        <f t="shared" si="51"/>
        <v/>
      </c>
      <c r="T33" s="1484">
        <f t="shared" si="51"/>
        <v>6.1650000000000009</v>
      </c>
      <c r="U33" s="1484">
        <f t="shared" si="51"/>
        <v>0.36300000000000004</v>
      </c>
      <c r="V33" s="1557">
        <f t="shared" si="51"/>
        <v>4.75</v>
      </c>
      <c r="W33" s="1484">
        <f t="shared" ref="W33" si="52">IF(W32&lt;=0,"",AVERAGE(W8:W31))</f>
        <v>0.49</v>
      </c>
      <c r="X33" s="1476">
        <f t="shared" ref="X33:AR33" si="53">IF(X32&lt;=0,"",AVERAGE(X8:X31))</f>
        <v>20.525000000000002</v>
      </c>
      <c r="Y33" s="1476">
        <f t="shared" si="53"/>
        <v>11.675000000000001</v>
      </c>
      <c r="Z33" s="1484">
        <f t="shared" si="53"/>
        <v>0.44124606918238996</v>
      </c>
      <c r="AA33" s="1483">
        <f t="shared" ref="AA33" si="54">IF(AA32&lt;=0,"",AVERAGE(AA8:AA31))</f>
        <v>5.4333333333333338E-2</v>
      </c>
      <c r="AB33" s="1484">
        <f t="shared" si="53"/>
        <v>6.1624999999999996</v>
      </c>
      <c r="AC33" s="1484">
        <f t="shared" si="53"/>
        <v>0.41075000000000006</v>
      </c>
      <c r="AD33" s="1557">
        <f t="shared" si="53"/>
        <v>5.75</v>
      </c>
      <c r="AE33" s="1484">
        <f t="shared" si="53"/>
        <v>0.48499999999999999</v>
      </c>
      <c r="AF33" s="1476">
        <f t="shared" si="53"/>
        <v>20.450000000000003</v>
      </c>
      <c r="AG33" s="1476">
        <f t="shared" si="53"/>
        <v>11.75</v>
      </c>
      <c r="AH33" s="1484">
        <f t="shared" si="53"/>
        <v>0.44330974842767301</v>
      </c>
      <c r="AI33" s="1484">
        <f t="shared" si="53"/>
        <v>6.1775000000000002</v>
      </c>
      <c r="AJ33" s="1495">
        <f t="shared" si="53"/>
        <v>0.46074999999999999</v>
      </c>
      <c r="AK33" s="1559">
        <f t="shared" si="53"/>
        <v>6.75</v>
      </c>
      <c r="AL33" s="1495">
        <f t="shared" si="53"/>
        <v>0.5724999999999999</v>
      </c>
      <c r="AM33" s="1496">
        <f t="shared" si="53"/>
        <v>20.2</v>
      </c>
      <c r="AN33" s="1496">
        <f t="shared" si="53"/>
        <v>12.025</v>
      </c>
      <c r="AO33" s="1495">
        <f t="shared" si="53"/>
        <v>0.46481481481481479</v>
      </c>
      <c r="AP33" s="1497">
        <f t="shared" si="53"/>
        <v>4.1166666666666671E-2</v>
      </c>
      <c r="AQ33" s="1559">
        <f t="shared" si="53"/>
        <v>2</v>
      </c>
      <c r="AR33" s="1495">
        <f t="shared" si="53"/>
        <v>0.29499999999999998</v>
      </c>
      <c r="AS33" s="2529">
        <f>IF(AS32&lt;=0.01,"",AVERAGE(AS8:AS31))</f>
        <v>1.4E-2</v>
      </c>
      <c r="AT33" s="2529">
        <f>IF(AT32&lt;=0.01,"",AVERAGE(AT8:AT31))</f>
        <v>5.4833333333333338E-2</v>
      </c>
      <c r="AU33" s="1157">
        <f>IF(AU32&lt;=0,"",AVERAGE(AU8:AU31))</f>
        <v>4.4500000000000005E-2</v>
      </c>
      <c r="AV33" s="1328">
        <f>IF(AV32&lt;=0,"",AVERAGE(AV8:AV31))</f>
        <v>2</v>
      </c>
      <c r="AW33" s="1157">
        <f>IF(AW32&lt;=0,"",AVERAGE(AW8:AW31))</f>
        <v>0.26833333333333331</v>
      </c>
      <c r="AX33" s="1369" t="str">
        <f>IF(AX32&lt;=0.01,"",AVERAGE(AX8:AX31))</f>
        <v/>
      </c>
      <c r="AY33" s="1157">
        <f>IF(AY32&lt;=0,"",AVERAGE(AY8:AY31))</f>
        <v>5.2499999999999998E-2</v>
      </c>
      <c r="AZ33" s="1328">
        <f>IF(AZ32&lt;=0,"",AVERAGE(AZ8:AZ31))</f>
        <v>2</v>
      </c>
      <c r="BA33" s="1157">
        <f>IF(BA32&lt;=0,"",AVERAGE(BA8:BA31))</f>
        <v>0.33333333333333331</v>
      </c>
      <c r="BB33" s="1369" t="str">
        <f>IF(BB32&lt;=0.01,"",AVERAGE(BB8:BB31))</f>
        <v/>
      </c>
      <c r="BC33" s="1157">
        <f>IF(BC32&lt;=0,"",AVERAGE(BC8:BC31))</f>
        <v>7.3816666666666668</v>
      </c>
      <c r="BD33" s="1157">
        <f>IF(BD32&lt;=0,"",AVERAGE(BD8:BD31))</f>
        <v>6.533333333333334E-2</v>
      </c>
      <c r="BE33" s="1328">
        <f>IF(BE32&lt;=0,"",AVERAGE(BE8:BE31))</f>
        <v>2</v>
      </c>
      <c r="BF33" s="1157">
        <f>IF(BF32&lt;=0,"",AVERAGE(BF8:BF31))</f>
        <v>4.2333333333333334</v>
      </c>
      <c r="BG33" s="1325">
        <f t="shared" ref="BG33:BI33" si="55">IF(BG32&lt;=0,"",AVERAGE(BG8:BG31))</f>
        <v>19.8</v>
      </c>
      <c r="BH33" s="1328">
        <f t="shared" si="55"/>
        <v>21</v>
      </c>
      <c r="BI33" s="1328">
        <f t="shared" si="55"/>
        <v>47</v>
      </c>
      <c r="BJ33" s="1369">
        <f>IF(BJ32&lt;=0.01,"",AVERAGE(BJ8:BJ31))</f>
        <v>3.0499999999999999E-2</v>
      </c>
      <c r="BK33" s="1157">
        <f>IF(BK32&lt;=0,"",AVERAGE(BK8:BK31))</f>
        <v>7.3183333333333325</v>
      </c>
      <c r="BL33" s="1157">
        <f>IF(BL32&lt;=0,"",AVERAGE(BL8:BL31))</f>
        <v>6.9666666666666668E-2</v>
      </c>
      <c r="BM33" s="1328">
        <f>IF(BM32&lt;=0,"",AVERAGE(BM8:BM31))</f>
        <v>2</v>
      </c>
      <c r="BN33" s="1325">
        <f>IF(BN32&lt;=0,"",AVERAGE(BN8:BN31))</f>
        <v>4.0999999999999988</v>
      </c>
      <c r="BO33" s="1325">
        <f t="shared" ref="BO33:BQ33" si="56">IF(BO32&lt;=0,"",AVERAGE(BO8:BO31))</f>
        <v>20.066666666666666</v>
      </c>
      <c r="BP33" s="1328">
        <f t="shared" si="56"/>
        <v>21.5</v>
      </c>
      <c r="BQ33" s="1328">
        <f t="shared" si="56"/>
        <v>49.5</v>
      </c>
      <c r="BR33" s="2523">
        <f t="shared" ref="BR33:BT33" si="57">IF(BR32&lt;=0.01,"",AVERAGE(BR8:BR31))</f>
        <v>2.5000000000000001E-2</v>
      </c>
      <c r="BS33" s="2420">
        <f t="shared" si="57"/>
        <v>3.8833333333333333</v>
      </c>
      <c r="BT33" s="2420">
        <f t="shared" si="57"/>
        <v>3.4000000000000004</v>
      </c>
      <c r="BU33" s="2420">
        <f>IF(BU32&lt;=0.01,"",AVERAGE(BU8:BU31))</f>
        <v>3.9166666666666665</v>
      </c>
      <c r="BV33" s="2947"/>
      <c r="BW33" s="2948"/>
      <c r="BX33" s="2434" t="s">
        <v>52</v>
      </c>
      <c r="BY33" s="2416">
        <f>IF(BY30&gt;=0.1,MAX(BY8,BY10,BY12,BY14,BY16,BY18,BY20,BY22,BY24,BY26,BY28),"")</f>
        <v>11.7</v>
      </c>
      <c r="BZ33" s="2417">
        <f t="shared" ref="BZ33:DW33" si="58">IF(BZ30&gt;=0.1,MAX(BZ$8,BZ$10,BZ$12,BZ$14,BZ$16,BZ$18,BZ$20,BZ$22,BZ$24,BZ$26,BZ$28),"")</f>
        <v>11.7</v>
      </c>
      <c r="CA33" s="2417">
        <f t="shared" si="58"/>
        <v>11.7</v>
      </c>
      <c r="CB33" s="2417">
        <f t="shared" si="58"/>
        <v>35.099999999999994</v>
      </c>
      <c r="CC33" s="2417">
        <f t="shared" si="58"/>
        <v>11.2</v>
      </c>
      <c r="CD33" s="2417">
        <f t="shared" si="58"/>
        <v>11.2</v>
      </c>
      <c r="CE33" s="2417">
        <f t="shared" si="58"/>
        <v>11.2</v>
      </c>
      <c r="CF33" s="2417">
        <f t="shared" si="58"/>
        <v>33.599999999999994</v>
      </c>
      <c r="CG33" s="2417" t="str">
        <f t="shared" si="58"/>
        <v/>
      </c>
      <c r="CH33" s="2417">
        <f t="shared" si="58"/>
        <v>14.25888</v>
      </c>
      <c r="CI33" s="2417" t="str">
        <f t="shared" si="58"/>
        <v/>
      </c>
      <c r="CJ33" s="2417">
        <f t="shared" si="58"/>
        <v>20.04768</v>
      </c>
      <c r="CK33" s="2417">
        <f t="shared" si="58"/>
        <v>33.143039999999999</v>
      </c>
      <c r="CL33" s="2418">
        <f t="shared" si="58"/>
        <v>2.5286400000000002</v>
      </c>
      <c r="CM33" s="2511" t="s">
        <v>52</v>
      </c>
      <c r="CN33" s="2488">
        <f t="shared" si="58"/>
        <v>86.375636497885907</v>
      </c>
      <c r="CO33" s="2489">
        <f t="shared" si="58"/>
        <v>8977.16</v>
      </c>
      <c r="CP33" s="2489" t="str">
        <f t="shared" si="58"/>
        <v/>
      </c>
      <c r="CQ33" s="2489">
        <f t="shared" si="58"/>
        <v>570.92511013215858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1.8281939988677109</v>
      </c>
      <c r="CY33" s="2417">
        <f t="shared" si="58"/>
        <v>1.8878090205699192</v>
      </c>
      <c r="CZ33" s="2417">
        <f t="shared" si="58"/>
        <v>1.788450651066239</v>
      </c>
      <c r="DA33" s="2498">
        <f t="shared" si="58"/>
        <v>0.23078792134032525</v>
      </c>
      <c r="DB33" s="2498">
        <f t="shared" si="58"/>
        <v>0.260042728270789</v>
      </c>
      <c r="DC33" s="2498">
        <f t="shared" si="58"/>
        <v>0.21128471672001606</v>
      </c>
      <c r="DD33" s="2498">
        <f t="shared" si="58"/>
        <v>0.21128471672001606</v>
      </c>
      <c r="DE33" s="2498">
        <f t="shared" si="58"/>
        <v>0.17227830747939774</v>
      </c>
      <c r="DF33" s="2498">
        <f t="shared" si="58"/>
        <v>0.17227830747939774</v>
      </c>
      <c r="DG33" s="2498">
        <f t="shared" si="58"/>
        <v>2.4729194187582562</v>
      </c>
      <c r="DH33" s="2417">
        <f t="shared" si="58"/>
        <v>9</v>
      </c>
      <c r="DI33" s="2498">
        <f t="shared" si="58"/>
        <v>7.0657759506680393E-2</v>
      </c>
      <c r="DJ33" s="2498">
        <f t="shared" si="58"/>
        <v>7.0657759506680393E-2</v>
      </c>
      <c r="DK33" s="2498">
        <f t="shared" si="58"/>
        <v>7.0657759506680393E-2</v>
      </c>
      <c r="DL33" s="2498">
        <f t="shared" si="58"/>
        <v>1.149425287356322</v>
      </c>
      <c r="DM33" s="2498">
        <f t="shared" si="58"/>
        <v>0.49885404007049655</v>
      </c>
      <c r="DN33" s="2498">
        <f t="shared" si="58"/>
        <v>9.6754481260184697E-2</v>
      </c>
      <c r="DO33" s="2498">
        <f t="shared" si="58"/>
        <v>3.659115755517873</v>
      </c>
      <c r="DP33" s="2498">
        <f t="shared" si="58"/>
        <v>0.69240701041733133</v>
      </c>
      <c r="DQ33" s="2498">
        <f t="shared" si="58"/>
        <v>5.1452591321836616</v>
      </c>
      <c r="DR33" s="2498">
        <f t="shared" si="58"/>
        <v>1.1083743842364535</v>
      </c>
      <c r="DS33" s="2498">
        <f t="shared" si="58"/>
        <v>0.50272112565243843</v>
      </c>
      <c r="DT33" s="2498">
        <f t="shared" si="58"/>
        <v>0.10320478001086368</v>
      </c>
      <c r="DU33" s="2498">
        <f t="shared" si="58"/>
        <v>4.3715227659352047</v>
      </c>
      <c r="DV33" s="2498">
        <f t="shared" si="58"/>
        <v>0.75350174663062541</v>
      </c>
      <c r="DW33" s="2508">
        <f t="shared" si="58"/>
        <v>9.1181807405786408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59">IF(C32&lt;=0,"",MIN(C8:C31))</f>
        <v>18</v>
      </c>
      <c r="D34" s="1328">
        <f t="shared" si="59"/>
        <v>18</v>
      </c>
      <c r="E34" s="1157">
        <f t="shared" si="59"/>
        <v>6.36</v>
      </c>
      <c r="F34" s="1328">
        <f t="shared" si="59"/>
        <v>125</v>
      </c>
      <c r="G34" s="1328">
        <f t="shared" si="59"/>
        <v>161</v>
      </c>
      <c r="H34" s="1325">
        <f t="shared" si="59"/>
        <v>19.899999999999999</v>
      </c>
      <c r="I34" s="1369">
        <f t="shared" si="59"/>
        <v>0.498</v>
      </c>
      <c r="J34" s="1369">
        <f>IF(J32&lt;=0.001,"",MIN(J8:J31))</f>
        <v>4.1000000000000002E-2</v>
      </c>
      <c r="K34" s="1157">
        <f t="shared" si="59"/>
        <v>5.99</v>
      </c>
      <c r="L34" s="1328">
        <f t="shared" si="59"/>
        <v>10</v>
      </c>
      <c r="M34" s="1369">
        <f t="shared" si="59"/>
        <v>5.8000000000000003E-2</v>
      </c>
      <c r="N34" s="1484">
        <f t="shared" si="59"/>
        <v>6.04</v>
      </c>
      <c r="O34" s="1557">
        <f t="shared" si="59"/>
        <v>10</v>
      </c>
      <c r="P34" s="1476" t="str">
        <f t="shared" si="59"/>
        <v/>
      </c>
      <c r="Q34" s="1484">
        <f t="shared" si="59"/>
        <v>6.05</v>
      </c>
      <c r="R34" s="1557">
        <f t="shared" si="59"/>
        <v>10</v>
      </c>
      <c r="S34" s="1476" t="str">
        <f t="shared" si="59"/>
        <v/>
      </c>
      <c r="T34" s="1484">
        <f t="shared" si="59"/>
        <v>6.09</v>
      </c>
      <c r="U34" s="1484">
        <f t="shared" si="59"/>
        <v>0.33200000000000002</v>
      </c>
      <c r="V34" s="1557">
        <f t="shared" si="59"/>
        <v>4</v>
      </c>
      <c r="W34" s="1484">
        <f t="shared" ref="W34" si="60">IF(W32&lt;=0,"",MIN(W8:W31))</f>
        <v>0.46</v>
      </c>
      <c r="X34" s="1476">
        <f t="shared" ref="X34:AR34" si="61">IF(X32&lt;=0,"",MIN(X8:X31))</f>
        <v>20.100000000000001</v>
      </c>
      <c r="Y34" s="1476">
        <f t="shared" si="61"/>
        <v>11.4</v>
      </c>
      <c r="Z34" s="1484">
        <f t="shared" si="61"/>
        <v>0.43367924528301888</v>
      </c>
      <c r="AA34" s="1483">
        <f t="shared" ref="AA34" si="62">IF(AA32&lt;=0,"",MIN(AA8:AA31))</f>
        <v>5.1999999999999998E-2</v>
      </c>
      <c r="AB34" s="1484">
        <f t="shared" si="61"/>
        <v>6.1</v>
      </c>
      <c r="AC34" s="1484">
        <f t="shared" si="61"/>
        <v>0.32200000000000001</v>
      </c>
      <c r="AD34" s="1557">
        <f t="shared" si="61"/>
        <v>5</v>
      </c>
      <c r="AE34" s="1484">
        <f t="shared" si="61"/>
        <v>0.44</v>
      </c>
      <c r="AF34" s="1476">
        <f t="shared" si="61"/>
        <v>20</v>
      </c>
      <c r="AG34" s="1476">
        <f t="shared" si="61"/>
        <v>11.7</v>
      </c>
      <c r="AH34" s="1484">
        <f t="shared" si="61"/>
        <v>0.44193396226415094</v>
      </c>
      <c r="AI34" s="1484">
        <f t="shared" si="61"/>
        <v>6.09</v>
      </c>
      <c r="AJ34" s="1495">
        <f t="shared" si="61"/>
        <v>0.432</v>
      </c>
      <c r="AK34" s="1559">
        <f t="shared" si="61"/>
        <v>6</v>
      </c>
      <c r="AL34" s="1495">
        <f t="shared" si="61"/>
        <v>0.53</v>
      </c>
      <c r="AM34" s="1496">
        <f t="shared" si="61"/>
        <v>19.899999999999999</v>
      </c>
      <c r="AN34" s="1496">
        <f t="shared" si="61"/>
        <v>11.9</v>
      </c>
      <c r="AO34" s="1495">
        <f t="shared" si="61"/>
        <v>0.42851851851851852</v>
      </c>
      <c r="AP34" s="1497">
        <f t="shared" si="61"/>
        <v>0.04</v>
      </c>
      <c r="AQ34" s="1559">
        <f t="shared" si="61"/>
        <v>2</v>
      </c>
      <c r="AR34" s="1495">
        <f t="shared" si="61"/>
        <v>0.24</v>
      </c>
      <c r="AS34" s="2529">
        <f>IF(AS32&lt;=0.01,"",MIN(AS8:AS31))</f>
        <v>1.4E-2</v>
      </c>
      <c r="AT34" s="2529">
        <f>IF(AT32&lt;=0.01,"",MIN(AT8:AT31))</f>
        <v>5.0999999999999997E-2</v>
      </c>
      <c r="AU34" s="1157">
        <f>IF(AU32&lt;=0,"",MIN(AU8:AU31))</f>
        <v>2.9000000000000001E-2</v>
      </c>
      <c r="AV34" s="1328">
        <f>IF(AV32&lt;=0,"",MIN(AV8:AV31))</f>
        <v>2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0.05</v>
      </c>
      <c r="AZ34" s="1328">
        <f>IF(AZ32&lt;=0,"",MIN(AZ8:AZ31))</f>
        <v>2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7.29</v>
      </c>
      <c r="BD34" s="1157">
        <f>IF(BD32&lt;=0,"",MIN(BD8:BD31))</f>
        <v>5.6000000000000001E-2</v>
      </c>
      <c r="BE34" s="1328">
        <f>IF(BE32&lt;=0,"",MIN(BE8:BE31))</f>
        <v>2</v>
      </c>
      <c r="BF34" s="1157">
        <f>IF(BF32&lt;=0,"",MIN(BF8:BF31))</f>
        <v>4</v>
      </c>
      <c r="BG34" s="1325">
        <f t="shared" ref="BG34:BI34" si="63">IF(BG32&lt;=0,"",MIN(BG8:BG31))</f>
        <v>19.7</v>
      </c>
      <c r="BH34" s="1328">
        <f t="shared" si="63"/>
        <v>21</v>
      </c>
      <c r="BI34" s="1328">
        <f t="shared" si="63"/>
        <v>46</v>
      </c>
      <c r="BJ34" s="1369">
        <f>IF(BJ32&lt;=0.01,"",MIN(BJ8:BJ31))</f>
        <v>2.3E-2</v>
      </c>
      <c r="BK34" s="1157">
        <f>IF(BK32&lt;=0,"",MIN(BK8:BK31))</f>
        <v>7.22</v>
      </c>
      <c r="BL34" s="1157">
        <f>IF(BL32&lt;=0,"",MIN(BL8:BL31))</f>
        <v>6.4000000000000001E-2</v>
      </c>
      <c r="BM34" s="1328">
        <f>IF(BM32&lt;=0,"",MIN(BM8:BM31))</f>
        <v>2</v>
      </c>
      <c r="BN34" s="1325">
        <f>IF(BN32&lt;=0,"",MIN(BN8:BN31))</f>
        <v>3.9</v>
      </c>
      <c r="BO34" s="1325">
        <f t="shared" ref="BO34:BQ34" si="64">IF(BO32&lt;=0,"",MIN(BO8:BO31))</f>
        <v>19.3</v>
      </c>
      <c r="BP34" s="1328">
        <f t="shared" si="64"/>
        <v>21</v>
      </c>
      <c r="BQ34" s="1328">
        <f t="shared" si="64"/>
        <v>49</v>
      </c>
      <c r="BR34" s="2523">
        <f t="shared" ref="BR34:BT34" si="65">IF(BR32&lt;=0.01,"",MIN(BR8:BR31))</f>
        <v>0.02</v>
      </c>
      <c r="BS34" s="2420">
        <f t="shared" si="65"/>
        <v>3.7</v>
      </c>
      <c r="BT34" s="2420">
        <f t="shared" si="65"/>
        <v>3.1</v>
      </c>
      <c r="BU34" s="2476">
        <f>IF(BU32&lt;=0.01,"",MIN(BU8:BU31))</f>
        <v>3.6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48500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1820</v>
      </c>
      <c r="CY34" s="2440">
        <f t="shared" si="66"/>
        <v>1890</v>
      </c>
      <c r="CZ34" s="2440">
        <f t="shared" si="66"/>
        <v>1710</v>
      </c>
      <c r="DA34" s="2440">
        <f t="shared" si="66"/>
        <v>2820</v>
      </c>
      <c r="DB34" s="2440">
        <f t="shared" si="66"/>
        <v>3100</v>
      </c>
      <c r="DC34" s="2440">
        <f t="shared" si="66"/>
        <v>2515</v>
      </c>
      <c r="DD34" s="2440">
        <f t="shared" si="66"/>
        <v>2590</v>
      </c>
      <c r="DE34" s="2440">
        <f t="shared" si="66"/>
        <v>2090</v>
      </c>
      <c r="DF34" s="2440">
        <f t="shared" si="66"/>
        <v>2090</v>
      </c>
      <c r="DG34" s="2440">
        <f t="shared" si="66"/>
        <v>4900</v>
      </c>
      <c r="DH34" s="2440">
        <f t="shared" si="66"/>
        <v>0</v>
      </c>
      <c r="DI34" s="2440">
        <f t="shared" si="66"/>
        <v>6000</v>
      </c>
      <c r="DJ34" s="2440">
        <f t="shared" si="66"/>
        <v>6000</v>
      </c>
      <c r="DK34" s="2440">
        <f t="shared" si="66"/>
        <v>6000</v>
      </c>
      <c r="DL34" s="2502">
        <f t="shared" si="66"/>
        <v>442</v>
      </c>
      <c r="DM34" s="2440">
        <f t="shared" si="66"/>
        <v>516</v>
      </c>
      <c r="DN34" s="2440">
        <f t="shared" si="66"/>
        <v>60</v>
      </c>
      <c r="DO34" s="2440">
        <f t="shared" si="66"/>
        <v>6540</v>
      </c>
      <c r="DP34" s="2440">
        <f t="shared" si="66"/>
        <v>1310</v>
      </c>
      <c r="DQ34" s="2440">
        <f t="shared" si="66"/>
        <v>1580</v>
      </c>
      <c r="DR34" s="2440">
        <f t="shared" si="66"/>
        <v>214</v>
      </c>
      <c r="DS34" s="2440">
        <f t="shared" si="66"/>
        <v>258</v>
      </c>
      <c r="DT34" s="2440">
        <f t="shared" si="66"/>
        <v>32</v>
      </c>
      <c r="DU34" s="2440">
        <f t="shared" si="66"/>
        <v>3810</v>
      </c>
      <c r="DV34" s="2440">
        <f t="shared" si="66"/>
        <v>720</v>
      </c>
      <c r="DW34" s="2440">
        <f t="shared" si="66"/>
        <v>1400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7">IF(C32&lt;=0,"",MAX(C8:C31))</f>
        <v>19</v>
      </c>
      <c r="D35" s="1329">
        <f t="shared" si="67"/>
        <v>18</v>
      </c>
      <c r="E35" s="1158">
        <f t="shared" si="67"/>
        <v>6.71</v>
      </c>
      <c r="F35" s="1329">
        <f t="shared" si="67"/>
        <v>132</v>
      </c>
      <c r="G35" s="1329">
        <f t="shared" si="67"/>
        <v>164</v>
      </c>
      <c r="H35" s="1326">
        <f t="shared" si="67"/>
        <v>21</v>
      </c>
      <c r="I35" s="1370">
        <f t="shared" si="67"/>
        <v>0.51200000000000001</v>
      </c>
      <c r="J35" s="1370">
        <f>IF(J32&lt;=0.001,"",MAX(J8:J31))</f>
        <v>4.3999999999999997E-2</v>
      </c>
      <c r="K35" s="1158">
        <f t="shared" si="67"/>
        <v>6.13</v>
      </c>
      <c r="L35" s="1329">
        <f t="shared" si="67"/>
        <v>11</v>
      </c>
      <c r="M35" s="1370">
        <f t="shared" si="67"/>
        <v>7.6999999999999999E-2</v>
      </c>
      <c r="N35" s="1485">
        <f t="shared" si="67"/>
        <v>6.2</v>
      </c>
      <c r="O35" s="1558">
        <f t="shared" si="67"/>
        <v>11</v>
      </c>
      <c r="P35" s="1477" t="str">
        <f t="shared" si="67"/>
        <v/>
      </c>
      <c r="Q35" s="1485">
        <f t="shared" si="67"/>
        <v>6.18</v>
      </c>
      <c r="R35" s="1558">
        <f t="shared" si="67"/>
        <v>11</v>
      </c>
      <c r="S35" s="1477" t="str">
        <f t="shared" si="67"/>
        <v/>
      </c>
      <c r="T35" s="1485">
        <f t="shared" si="67"/>
        <v>6.21</v>
      </c>
      <c r="U35" s="1485">
        <f t="shared" si="67"/>
        <v>0.4</v>
      </c>
      <c r="V35" s="1558">
        <f t="shared" si="67"/>
        <v>6</v>
      </c>
      <c r="W35" s="1485">
        <f t="shared" ref="W35" si="68">IF(W32&lt;=0,"",MAX(W8:W31))</f>
        <v>0.5</v>
      </c>
      <c r="X35" s="1477">
        <f t="shared" ref="X35:AR35" si="69">IF(X32&lt;=0,"",MAX(X8:X31))</f>
        <v>21</v>
      </c>
      <c r="Y35" s="1477">
        <f t="shared" si="69"/>
        <v>11.8</v>
      </c>
      <c r="Z35" s="1485">
        <f t="shared" si="69"/>
        <v>0.44468553459119498</v>
      </c>
      <c r="AA35" s="1486">
        <f t="shared" ref="AA35" si="70">IF(AA32&lt;=0,"",MAX(AA8:AA31))</f>
        <v>5.8000000000000003E-2</v>
      </c>
      <c r="AB35" s="1485">
        <f t="shared" si="69"/>
        <v>6.22</v>
      </c>
      <c r="AC35" s="1485">
        <f t="shared" si="69"/>
        <v>0.46400000000000002</v>
      </c>
      <c r="AD35" s="1558">
        <f t="shared" si="69"/>
        <v>6</v>
      </c>
      <c r="AE35" s="1485">
        <f t="shared" si="69"/>
        <v>0.51</v>
      </c>
      <c r="AF35" s="1477">
        <f t="shared" si="69"/>
        <v>20.9</v>
      </c>
      <c r="AG35" s="1477">
        <f t="shared" si="69"/>
        <v>11.8</v>
      </c>
      <c r="AH35" s="1485">
        <f t="shared" si="69"/>
        <v>0.44468553459119498</v>
      </c>
      <c r="AI35" s="1485">
        <f t="shared" si="69"/>
        <v>6.21</v>
      </c>
      <c r="AJ35" s="1495">
        <f t="shared" si="69"/>
        <v>0.53900000000000003</v>
      </c>
      <c r="AK35" s="1559">
        <f t="shared" si="69"/>
        <v>8</v>
      </c>
      <c r="AL35" s="1495">
        <f t="shared" si="69"/>
        <v>0.6</v>
      </c>
      <c r="AM35" s="1496">
        <f t="shared" si="69"/>
        <v>20.7</v>
      </c>
      <c r="AN35" s="1496">
        <f t="shared" si="69"/>
        <v>12.2</v>
      </c>
      <c r="AO35" s="1495">
        <f t="shared" si="69"/>
        <v>0.56074074074074076</v>
      </c>
      <c r="AP35" s="1497">
        <f t="shared" si="69"/>
        <v>4.5999999999999999E-2</v>
      </c>
      <c r="AQ35" s="1559">
        <f t="shared" si="69"/>
        <v>2</v>
      </c>
      <c r="AR35" s="1495">
        <f t="shared" si="69"/>
        <v>0.36</v>
      </c>
      <c r="AS35" s="2530">
        <f>IF(AS32&lt;=0.01,"",MAX(AS8:AS31))</f>
        <v>1.4E-2</v>
      </c>
      <c r="AT35" s="2530">
        <f>IF(AT32&lt;=0.01,"",MAX(AT8:AT31))</f>
        <v>5.8999999999999997E-2</v>
      </c>
      <c r="AU35" s="1158">
        <f>IF(AU32&lt;=0,"",MAX(AU8:AU31))</f>
        <v>5.2999999999999999E-2</v>
      </c>
      <c r="AV35" s="1329">
        <f>IF(AV32&lt;=0,"",MAX(AV8:AV31))</f>
        <v>2</v>
      </c>
      <c r="AW35" s="1158">
        <f>IF(AW32&lt;=0,"",MAX(AW8:AW31))</f>
        <v>0.38</v>
      </c>
      <c r="AX35" s="1370" t="str">
        <f>IF(AX32&lt;=0.01,"",MAX(AX8:AX31))</f>
        <v/>
      </c>
      <c r="AY35" s="1158">
        <f>IF(AY32&lt;=0,"",MAX(AY8:AY31))</f>
        <v>5.5E-2</v>
      </c>
      <c r="AZ35" s="1329">
        <f>IF(AZ32&lt;=0,"",MAX(AZ8:AZ31))</f>
        <v>2</v>
      </c>
      <c r="BA35" s="1158">
        <f>IF(BA32&lt;=0,"",MAX(BA8:BA31))</f>
        <v>0.46</v>
      </c>
      <c r="BB35" s="1370" t="str">
        <f>IF(BB32&lt;=0.01,"",MAX(BB8:BB31))</f>
        <v/>
      </c>
      <c r="BC35" s="1158">
        <f>IF(BC32&lt;=0,"",MAX(BC8:BC31))</f>
        <v>7.47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20.2</v>
      </c>
      <c r="BH35" s="1329">
        <f t="shared" si="71"/>
        <v>21</v>
      </c>
      <c r="BI35" s="1329">
        <f t="shared" si="71"/>
        <v>48</v>
      </c>
      <c r="BJ35" s="1370">
        <f>IF(BJ32&lt;=0.01,"",MAX(BJ8:BJ31))</f>
        <v>3.7999999999999999E-2</v>
      </c>
      <c r="BK35" s="1158">
        <f>IF(BK32&lt;=0,"",MAX(BK8:BK31))</f>
        <v>7.41</v>
      </c>
      <c r="BL35" s="1158">
        <f>IF(BL32&lt;=0,"",MAX(BL8:BL31))</f>
        <v>7.5999999999999998E-2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2">IF(BO32&lt;=0,"",MAX(BO8:BO31))</f>
        <v>20.8</v>
      </c>
      <c r="BP35" s="1329">
        <f t="shared" si="72"/>
        <v>22</v>
      </c>
      <c r="BQ35" s="1329">
        <f t="shared" si="72"/>
        <v>50</v>
      </c>
      <c r="BR35" s="2524">
        <f t="shared" ref="BR35:BT35" si="73">IF(BR32&lt;=0.01,"",MAX(BR8:BR31))</f>
        <v>0.03</v>
      </c>
      <c r="BS35" s="2421">
        <f t="shared" si="73"/>
        <v>4</v>
      </c>
      <c r="BT35" s="2421">
        <f t="shared" si="73"/>
        <v>3.6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12125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455</v>
      </c>
      <c r="CY35" s="2438">
        <f t="shared" si="74"/>
        <v>472.5</v>
      </c>
      <c r="CZ35" s="2438">
        <f t="shared" si="74"/>
        <v>427.5</v>
      </c>
      <c r="DA35" s="2438">
        <f t="shared" si="74"/>
        <v>705</v>
      </c>
      <c r="DB35" s="2438">
        <f t="shared" si="74"/>
        <v>775</v>
      </c>
      <c r="DC35" s="2438">
        <f t="shared" si="74"/>
        <v>628.75</v>
      </c>
      <c r="DD35" s="2438">
        <f t="shared" si="74"/>
        <v>647.5</v>
      </c>
      <c r="DE35" s="2438">
        <f t="shared" si="74"/>
        <v>522.5</v>
      </c>
      <c r="DF35" s="2438">
        <f t="shared" si="74"/>
        <v>522.5</v>
      </c>
      <c r="DG35" s="2438">
        <f t="shared" si="74"/>
        <v>1225</v>
      </c>
      <c r="DH35" s="2438" t="str">
        <f t="shared" si="74"/>
        <v/>
      </c>
      <c r="DI35" s="2438">
        <f t="shared" si="74"/>
        <v>1500</v>
      </c>
      <c r="DJ35" s="2438">
        <f t="shared" si="74"/>
        <v>1500</v>
      </c>
      <c r="DK35" s="2438">
        <f t="shared" si="74"/>
        <v>1500</v>
      </c>
      <c r="DL35" s="2503">
        <f t="shared" si="74"/>
        <v>110.5</v>
      </c>
      <c r="DM35" s="2438">
        <f t="shared" si="74"/>
        <v>129</v>
      </c>
      <c r="DN35" s="2438">
        <f t="shared" si="74"/>
        <v>15</v>
      </c>
      <c r="DO35" s="2438">
        <f t="shared" si="74"/>
        <v>1635</v>
      </c>
      <c r="DP35" s="2438">
        <f t="shared" si="74"/>
        <v>327.5</v>
      </c>
      <c r="DQ35" s="2438">
        <f t="shared" si="74"/>
        <v>395</v>
      </c>
      <c r="DR35" s="2438">
        <f t="shared" si="74"/>
        <v>53.5</v>
      </c>
      <c r="DS35" s="2438">
        <f t="shared" si="74"/>
        <v>64.5</v>
      </c>
      <c r="DT35" s="2438">
        <f t="shared" si="74"/>
        <v>8</v>
      </c>
      <c r="DU35" s="2438">
        <f t="shared" si="74"/>
        <v>952.5</v>
      </c>
      <c r="DV35" s="2438">
        <f t="shared" si="74"/>
        <v>180</v>
      </c>
      <c r="DW35" s="2468">
        <f t="shared" si="74"/>
        <v>350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6.107222222222223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10.833333333333334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0.53900000000000003</v>
      </c>
      <c r="Z36" s="931"/>
      <c r="AA36" s="931"/>
      <c r="AB36" s="1623" t="s">
        <v>515</v>
      </c>
      <c r="AC36" s="1624"/>
      <c r="AD36" s="1624"/>
      <c r="AE36" s="2968">
        <f>MIN(AE34,W34,AL34)</f>
        <v>0.44</v>
      </c>
      <c r="AF36" s="2968"/>
      <c r="AG36" s="2968"/>
      <c r="AH36" s="2968"/>
      <c r="AI36" s="2968"/>
      <c r="AJ36" s="2969"/>
      <c r="AK36" s="1491">
        <f>IF(T32&lt;=0,"",AVERAGE(T33,AB33,AI33))</f>
        <v>6.1683333333333339</v>
      </c>
      <c r="AL36" s="1492"/>
      <c r="AM36" s="1625"/>
      <c r="AN36" s="1625"/>
      <c r="AO36" s="1625"/>
      <c r="AP36" s="1493">
        <f>MAX(AP35,AU35,AY35)</f>
        <v>5.5E-2</v>
      </c>
      <c r="AQ36" s="1494"/>
      <c r="AR36" s="1494"/>
      <c r="AS36" s="934"/>
      <c r="AT36" s="934"/>
      <c r="AU36" s="1260">
        <f>IF(W32&lt;=0,"",MIN(AE34,W34,AL34))</f>
        <v>0.44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11900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450</v>
      </c>
      <c r="CY36" s="2439">
        <f t="shared" si="75"/>
        <v>470</v>
      </c>
      <c r="CZ36" s="2439">
        <f t="shared" si="75"/>
        <v>400</v>
      </c>
      <c r="DA36" s="2439">
        <f t="shared" si="75"/>
        <v>700</v>
      </c>
      <c r="DB36" s="2439">
        <f t="shared" si="75"/>
        <v>750</v>
      </c>
      <c r="DC36" s="2439">
        <f t="shared" si="75"/>
        <v>600</v>
      </c>
      <c r="DD36" s="2439">
        <f t="shared" si="75"/>
        <v>640</v>
      </c>
      <c r="DE36" s="2439">
        <f t="shared" si="75"/>
        <v>520</v>
      </c>
      <c r="DF36" s="2439">
        <f t="shared" si="75"/>
        <v>520</v>
      </c>
      <c r="DG36" s="2439">
        <f t="shared" si="75"/>
        <v>1200</v>
      </c>
      <c r="DH36" s="2439" t="str">
        <f t="shared" si="75"/>
        <v/>
      </c>
      <c r="DI36" s="2439">
        <f t="shared" si="75"/>
        <v>1500</v>
      </c>
      <c r="DJ36" s="2439">
        <f t="shared" si="75"/>
        <v>1500</v>
      </c>
      <c r="DK36" s="2439">
        <f t="shared" si="75"/>
        <v>1500</v>
      </c>
      <c r="DL36" s="2504">
        <f t="shared" si="75"/>
        <v>108</v>
      </c>
      <c r="DM36" s="2439">
        <f t="shared" si="75"/>
        <v>129</v>
      </c>
      <c r="DN36" s="2439">
        <f t="shared" si="75"/>
        <v>15</v>
      </c>
      <c r="DO36" s="2439">
        <f t="shared" si="75"/>
        <v>1620</v>
      </c>
      <c r="DP36" s="2439">
        <f t="shared" si="75"/>
        <v>320</v>
      </c>
      <c r="DQ36" s="2439">
        <f t="shared" si="75"/>
        <v>395</v>
      </c>
      <c r="DR36" s="2439">
        <f t="shared" si="75"/>
        <v>52</v>
      </c>
      <c r="DS36" s="2439">
        <f t="shared" si="75"/>
        <v>64</v>
      </c>
      <c r="DT36" s="2439">
        <f t="shared" si="75"/>
        <v>8</v>
      </c>
      <c r="DU36" s="2439">
        <f t="shared" si="75"/>
        <v>930</v>
      </c>
      <c r="DV36" s="2439">
        <f t="shared" si="75"/>
        <v>175</v>
      </c>
      <c r="DW36" s="2469">
        <f t="shared" si="75"/>
        <v>350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12400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460</v>
      </c>
      <c r="CY37" s="2441">
        <f t="shared" si="76"/>
        <v>475</v>
      </c>
      <c r="CZ37" s="2441">
        <f t="shared" si="76"/>
        <v>450</v>
      </c>
      <c r="DA37" s="2441">
        <f t="shared" si="76"/>
        <v>710</v>
      </c>
      <c r="DB37" s="2441">
        <f t="shared" si="76"/>
        <v>800</v>
      </c>
      <c r="DC37" s="2441">
        <f t="shared" si="76"/>
        <v>650</v>
      </c>
      <c r="DD37" s="2441">
        <f t="shared" si="76"/>
        <v>650</v>
      </c>
      <c r="DE37" s="2441">
        <f t="shared" si="76"/>
        <v>530</v>
      </c>
      <c r="DF37" s="2441">
        <f t="shared" si="76"/>
        <v>530</v>
      </c>
      <c r="DG37" s="2441">
        <f t="shared" si="76"/>
        <v>1300</v>
      </c>
      <c r="DH37" s="2441" t="str">
        <f t="shared" si="76"/>
        <v/>
      </c>
      <c r="DI37" s="2441">
        <f t="shared" si="76"/>
        <v>1500</v>
      </c>
      <c r="DJ37" s="2441">
        <f t="shared" si="76"/>
        <v>1500</v>
      </c>
      <c r="DK37" s="2441">
        <f t="shared" si="76"/>
        <v>1500</v>
      </c>
      <c r="DL37" s="2505">
        <f t="shared" si="76"/>
        <v>112</v>
      </c>
      <c r="DM37" s="2441">
        <f t="shared" si="76"/>
        <v>129</v>
      </c>
      <c r="DN37" s="2441">
        <f t="shared" si="76"/>
        <v>15</v>
      </c>
      <c r="DO37" s="2441">
        <f t="shared" si="76"/>
        <v>1650</v>
      </c>
      <c r="DP37" s="2441">
        <f t="shared" si="76"/>
        <v>340</v>
      </c>
      <c r="DQ37" s="2441">
        <f t="shared" si="76"/>
        <v>395</v>
      </c>
      <c r="DR37" s="2441">
        <f t="shared" si="76"/>
        <v>54</v>
      </c>
      <c r="DS37" s="2441">
        <f t="shared" si="76"/>
        <v>65</v>
      </c>
      <c r="DT37" s="2441">
        <f t="shared" si="76"/>
        <v>8</v>
      </c>
      <c r="DU37" s="2441">
        <f t="shared" si="76"/>
        <v>980</v>
      </c>
      <c r="DV37" s="2441">
        <f t="shared" si="76"/>
        <v>185</v>
      </c>
      <c r="DW37" s="2470">
        <f t="shared" si="76"/>
        <v>350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13.308</v>
      </c>
      <c r="BX40" s="2994"/>
      <c r="BY40" s="905" t="s">
        <v>53</v>
      </c>
      <c r="BZ40" s="905"/>
      <c r="CA40" s="2942">
        <f>(CJ40-CG40)/1000</f>
        <v>0</v>
      </c>
      <c r="CB40" s="2942"/>
      <c r="CC40" s="499"/>
      <c r="CD40" s="1626" t="s">
        <v>493</v>
      </c>
      <c r="CE40" s="1626"/>
      <c r="CF40" s="1632" t="s">
        <v>54</v>
      </c>
      <c r="CG40" s="2936">
        <f>'24'!CJ40</f>
        <v>23827740</v>
      </c>
      <c r="CH40" s="2936"/>
      <c r="CI40" s="906" t="s">
        <v>55</v>
      </c>
      <c r="CJ40" s="2988">
        <f t="shared" ref="CJ40:CJ48" si="77">CQ51</f>
        <v>23827740</v>
      </c>
      <c r="CK40" s="2988"/>
      <c r="CL40" s="2333"/>
      <c r="CM40" s="1667" t="s">
        <v>543</v>
      </c>
      <c r="CN40" s="2761">
        <f>VLOOKUP($B$1,'[1]Bulk Tanks'!$C$3:$V$9967,2,0)</f>
        <v>4815</v>
      </c>
      <c r="CO40" s="2761">
        <f>VLOOKUP($B$1,'[1]Bulk Tanks'!$C$3:$V$9967,3,0)</f>
        <v>7333</v>
      </c>
      <c r="CP40" s="2761">
        <f>VLOOKUP($B$1,'[1]Bulk Tanks'!$C$3:$V$9967,4,0)</f>
        <v>7333</v>
      </c>
      <c r="CQ40" s="2761">
        <f>VLOOKUP($B$1,'[1]Bulk Tanks'!$C$3:$V$9967,5,0)</f>
        <v>6340</v>
      </c>
      <c r="CR40" s="2761">
        <f>VLOOKUP($B$1,'[1]Bulk Tanks'!$C$3:$V$9967,6,0)</f>
        <v>6340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0.53</v>
      </c>
      <c r="GR40" s="1664">
        <f t="shared" ref="GR40:GX40" si="78">IF($GL$32=$HN$32,GF32,IF($GX$32=$HN$32,GR32,IF($HJ$32=$HN$32,HD32,"")))</f>
        <v>11.9</v>
      </c>
      <c r="GS40" s="1664">
        <f t="shared" si="78"/>
        <v>22.689075630252098</v>
      </c>
      <c r="GT40" s="1664">
        <f t="shared" si="78"/>
        <v>12.025210084033613</v>
      </c>
      <c r="GU40" s="1664">
        <f t="shared" si="78"/>
        <v>6.2</v>
      </c>
      <c r="GV40" s="1664">
        <f t="shared" si="78"/>
        <v>19.899999999999999</v>
      </c>
      <c r="GW40" s="1664">
        <f t="shared" si="78"/>
        <v>10</v>
      </c>
      <c r="GX40" s="1665">
        <f t="shared" si="78"/>
        <v>1.2025210084033613</v>
      </c>
    </row>
    <row r="41" spans="1:208" ht="34.5" customHeight="1" thickBot="1" x14ac:dyDescent="0.35">
      <c r="BV41" s="533" t="s">
        <v>48</v>
      </c>
      <c r="BW41" s="2995">
        <f>CA42+CA43</f>
        <v>16.736000000000001</v>
      </c>
      <c r="BX41" s="2995"/>
      <c r="BY41" s="908" t="s">
        <v>53</v>
      </c>
      <c r="BZ41" s="908"/>
      <c r="CA41" s="2942">
        <f t="shared" ref="CA41:CA47" si="79">(CJ41-CG41)/1000</f>
        <v>13.308</v>
      </c>
      <c r="CB41" s="2942"/>
      <c r="CC41" s="499"/>
      <c r="CD41" s="1630" t="s">
        <v>494</v>
      </c>
      <c r="CE41" s="1630"/>
      <c r="CF41" s="909" t="s">
        <v>54</v>
      </c>
      <c r="CG41" s="2936">
        <f>'24'!CJ41</f>
        <v>45122752</v>
      </c>
      <c r="CH41" s="2936"/>
      <c r="CI41" s="906" t="s">
        <v>55</v>
      </c>
      <c r="CJ41" s="2988">
        <f t="shared" si="77"/>
        <v>45136060</v>
      </c>
      <c r="CK41" s="2988"/>
      <c r="CL41" s="2333"/>
      <c r="CM41" s="1668" t="s">
        <v>544</v>
      </c>
      <c r="CN41" s="2762">
        <f>VLOOKUP($B$1,'[1]Bulk Tanks'!$C$3:$V$9967,8,0)</f>
        <v>3912</v>
      </c>
      <c r="CO41" s="2762">
        <f>VLOOKUP($B$1,'[1]Bulk Tanks'!$C$3:$V$9967,9,0)</f>
        <v>9149</v>
      </c>
      <c r="CP41" s="2762">
        <f>VLOOKUP($B$1,'[1]Bulk Tanks'!$C$3:$V$9967,10,0)</f>
        <v>9149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34.274000000000001</v>
      </c>
      <c r="BX42" s="2995"/>
      <c r="BY42" s="908" t="s">
        <v>53</v>
      </c>
      <c r="BZ42" s="908"/>
      <c r="CA42" s="2942">
        <f t="shared" si="79"/>
        <v>3.786</v>
      </c>
      <c r="CB42" s="2942"/>
      <c r="CC42" s="499"/>
      <c r="CD42" s="1630" t="s">
        <v>56</v>
      </c>
      <c r="CE42" s="1630"/>
      <c r="CF42" s="1631" t="s">
        <v>54</v>
      </c>
      <c r="CG42" s="2936">
        <f>'24'!CJ42</f>
        <v>10750715</v>
      </c>
      <c r="CH42" s="2936"/>
      <c r="CI42" s="906" t="s">
        <v>55</v>
      </c>
      <c r="CJ42" s="2988">
        <f t="shared" si="77"/>
        <v>10754501</v>
      </c>
      <c r="CK42" s="2988"/>
      <c r="CL42" s="2333"/>
      <c r="CM42" s="2767" t="s">
        <v>545</v>
      </c>
      <c r="CN42" s="2824">
        <f>VLOOKUP($B$1,'[1]Bulk Tanks'!$C$3:$V$9967,11,0)</f>
        <v>11</v>
      </c>
      <c r="CO42" s="2825"/>
      <c r="CP42" s="2824">
        <f>VLOOKUP($B$1,'[1]Bulk Tanks'!$C$3:$V$9967,12,0)</f>
        <v>15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12.95</v>
      </c>
      <c r="CB43" s="2942"/>
      <c r="CC43" s="499"/>
      <c r="CD43" s="1630" t="s">
        <v>495</v>
      </c>
      <c r="CE43" s="1630"/>
      <c r="CF43" s="1631" t="s">
        <v>54</v>
      </c>
      <c r="CG43" s="2936">
        <f>'24'!CJ43</f>
        <v>34945941</v>
      </c>
      <c r="CH43" s="2936"/>
      <c r="CI43" s="906" t="s">
        <v>55</v>
      </c>
      <c r="CJ43" s="2988">
        <f t="shared" si="77"/>
        <v>34958891</v>
      </c>
      <c r="CK43" s="2988"/>
      <c r="CL43" s="2333"/>
      <c r="CM43" s="2767" t="s">
        <v>123</v>
      </c>
      <c r="CN43" s="2917">
        <f>VLOOKUP($B$1,'[1]Bulk Tanks'!$C$3:$V$9967,13,0)</f>
        <v>3348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11.212</v>
      </c>
      <c r="CB44" s="2942"/>
      <c r="CC44" s="499"/>
      <c r="CD44" s="1630" t="s">
        <v>57</v>
      </c>
      <c r="CE44" s="1630"/>
      <c r="CF44" s="1631" t="s">
        <v>54</v>
      </c>
      <c r="CG44" s="2936">
        <f>'24'!CJ44</f>
        <v>32021359</v>
      </c>
      <c r="CH44" s="2936"/>
      <c r="CI44" s="906" t="s">
        <v>55</v>
      </c>
      <c r="CJ44" s="2988">
        <f t="shared" si="77"/>
        <v>32032571</v>
      </c>
      <c r="CK44" s="2988"/>
      <c r="CL44" s="2333"/>
      <c r="CM44" s="2767" t="s">
        <v>90</v>
      </c>
      <c r="CN44" s="2917">
        <f>VLOOKUP($B$1,'[1]Bulk Tanks'!$C$3:$V$9967,14,0)</f>
        <v>1150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11.189</v>
      </c>
      <c r="CB45" s="2942"/>
      <c r="CC45" s="499"/>
      <c r="CD45" s="1630" t="s">
        <v>58</v>
      </c>
      <c r="CE45" s="1630"/>
      <c r="CF45" s="1631" t="s">
        <v>54</v>
      </c>
      <c r="CG45" s="2936">
        <f>'24'!CJ45</f>
        <v>31984592</v>
      </c>
      <c r="CH45" s="2936"/>
      <c r="CI45" s="906" t="s">
        <v>55</v>
      </c>
      <c r="CJ45" s="2988">
        <f t="shared" si="77"/>
        <v>31995781</v>
      </c>
      <c r="CK45" s="2988"/>
      <c r="CL45" s="2333"/>
      <c r="CM45" s="1668" t="s">
        <v>546</v>
      </c>
      <c r="CN45" s="2928">
        <f>VLOOKUP($B$1,'[1]Bulk Tanks'!$C$3:$V$9967,15,0)</f>
        <v>11.25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11.872999999999999</v>
      </c>
      <c r="CB46" s="2942"/>
      <c r="CC46" s="499"/>
      <c r="CD46" s="1630" t="s">
        <v>59</v>
      </c>
      <c r="CE46" s="1630"/>
      <c r="CF46" s="1631" t="s">
        <v>54</v>
      </c>
      <c r="CG46" s="2936">
        <f>'24'!CJ46</f>
        <v>8620388</v>
      </c>
      <c r="CH46" s="2936"/>
      <c r="CI46" s="906" t="s">
        <v>55</v>
      </c>
      <c r="CJ46" s="2988">
        <f t="shared" si="77"/>
        <v>8632261</v>
      </c>
      <c r="CK46" s="2988"/>
      <c r="CL46" s="2323"/>
      <c r="CM46" s="1668" t="s">
        <v>273</v>
      </c>
      <c r="CN46" s="2917">
        <f>VLOOKUP($B$1,'[1]Bulk Tanks'!$C$3:$V$9967,16,0)</f>
        <v>2437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0.94399999999999995</v>
      </c>
      <c r="CB47" s="2942"/>
      <c r="CC47" s="499"/>
      <c r="CD47" s="1630" t="s">
        <v>62</v>
      </c>
      <c r="CE47" s="1630"/>
      <c r="CF47" s="1631" t="s">
        <v>54</v>
      </c>
      <c r="CG47" s="2936">
        <f>'24'!CJ47</f>
        <v>1954950</v>
      </c>
      <c r="CH47" s="2936"/>
      <c r="CI47" s="906" t="s">
        <v>55</v>
      </c>
      <c r="CJ47" s="2988">
        <f t="shared" si="77"/>
        <v>1955894</v>
      </c>
      <c r="CK47" s="2988"/>
      <c r="CL47" s="2322"/>
      <c r="CM47" s="1668" t="s">
        <v>270</v>
      </c>
      <c r="CN47" s="2917">
        <f>VLOOKUP($B$1,'[1]Bulk Tanks'!$C$3:$V$9967,17,0)</f>
        <v>21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CJ48-CG48</f>
        <v>1.9431650000005902</v>
      </c>
      <c r="CB48" s="2942"/>
      <c r="CC48" s="499"/>
      <c r="CD48" s="1630" t="s">
        <v>496</v>
      </c>
      <c r="CE48" s="1630"/>
      <c r="CF48" s="1631" t="s">
        <v>54</v>
      </c>
      <c r="CG48" s="2936">
        <f>'24'!CJ48</f>
        <v>9261.5892249999997</v>
      </c>
      <c r="CH48" s="2936"/>
      <c r="CI48" s="906" t="s">
        <v>55</v>
      </c>
      <c r="CJ48" s="3005">
        <f t="shared" si="77"/>
        <v>9263.5323900000003</v>
      </c>
      <c r="CK48" s="3005"/>
      <c r="CL48" s="2322"/>
      <c r="CM48" s="1668" t="s">
        <v>264</v>
      </c>
      <c r="CN48" s="2928">
        <f>VLOOKUP($B$1,'[1]Bulk Tanks'!$C$3:$V$9967,18,0)</f>
        <v>5.34</v>
      </c>
      <c r="CO48" s="2929"/>
      <c r="CP48" s="2764" t="s">
        <v>1173</v>
      </c>
      <c r="CQ48" s="2749">
        <f>VLOOKUP($B$1,'[1]Bulk Tanks'!$C$3:$AA$9967,21,0)</f>
        <v>1010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690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45136060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10754501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34958891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32032571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31995781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8632261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1955894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9263.5323900000003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Q23" activePane="bottomRight" state="frozen"/>
      <selection pane="bottomRight" activeCell="DA33" sqref="DA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0" sqref="A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'25'!B1:L1+1</f>
        <v>43581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18</v>
      </c>
      <c r="AW2" s="2962"/>
      <c r="AX2" s="2962">
        <v>14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17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17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18</v>
      </c>
      <c r="BY3" s="2986"/>
      <c r="BZ3" s="2999">
        <f>AX2</f>
        <v>14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18</v>
      </c>
      <c r="DO3" s="2986"/>
      <c r="DP3" s="2987">
        <f>BZ3</f>
        <v>14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43581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43581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43581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43581.00474340278</v>
      </c>
      <c r="BW8" s="2423" t="s">
        <v>1224</v>
      </c>
      <c r="BX8" s="742">
        <v>54</v>
      </c>
      <c r="BY8" s="743">
        <v>11.7</v>
      </c>
      <c r="BZ8" s="744">
        <v>11.7</v>
      </c>
      <c r="CA8" s="745">
        <v>11.7</v>
      </c>
      <c r="CB8" s="746">
        <v>35.099999999999994</v>
      </c>
      <c r="CC8" s="747">
        <v>11.2</v>
      </c>
      <c r="CD8" s="744">
        <v>11.2</v>
      </c>
      <c r="CE8" s="748">
        <v>11.2</v>
      </c>
      <c r="CF8" s="748">
        <v>33.599999999999994</v>
      </c>
      <c r="CG8" s="749" t="s">
        <v>1200</v>
      </c>
      <c r="CH8" s="748">
        <v>14.25888</v>
      </c>
      <c r="CI8" s="750" t="s">
        <v>1201</v>
      </c>
      <c r="CJ8" s="751">
        <v>17.634240000000002</v>
      </c>
      <c r="CK8" s="745">
        <v>31.893120000000003</v>
      </c>
      <c r="CL8" s="2339">
        <v>2.3169599999999999</v>
      </c>
      <c r="CM8" s="2336">
        <v>43581.00474340278</v>
      </c>
      <c r="CN8" s="2285">
        <v>86.375636497885907</v>
      </c>
      <c r="CO8" s="752">
        <v>8977.16</v>
      </c>
      <c r="CP8" s="1209">
        <v>0</v>
      </c>
      <c r="CQ8" s="753">
        <v>570.92511013215858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1.8281939988677109</v>
      </c>
      <c r="CY8" s="755">
        <v>1.8679373466691831</v>
      </c>
      <c r="CZ8" s="756">
        <v>1.788450651066239</v>
      </c>
      <c r="DA8" s="757">
        <v>0.22753738723694039</v>
      </c>
      <c r="DB8" s="757">
        <v>0.260042728270789</v>
      </c>
      <c r="DC8" s="757">
        <v>0.19990784735816905</v>
      </c>
      <c r="DD8" s="757">
        <v>0.21128471672001606</v>
      </c>
      <c r="DE8" s="757">
        <v>0.17227830747939774</v>
      </c>
      <c r="DF8" s="758">
        <v>0.17227830747939774</v>
      </c>
      <c r="DG8" s="1251">
        <v>2.4729194187582562</v>
      </c>
      <c r="DH8" s="748">
        <v>3</v>
      </c>
      <c r="DI8" s="1233">
        <v>7.0657759506680393E-2</v>
      </c>
      <c r="DJ8" s="757">
        <v>7.0657759506680393E-2</v>
      </c>
      <c r="DK8" s="759">
        <v>7.0657759506680393E-2</v>
      </c>
      <c r="DL8" s="2499">
        <v>1.1288998357963875</v>
      </c>
      <c r="DM8" s="757">
        <v>0.49885404007049655</v>
      </c>
      <c r="DN8" s="757">
        <v>9.6754481260184697E-2</v>
      </c>
      <c r="DO8" s="757">
        <v>3.5191157555178734</v>
      </c>
      <c r="DP8" s="757">
        <v>0.69240701041733133</v>
      </c>
      <c r="DQ8" s="759">
        <v>5.1452591321836616</v>
      </c>
      <c r="DR8" s="2499">
        <v>1.1083743842364535</v>
      </c>
      <c r="DS8" s="757">
        <v>0.49498695448855484</v>
      </c>
      <c r="DT8" s="757">
        <v>0.10320478001086368</v>
      </c>
      <c r="DU8" s="757">
        <v>4.1507929417930089</v>
      </c>
      <c r="DV8" s="757">
        <v>0.71277192248842935</v>
      </c>
      <c r="DW8" s="759">
        <v>9.1181807405786408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3">
        <v>0.40899999999999997</v>
      </c>
      <c r="V9" s="2294">
        <v>6</v>
      </c>
      <c r="W9" s="2295">
        <v>0.5</v>
      </c>
      <c r="X9" s="2296">
        <v>20.9</v>
      </c>
      <c r="Y9" s="2443">
        <v>11.7</v>
      </c>
      <c r="Z9" s="2297">
        <f>IF(T9&lt;=0,"",GO9+0.12)</f>
        <v>0.44193396226415094</v>
      </c>
      <c r="AA9" s="2526"/>
      <c r="AB9" s="2298">
        <v>6.2</v>
      </c>
      <c r="AC9" s="2733">
        <v>0.39300000000000002</v>
      </c>
      <c r="AD9" s="2299">
        <v>7</v>
      </c>
      <c r="AE9" s="2634">
        <v>0.51</v>
      </c>
      <c r="AF9" s="2296">
        <v>20.8</v>
      </c>
      <c r="AG9" s="2443">
        <v>11.7</v>
      </c>
      <c r="AH9" s="2561">
        <f>IF(AE9&lt;=0,"",HA9+0.12)</f>
        <v>0.44193396226415094</v>
      </c>
      <c r="AI9" s="2298">
        <v>6.2</v>
      </c>
      <c r="AJ9" s="2733">
        <v>0.4</v>
      </c>
      <c r="AK9" s="2299">
        <v>8</v>
      </c>
      <c r="AL9" s="2295">
        <v>0.63</v>
      </c>
      <c r="AM9" s="2296">
        <v>20.7</v>
      </c>
      <c r="AN9" s="2443">
        <v>12</v>
      </c>
      <c r="AO9" s="2561">
        <f>IF(AI9&lt;=0,"",HM9+0.12)</f>
        <v>0.43111111111111111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7.33</v>
      </c>
      <c r="BD9" s="2295">
        <v>6.9000000000000006E-2</v>
      </c>
      <c r="BE9" s="2299">
        <v>2</v>
      </c>
      <c r="BF9" s="2295">
        <v>4.2</v>
      </c>
      <c r="BG9" s="2443">
        <v>19.899999999999999</v>
      </c>
      <c r="BH9" s="2537"/>
      <c r="BI9" s="2537"/>
      <c r="BJ9" s="2292"/>
      <c r="BK9" s="2293">
        <v>7.29</v>
      </c>
      <c r="BL9" s="2295">
        <v>7.1999999999999995E-2</v>
      </c>
      <c r="BM9" s="2299">
        <v>2</v>
      </c>
      <c r="BN9" s="2296">
        <v>4.2</v>
      </c>
      <c r="BO9" s="2443">
        <v>19.899999999999999</v>
      </c>
      <c r="BP9" s="2537"/>
      <c r="BQ9" s="2537"/>
      <c r="BR9" s="2519"/>
      <c r="BS9" s="2459">
        <v>3.9</v>
      </c>
      <c r="BT9" s="2443">
        <v>3.6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460</v>
      </c>
      <c r="CY9" s="2269">
        <v>470</v>
      </c>
      <c r="CZ9" s="2273">
        <v>450</v>
      </c>
      <c r="DA9" s="2280">
        <v>700</v>
      </c>
      <c r="DB9" s="2280">
        <v>800</v>
      </c>
      <c r="DC9" s="2280">
        <v>615</v>
      </c>
      <c r="DD9" s="2280">
        <v>650</v>
      </c>
      <c r="DE9" s="2280">
        <v>530</v>
      </c>
      <c r="DF9" s="2281">
        <v>530</v>
      </c>
      <c r="DG9" s="2280">
        <v>1300</v>
      </c>
      <c r="DH9" s="2282"/>
      <c r="DI9" s="2283">
        <v>1500</v>
      </c>
      <c r="DJ9" s="2280">
        <v>1500</v>
      </c>
      <c r="DK9" s="2282">
        <v>1500</v>
      </c>
      <c r="DL9" s="2500">
        <v>110</v>
      </c>
      <c r="DM9" s="2280">
        <v>129</v>
      </c>
      <c r="DN9" s="2280">
        <v>15</v>
      </c>
      <c r="DO9" s="2280">
        <v>1620</v>
      </c>
      <c r="DP9" s="2280">
        <v>340</v>
      </c>
      <c r="DQ9" s="2282">
        <v>395</v>
      </c>
      <c r="DR9" s="2275">
        <v>54</v>
      </c>
      <c r="DS9" s="2280">
        <v>64</v>
      </c>
      <c r="DT9" s="2280">
        <v>8</v>
      </c>
      <c r="DU9" s="2280">
        <v>970</v>
      </c>
      <c r="DV9" s="2280">
        <v>175</v>
      </c>
      <c r="DW9" s="2282">
        <v>350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11.7</v>
      </c>
      <c r="GG9" s="1686">
        <f t="shared" si="1"/>
        <v>21.743589743589745</v>
      </c>
      <c r="GH9" s="1684">
        <f t="shared" si="2"/>
        <v>10.871794871794872</v>
      </c>
      <c r="GI9" s="1701">
        <f t="shared" si="3"/>
        <v>6.21</v>
      </c>
      <c r="GJ9" s="1701">
        <f t="shared" si="4"/>
        <v>20.9</v>
      </c>
      <c r="GK9" s="1687">
        <f t="shared" si="5"/>
        <v>7</v>
      </c>
      <c r="GL9" s="1688">
        <f t="shared" si="6"/>
        <v>1.5531135531135531</v>
      </c>
      <c r="GM9" s="1689">
        <f t="shared" si="7"/>
        <v>20</v>
      </c>
      <c r="GN9" s="1689">
        <f t="shared" si="8"/>
        <v>6.5</v>
      </c>
      <c r="GO9" s="1690">
        <f t="shared" si="9"/>
        <v>0.32193396226415094</v>
      </c>
      <c r="GP9" s="1512">
        <v>4.1666666666666664E-2</v>
      </c>
      <c r="GQ9" s="1691">
        <f t="shared" ref="GQ9:GQ31" si="31">IF(AE9&lt;=0,"",AE9)</f>
        <v>0.51</v>
      </c>
      <c r="GR9" s="1692">
        <f t="shared" si="10"/>
        <v>11.7</v>
      </c>
      <c r="GS9" s="1693">
        <f t="shared" si="11"/>
        <v>21.743589743589745</v>
      </c>
      <c r="GT9" s="1694">
        <f t="shared" si="12"/>
        <v>11.08923076923077</v>
      </c>
      <c r="GU9" s="1693">
        <f t="shared" si="13"/>
        <v>6.2</v>
      </c>
      <c r="GV9" s="1693">
        <f t="shared" si="14"/>
        <v>20.8</v>
      </c>
      <c r="GW9" s="1695">
        <f t="shared" si="15"/>
        <v>7</v>
      </c>
      <c r="GX9" s="1688">
        <f t="shared" si="16"/>
        <v>1.5841758241758244</v>
      </c>
      <c r="GY9" s="1696">
        <f t="shared" si="17"/>
        <v>20</v>
      </c>
      <c r="GZ9" s="1696">
        <f t="shared" si="18"/>
        <v>6.5</v>
      </c>
      <c r="HA9" s="1697">
        <f t="shared" si="19"/>
        <v>0.32193396226415094</v>
      </c>
      <c r="HB9" s="1512">
        <v>4.1666666666666664E-2</v>
      </c>
      <c r="HC9" s="1691">
        <f t="shared" ref="HC9:HC31" si="32">IF(AL9&lt;=0,"",AL9)</f>
        <v>0.63</v>
      </c>
      <c r="HD9" s="1692">
        <f t="shared" si="20"/>
        <v>12</v>
      </c>
      <c r="HE9" s="1693">
        <f t="shared" si="21"/>
        <v>22.5</v>
      </c>
      <c r="HF9" s="1694">
        <f t="shared" si="22"/>
        <v>14.175000000000001</v>
      </c>
      <c r="HG9" s="1693">
        <f t="shared" si="23"/>
        <v>6.2</v>
      </c>
      <c r="HH9" s="1693">
        <f t="shared" si="24"/>
        <v>20.7</v>
      </c>
      <c r="HI9" s="1695">
        <f t="shared" si="25"/>
        <v>7</v>
      </c>
      <c r="HJ9" s="1694">
        <f t="shared" si="26"/>
        <v>2.0249999999999999</v>
      </c>
      <c r="HK9" s="1698">
        <f t="shared" si="27"/>
        <v>20</v>
      </c>
      <c r="HL9" s="1698">
        <f t="shared" si="28"/>
        <v>6.5</v>
      </c>
      <c r="HM9" s="1699">
        <f t="shared" si="29"/>
        <v>0.31111111111111112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43581.309824884258</v>
      </c>
      <c r="BW10" s="2423" t="s">
        <v>1224</v>
      </c>
      <c r="BX10" s="742">
        <v>54</v>
      </c>
      <c r="BY10" s="743">
        <v>12.3</v>
      </c>
      <c r="BZ10" s="744">
        <v>12.3</v>
      </c>
      <c r="CA10" s="745">
        <v>12.3</v>
      </c>
      <c r="CB10" s="746">
        <v>36.900000000000006</v>
      </c>
      <c r="CC10" s="747">
        <v>11.8</v>
      </c>
      <c r="CD10" s="744">
        <v>11.8</v>
      </c>
      <c r="CE10" s="748">
        <v>11.8</v>
      </c>
      <c r="CF10" s="748">
        <v>35.400000000000006</v>
      </c>
      <c r="CG10" s="749" t="s">
        <v>1200</v>
      </c>
      <c r="CH10" s="748">
        <v>14.09904</v>
      </c>
      <c r="CI10" s="750" t="s">
        <v>1201</v>
      </c>
      <c r="CJ10" s="751">
        <v>19.769760000000002</v>
      </c>
      <c r="CK10" s="745">
        <v>33.8688</v>
      </c>
      <c r="CL10" s="2341">
        <v>2.3169599999999999</v>
      </c>
      <c r="CM10" s="2338">
        <v>43581.309824884258</v>
      </c>
      <c r="CN10" s="2285">
        <v>85.607702042790578</v>
      </c>
      <c r="CO10" s="752">
        <v>9346.0843999999997</v>
      </c>
      <c r="CP10" s="1209">
        <v>0</v>
      </c>
      <c r="CQ10" s="753">
        <v>570.92511013215858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1.8106799811924856</v>
      </c>
      <c r="CY10" s="755">
        <v>1.8106799811924856</v>
      </c>
      <c r="CZ10" s="756">
        <v>1.599433983386696</v>
      </c>
      <c r="DA10" s="757">
        <v>0.2288058883504564</v>
      </c>
      <c r="DB10" s="757">
        <v>0.25354166006401924</v>
      </c>
      <c r="DC10" s="757">
        <v>0.22262194542206568</v>
      </c>
      <c r="DD10" s="757">
        <v>0.2288058883504564</v>
      </c>
      <c r="DE10" s="757">
        <v>0.1700584305307446</v>
      </c>
      <c r="DF10" s="758">
        <v>0.1700584305307446</v>
      </c>
      <c r="DG10" s="1251">
        <v>2.4729194187582562</v>
      </c>
      <c r="DH10" s="748">
        <v>3</v>
      </c>
      <c r="DI10" s="1233">
        <v>6.9747591757102781E-2</v>
      </c>
      <c r="DJ10" s="757">
        <v>6.9747591757102781E-2</v>
      </c>
      <c r="DK10" s="759">
        <v>7.0194691704263706E-2</v>
      </c>
      <c r="DL10" s="2499">
        <v>1.0909799337619326</v>
      </c>
      <c r="DM10" s="757">
        <v>0.49918175918761026</v>
      </c>
      <c r="DN10" s="757">
        <v>9.7957079332345168E-2</v>
      </c>
      <c r="DO10" s="757">
        <v>3.5380111472696321</v>
      </c>
      <c r="DP10" s="757">
        <v>0.61854105815945049</v>
      </c>
      <c r="DQ10" s="759">
        <v>5.1309084845289972</v>
      </c>
      <c r="DR10" s="2499">
        <v>1.0909799337619326</v>
      </c>
      <c r="DS10" s="757">
        <v>0.51386357563430474</v>
      </c>
      <c r="DT10" s="757">
        <v>9.7957079332345168E-2</v>
      </c>
      <c r="DU10" s="757">
        <v>3.9999051650916684</v>
      </c>
      <c r="DV10" s="757">
        <v>0.71518809849686471</v>
      </c>
      <c r="DW10" s="759">
        <v>9.0996352882249205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18</v>
      </c>
      <c r="D11" s="1138">
        <v>18</v>
      </c>
      <c r="E11" s="1137">
        <v>6.29</v>
      </c>
      <c r="F11" s="1138">
        <v>132</v>
      </c>
      <c r="G11" s="1138">
        <v>165</v>
      </c>
      <c r="H11" s="1148">
        <v>21</v>
      </c>
      <c r="I11" s="1139">
        <v>0.51300000000000001</v>
      </c>
      <c r="J11" s="2240"/>
      <c r="K11" s="1562">
        <v>6.1</v>
      </c>
      <c r="L11" s="921">
        <v>11</v>
      </c>
      <c r="M11" s="1124">
        <v>7.0999999999999994E-2</v>
      </c>
      <c r="N11" s="1562">
        <v>6.16</v>
      </c>
      <c r="O11" s="921">
        <v>11</v>
      </c>
      <c r="P11" s="2240"/>
      <c r="Q11" s="1562">
        <v>6.16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5.1999999999999998E-2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4.1000000000000002E-2</v>
      </c>
      <c r="AQ11" s="921">
        <v>2</v>
      </c>
      <c r="AR11" s="1574">
        <v>0.31</v>
      </c>
      <c r="AS11" s="2240"/>
      <c r="AT11" s="2229">
        <v>5.6000000000000001E-2</v>
      </c>
      <c r="AU11" s="2528">
        <v>4.2999999999999997E-2</v>
      </c>
      <c r="AV11" s="921">
        <v>2</v>
      </c>
      <c r="AW11" s="1574">
        <v>0.33</v>
      </c>
      <c r="AX11" s="2240"/>
      <c r="AY11" s="2528">
        <v>5.2999999999999999E-2</v>
      </c>
      <c r="AZ11" s="921">
        <v>2</v>
      </c>
      <c r="BA11" s="1574">
        <v>0.39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12920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480</v>
      </c>
      <c r="CY11" s="2269">
        <v>480</v>
      </c>
      <c r="CZ11" s="2273">
        <v>424</v>
      </c>
      <c r="DA11" s="2280">
        <v>740</v>
      </c>
      <c r="DB11" s="2280">
        <v>820</v>
      </c>
      <c r="DC11" s="2280">
        <v>720</v>
      </c>
      <c r="DD11" s="2280">
        <v>740</v>
      </c>
      <c r="DE11" s="2280">
        <v>550</v>
      </c>
      <c r="DF11" s="2281">
        <v>550</v>
      </c>
      <c r="DG11" s="2280">
        <v>1300</v>
      </c>
      <c r="DH11" s="2282"/>
      <c r="DI11" s="2283">
        <v>1560</v>
      </c>
      <c r="DJ11" s="2280">
        <v>1560</v>
      </c>
      <c r="DK11" s="2282">
        <v>1570</v>
      </c>
      <c r="DL11" s="2500">
        <v>112</v>
      </c>
      <c r="DM11" s="2280">
        <v>136</v>
      </c>
      <c r="DN11" s="2280">
        <v>16</v>
      </c>
      <c r="DO11" s="2280">
        <v>1670</v>
      </c>
      <c r="DP11" s="2280">
        <v>320</v>
      </c>
      <c r="DQ11" s="2282">
        <v>415</v>
      </c>
      <c r="DR11" s="2275">
        <v>56</v>
      </c>
      <c r="DS11" s="2280">
        <v>70</v>
      </c>
      <c r="DT11" s="2280">
        <v>8</v>
      </c>
      <c r="DU11" s="2280">
        <v>970</v>
      </c>
      <c r="DV11" s="2280">
        <v>185</v>
      </c>
      <c r="DW11" s="2282">
        <v>368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43581.818902777777</v>
      </c>
      <c r="BW12" s="2423" t="s">
        <v>1224</v>
      </c>
      <c r="BX12" s="742">
        <v>63</v>
      </c>
      <c r="BY12" s="743">
        <v>12.4</v>
      </c>
      <c r="BZ12" s="744">
        <v>12.4</v>
      </c>
      <c r="CA12" s="745">
        <v>12.4</v>
      </c>
      <c r="CB12" s="746">
        <v>37.200000000000003</v>
      </c>
      <c r="CC12" s="747">
        <v>11.9</v>
      </c>
      <c r="CD12" s="744">
        <v>11.9</v>
      </c>
      <c r="CE12" s="748">
        <v>11.9</v>
      </c>
      <c r="CF12" s="748">
        <v>35.700000000000003</v>
      </c>
      <c r="CG12" s="749" t="s">
        <v>1200</v>
      </c>
      <c r="CH12" s="748">
        <v>12.99024</v>
      </c>
      <c r="CI12" s="750" t="s">
        <v>1201</v>
      </c>
      <c r="CJ12" s="751">
        <v>19.025279999999999</v>
      </c>
      <c r="CK12" s="745">
        <v>32.015519999999995</v>
      </c>
      <c r="CL12" s="2341">
        <v>2.83392</v>
      </c>
      <c r="CM12" s="2338">
        <v>43581.818902777777</v>
      </c>
      <c r="CN12" s="2285">
        <v>85.443121171490915</v>
      </c>
      <c r="CO12" s="752">
        <v>9715.0087999999996</v>
      </c>
      <c r="CP12" s="1209">
        <v>0</v>
      </c>
      <c r="CQ12" s="753">
        <v>570.92511013215858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1.8702751906575046</v>
      </c>
      <c r="CY12" s="755">
        <v>1.8328696868443548</v>
      </c>
      <c r="CZ12" s="756">
        <v>1.6832476715917544</v>
      </c>
      <c r="DA12" s="757">
        <v>0.23002771578388845</v>
      </c>
      <c r="DB12" s="757">
        <v>0.25303048736227729</v>
      </c>
      <c r="DC12" s="757">
        <v>0.22236012525775883</v>
      </c>
      <c r="DD12" s="757">
        <v>0.23002771578388845</v>
      </c>
      <c r="DE12" s="757">
        <v>0.16868699157485154</v>
      </c>
      <c r="DF12" s="758">
        <v>0.16868699157485154</v>
      </c>
      <c r="DG12" s="1251">
        <v>2.4729194187582562</v>
      </c>
      <c r="DH12" s="748">
        <v>1.5</v>
      </c>
      <c r="DI12" s="1233">
        <v>6.9604820345404356E-2</v>
      </c>
      <c r="DJ12" s="757">
        <v>6.9604820345404356E-2</v>
      </c>
      <c r="DK12" s="759">
        <v>7.0048163150152151E-2</v>
      </c>
      <c r="DL12" s="2499">
        <v>1.1590843233845263</v>
      </c>
      <c r="DM12" s="757">
        <v>0.49862656444802939</v>
      </c>
      <c r="DN12" s="757">
        <v>9.4098475892258046E-2</v>
      </c>
      <c r="DO12" s="757">
        <v>3.5225529074425928</v>
      </c>
      <c r="DP12" s="757">
        <v>0.67084416234205113</v>
      </c>
      <c r="DQ12" s="759">
        <v>5.0877916065077455</v>
      </c>
      <c r="DR12" s="2499">
        <v>1.1011301072152999</v>
      </c>
      <c r="DS12" s="757">
        <v>0.50226617440750398</v>
      </c>
      <c r="DT12" s="757">
        <v>9.7133910598459924E-2</v>
      </c>
      <c r="DU12" s="757">
        <v>4.0133952133831494</v>
      </c>
      <c r="DV12" s="757">
        <v>0.70917811447588275</v>
      </c>
      <c r="DW12" s="759">
        <v>9.0231677647944597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</v>
      </c>
      <c r="BD13" s="1574">
        <v>6.3E-2</v>
      </c>
      <c r="BE13" s="921">
        <v>2</v>
      </c>
      <c r="BF13" s="1574">
        <v>4.2</v>
      </c>
      <c r="BG13" s="2445">
        <v>20.3</v>
      </c>
      <c r="BH13" s="2538"/>
      <c r="BI13" s="2538"/>
      <c r="BJ13" s="2240"/>
      <c r="BK13" s="1562">
        <v>7.27</v>
      </c>
      <c r="BL13" s="1574">
        <v>6.9000000000000006E-2</v>
      </c>
      <c r="BM13" s="921">
        <v>2</v>
      </c>
      <c r="BN13" s="1563">
        <v>4.0999999999999996</v>
      </c>
      <c r="BO13" s="2445">
        <v>20.100000000000001</v>
      </c>
      <c r="BP13" s="2538"/>
      <c r="BQ13" s="2538"/>
      <c r="BR13" s="2520"/>
      <c r="BS13" s="2461">
        <v>3.9</v>
      </c>
      <c r="BT13" s="2445">
        <v>3.5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490</v>
      </c>
      <c r="CZ13" s="2273">
        <v>450</v>
      </c>
      <c r="DA13" s="2280">
        <v>750</v>
      </c>
      <c r="DB13" s="2280">
        <v>825</v>
      </c>
      <c r="DC13" s="2280">
        <v>725</v>
      </c>
      <c r="DD13" s="2280">
        <v>750</v>
      </c>
      <c r="DE13" s="2280">
        <v>550</v>
      </c>
      <c r="DF13" s="2281">
        <v>550</v>
      </c>
      <c r="DG13" s="2280">
        <v>1300</v>
      </c>
      <c r="DH13" s="2282"/>
      <c r="DI13" s="2283">
        <v>1570</v>
      </c>
      <c r="DJ13" s="2280">
        <v>1570</v>
      </c>
      <c r="DK13" s="2282">
        <v>1580</v>
      </c>
      <c r="DL13" s="2500">
        <v>120</v>
      </c>
      <c r="DM13" s="2280">
        <v>137</v>
      </c>
      <c r="DN13" s="2280">
        <v>15.5</v>
      </c>
      <c r="DO13" s="2280">
        <v>1710</v>
      </c>
      <c r="DP13" s="2280">
        <v>350</v>
      </c>
      <c r="DQ13" s="2282">
        <v>415</v>
      </c>
      <c r="DR13" s="2275">
        <v>57</v>
      </c>
      <c r="DS13" s="2280">
        <v>69</v>
      </c>
      <c r="DT13" s="2280">
        <v>8</v>
      </c>
      <c r="DU13" s="2280">
        <v>1000</v>
      </c>
      <c r="DV13" s="2280">
        <v>185</v>
      </c>
      <c r="DW13" s="2282">
        <v>368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17</v>
      </c>
      <c r="D15" s="1138">
        <v>18</v>
      </c>
      <c r="E15" s="1137">
        <v>6.76</v>
      </c>
      <c r="F15" s="1138">
        <v>126</v>
      </c>
      <c r="G15" s="1138">
        <v>161</v>
      </c>
      <c r="H15" s="1148">
        <v>21.1</v>
      </c>
      <c r="I15" s="1139">
        <v>0.48899999999999999</v>
      </c>
      <c r="J15" s="2240"/>
      <c r="K15" s="1562">
        <v>6.19</v>
      </c>
      <c r="L15" s="921">
        <v>11</v>
      </c>
      <c r="M15" s="1124">
        <v>6.6000000000000003E-2</v>
      </c>
      <c r="N15" s="1562">
        <v>6.19</v>
      </c>
      <c r="O15" s="921">
        <v>11</v>
      </c>
      <c r="P15" s="2240"/>
      <c r="Q15" s="1562">
        <v>6.17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6.0999999999999999E-2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3.7999999999999999E-2</v>
      </c>
      <c r="AQ15" s="921">
        <v>2</v>
      </c>
      <c r="AR15" s="1574">
        <v>0.27</v>
      </c>
      <c r="AS15" s="2240"/>
      <c r="AT15" s="2229">
        <v>6.2E-2</v>
      </c>
      <c r="AU15" s="2528">
        <v>3.4000000000000002E-2</v>
      </c>
      <c r="AV15" s="921">
        <v>2</v>
      </c>
      <c r="AW15" s="1574">
        <v>0.35</v>
      </c>
      <c r="AX15" s="2240"/>
      <c r="AY15" s="2528">
        <v>3.3000000000000002E-2</v>
      </c>
      <c r="AZ15" s="921">
        <v>2</v>
      </c>
      <c r="BA15" s="1574">
        <v>0.25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6.21</v>
      </c>
      <c r="U17" s="2734">
        <v>0.39900000000000002</v>
      </c>
      <c r="V17" s="1560">
        <v>5</v>
      </c>
      <c r="W17" s="1574">
        <v>0.52</v>
      </c>
      <c r="X17" s="1563">
        <v>20.9</v>
      </c>
      <c r="Y17" s="2445">
        <v>12.5</v>
      </c>
      <c r="Z17" s="2252">
        <f t="shared" si="33"/>
        <v>0.46394654088050313</v>
      </c>
      <c r="AA17" s="2527"/>
      <c r="AB17" s="1475">
        <v>6.13</v>
      </c>
      <c r="AC17" s="2734">
        <v>0.45200000000000001</v>
      </c>
      <c r="AD17" s="921">
        <v>5</v>
      </c>
      <c r="AE17" s="2631">
        <v>0.47</v>
      </c>
      <c r="AF17" s="1563">
        <v>20.8</v>
      </c>
      <c r="AG17" s="2445">
        <v>12.5</v>
      </c>
      <c r="AH17" s="2562">
        <f t="shared" si="34"/>
        <v>0.46394654088050313</v>
      </c>
      <c r="AI17" s="1475">
        <v>6.21</v>
      </c>
      <c r="AJ17" s="2734">
        <v>0.34499999999999997</v>
      </c>
      <c r="AK17" s="921">
        <v>5</v>
      </c>
      <c r="AL17" s="1574">
        <v>0.59</v>
      </c>
      <c r="AM17" s="1563">
        <v>20.7</v>
      </c>
      <c r="AN17" s="2445">
        <v>12.5</v>
      </c>
      <c r="AO17" s="2562">
        <f t="shared" si="35"/>
        <v>0.44407407407407407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7.57</v>
      </c>
      <c r="BD17" s="1574">
        <v>5.8000000000000003E-2</v>
      </c>
      <c r="BE17" s="921">
        <v>2</v>
      </c>
      <c r="BF17" s="1574">
        <v>4.5999999999999996</v>
      </c>
      <c r="BG17" s="2445">
        <v>20.5</v>
      </c>
      <c r="BH17" s="2540">
        <v>20</v>
      </c>
      <c r="BI17" s="2540">
        <v>42</v>
      </c>
      <c r="BJ17" s="1124">
        <v>2.1999999999999999E-2</v>
      </c>
      <c r="BK17" s="1562">
        <v>7.32</v>
      </c>
      <c r="BL17" s="1574">
        <v>5.8000000000000003E-2</v>
      </c>
      <c r="BM17" s="921">
        <v>2</v>
      </c>
      <c r="BN17" s="1563">
        <v>4</v>
      </c>
      <c r="BO17" s="2445">
        <v>20.9</v>
      </c>
      <c r="BP17" s="2540">
        <v>20</v>
      </c>
      <c r="BQ17" s="2540">
        <v>46</v>
      </c>
      <c r="BR17" s="2521">
        <v>1.4E-2</v>
      </c>
      <c r="BS17" s="2461">
        <v>3.9</v>
      </c>
      <c r="BT17" s="2445">
        <v>3.3</v>
      </c>
      <c r="BU17" s="2515">
        <v>3.3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0.52</v>
      </c>
      <c r="GF17" s="1700">
        <f t="shared" si="0"/>
        <v>12.5</v>
      </c>
      <c r="GG17" s="1686">
        <f t="shared" si="1"/>
        <v>20.352</v>
      </c>
      <c r="GH17" s="1684">
        <f t="shared" si="2"/>
        <v>10.58304</v>
      </c>
      <c r="GI17" s="1701">
        <f t="shared" si="3"/>
        <v>6.21</v>
      </c>
      <c r="GJ17" s="1701">
        <f t="shared" si="4"/>
        <v>20.9</v>
      </c>
      <c r="GK17" s="1687">
        <f t="shared" si="5"/>
        <v>7</v>
      </c>
      <c r="GL17" s="1688">
        <f>IF(GK17&lt;=1,"",GH17/GK17)</f>
        <v>1.5118628571428572</v>
      </c>
      <c r="GM17" s="1689">
        <f t="shared" si="7"/>
        <v>20</v>
      </c>
      <c r="GN17" s="1689">
        <f t="shared" si="8"/>
        <v>6.5</v>
      </c>
      <c r="GO17" s="1690">
        <f t="shared" si="9"/>
        <v>0.34394654088050314</v>
      </c>
      <c r="GP17" s="1512">
        <v>0.375</v>
      </c>
      <c r="GQ17" s="1691">
        <f t="shared" si="31"/>
        <v>0.47</v>
      </c>
      <c r="GR17" s="1692">
        <f t="shared" si="10"/>
        <v>12.5</v>
      </c>
      <c r="GS17" s="1693">
        <f t="shared" si="11"/>
        <v>20.352</v>
      </c>
      <c r="GT17" s="1694">
        <f t="shared" si="12"/>
        <v>9.5654399999999988</v>
      </c>
      <c r="GU17" s="1693">
        <f t="shared" si="13"/>
        <v>6.13</v>
      </c>
      <c r="GV17" s="1693">
        <f t="shared" si="14"/>
        <v>20.8</v>
      </c>
      <c r="GW17" s="1695">
        <f t="shared" si="15"/>
        <v>7</v>
      </c>
      <c r="GX17" s="1688">
        <f t="shared" si="16"/>
        <v>1.3664914285714285</v>
      </c>
      <c r="GY17" s="1696">
        <f t="shared" si="17"/>
        <v>20</v>
      </c>
      <c r="GZ17" s="1696">
        <f t="shared" si="18"/>
        <v>6.5</v>
      </c>
      <c r="HA17" s="1697">
        <f t="shared" si="19"/>
        <v>0.34394654088050314</v>
      </c>
      <c r="HB17" s="1512">
        <v>0.375</v>
      </c>
      <c r="HC17" s="1691">
        <f t="shared" si="32"/>
        <v>0.59</v>
      </c>
      <c r="HD17" s="1692">
        <f t="shared" si="20"/>
        <v>12.5</v>
      </c>
      <c r="HE17" s="1693">
        <f t="shared" si="21"/>
        <v>21.6</v>
      </c>
      <c r="HF17" s="1694">
        <f t="shared" si="22"/>
        <v>12.744</v>
      </c>
      <c r="HG17" s="1693">
        <f t="shared" si="23"/>
        <v>6.21</v>
      </c>
      <c r="HH17" s="1693">
        <f t="shared" si="24"/>
        <v>20.7</v>
      </c>
      <c r="HI17" s="1695">
        <f t="shared" si="25"/>
        <v>7</v>
      </c>
      <c r="HJ17" s="1694">
        <f t="shared" si="26"/>
        <v>1.8205714285714285</v>
      </c>
      <c r="HK17" s="1698">
        <f t="shared" si="27"/>
        <v>20</v>
      </c>
      <c r="HL17" s="1698">
        <f t="shared" si="28"/>
        <v>6.5</v>
      </c>
      <c r="HM17" s="1699">
        <f t="shared" si="29"/>
        <v>0.32407407407407407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6.54</v>
      </c>
      <c r="C19" s="1138">
        <v>17</v>
      </c>
      <c r="D19" s="1138">
        <v>18</v>
      </c>
      <c r="E19" s="1137">
        <v>6.37</v>
      </c>
      <c r="F19" s="1138">
        <v>123</v>
      </c>
      <c r="G19" s="1138">
        <v>159</v>
      </c>
      <c r="H19" s="1148">
        <v>20.9</v>
      </c>
      <c r="I19" s="1139">
        <v>0.47599999999999998</v>
      </c>
      <c r="J19" s="2240"/>
      <c r="K19" s="1562">
        <v>6.13</v>
      </c>
      <c r="L19" s="921">
        <v>11</v>
      </c>
      <c r="M19" s="1124">
        <v>6.3E-2</v>
      </c>
      <c r="N19" s="1562">
        <v>6.14</v>
      </c>
      <c r="O19" s="921">
        <v>11</v>
      </c>
      <c r="P19" s="2240"/>
      <c r="Q19" s="1562">
        <v>6.16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5.6000000000000001E-2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3.5999999999999997E-2</v>
      </c>
      <c r="AQ19" s="921">
        <v>2</v>
      </c>
      <c r="AR19" s="1574">
        <v>0.4</v>
      </c>
      <c r="AS19" s="2240"/>
      <c r="AT19" s="2229">
        <v>5.8999999999999997E-2</v>
      </c>
      <c r="AU19" s="2528">
        <v>3.6999999999999998E-2</v>
      </c>
      <c r="AV19" s="921">
        <v>2</v>
      </c>
      <c r="AW19" s="1574">
        <v>0.55000000000000004</v>
      </c>
      <c r="AX19" s="2240"/>
      <c r="AY19" s="2528">
        <v>4.1000000000000002E-2</v>
      </c>
      <c r="AZ19" s="921">
        <v>2</v>
      </c>
      <c r="BA19" s="1574">
        <v>0.23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4">
        <v>0.34</v>
      </c>
      <c r="V21" s="1560">
        <v>5</v>
      </c>
      <c r="W21" s="1574">
        <v>0.41</v>
      </c>
      <c r="X21" s="1563">
        <v>21.1</v>
      </c>
      <c r="Y21" s="2445">
        <v>12.3</v>
      </c>
      <c r="Z21" s="2252">
        <f t="shared" si="33"/>
        <v>0.45844339622641506</v>
      </c>
      <c r="AA21" s="2527"/>
      <c r="AB21" s="1475">
        <v>6.16</v>
      </c>
      <c r="AC21" s="2734">
        <v>0.40400000000000003</v>
      </c>
      <c r="AD21" s="921">
        <v>6</v>
      </c>
      <c r="AE21" s="2631">
        <v>0.42</v>
      </c>
      <c r="AF21" s="1563">
        <v>21.1</v>
      </c>
      <c r="AG21" s="2445">
        <v>12.5</v>
      </c>
      <c r="AH21" s="2562">
        <f t="shared" si="34"/>
        <v>0.46394654088050313</v>
      </c>
      <c r="AI21" s="1475">
        <v>6.19</v>
      </c>
      <c r="AJ21" s="2734">
        <v>0.40600000000000003</v>
      </c>
      <c r="AK21" s="921">
        <v>5</v>
      </c>
      <c r="AL21" s="1574">
        <v>0.65</v>
      </c>
      <c r="AM21" s="1563">
        <v>20.8</v>
      </c>
      <c r="AN21" s="2445">
        <v>12.7</v>
      </c>
      <c r="AO21" s="2562">
        <f t="shared" si="35"/>
        <v>0.44925925925925925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7.45</v>
      </c>
      <c r="BD21" s="1574">
        <v>6.6000000000000003E-2</v>
      </c>
      <c r="BE21" s="921">
        <v>2</v>
      </c>
      <c r="BF21" s="1574">
        <v>4.2</v>
      </c>
      <c r="BG21" s="2445">
        <v>20.2</v>
      </c>
      <c r="BH21" s="2539"/>
      <c r="BI21" s="2539"/>
      <c r="BJ21" s="2240"/>
      <c r="BK21" s="1562">
        <v>7.31</v>
      </c>
      <c r="BL21" s="1574">
        <v>6.7000000000000004E-2</v>
      </c>
      <c r="BM21" s="921">
        <v>2</v>
      </c>
      <c r="BN21" s="1563">
        <v>3.8</v>
      </c>
      <c r="BO21" s="2445">
        <v>20.9</v>
      </c>
      <c r="BP21" s="2538"/>
      <c r="BQ21" s="2538"/>
      <c r="BR21" s="2520"/>
      <c r="BS21" s="2461">
        <v>3.9</v>
      </c>
      <c r="BT21" s="2445">
        <v>3.3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0.41</v>
      </c>
      <c r="GF21" s="1700">
        <f t="shared" si="0"/>
        <v>12.3</v>
      </c>
      <c r="GG21" s="1686">
        <f t="shared" si="1"/>
        <v>20.682926829268293</v>
      </c>
      <c r="GH21" s="1684">
        <f t="shared" si="2"/>
        <v>8.48</v>
      </c>
      <c r="GI21" s="1701">
        <f t="shared" si="3"/>
        <v>6.16</v>
      </c>
      <c r="GJ21" s="1701">
        <f t="shared" si="4"/>
        <v>21.1</v>
      </c>
      <c r="GK21" s="1687">
        <f t="shared" si="5"/>
        <v>7</v>
      </c>
      <c r="GL21" s="1688">
        <f t="shared" si="6"/>
        <v>1.2114285714285715</v>
      </c>
      <c r="GM21" s="1689">
        <f t="shared" si="7"/>
        <v>20</v>
      </c>
      <c r="GN21" s="1689">
        <f t="shared" si="8"/>
        <v>6.5</v>
      </c>
      <c r="GO21" s="1690">
        <f t="shared" si="9"/>
        <v>0.33844339622641506</v>
      </c>
      <c r="GP21" s="1512">
        <v>0.54166666666666696</v>
      </c>
      <c r="GQ21" s="1691">
        <f t="shared" si="31"/>
        <v>0.42</v>
      </c>
      <c r="GR21" s="1692">
        <f t="shared" si="10"/>
        <v>12.5</v>
      </c>
      <c r="GS21" s="1693">
        <f t="shared" si="11"/>
        <v>20.352</v>
      </c>
      <c r="GT21" s="1694">
        <f t="shared" si="12"/>
        <v>8.547839999999999</v>
      </c>
      <c r="GU21" s="1693">
        <f t="shared" si="13"/>
        <v>6.16</v>
      </c>
      <c r="GV21" s="1693">
        <f t="shared" si="14"/>
        <v>21.1</v>
      </c>
      <c r="GW21" s="1695">
        <f t="shared" si="15"/>
        <v>7</v>
      </c>
      <c r="GX21" s="1688">
        <f t="shared" si="16"/>
        <v>1.2211199999999998</v>
      </c>
      <c r="GY21" s="1696">
        <f t="shared" si="17"/>
        <v>20</v>
      </c>
      <c r="GZ21" s="1696">
        <f t="shared" si="18"/>
        <v>6.5</v>
      </c>
      <c r="HA21" s="1697">
        <f t="shared" si="19"/>
        <v>0.34394654088050314</v>
      </c>
      <c r="HB21" s="1512">
        <v>0.54166666666666696</v>
      </c>
      <c r="HC21" s="1691">
        <f t="shared" si="32"/>
        <v>0.65</v>
      </c>
      <c r="HD21" s="1692">
        <f t="shared" si="20"/>
        <v>12.7</v>
      </c>
      <c r="HE21" s="1693">
        <f t="shared" si="21"/>
        <v>21.259842519685041</v>
      </c>
      <c r="HF21" s="1694">
        <f t="shared" si="22"/>
        <v>13.818897637795278</v>
      </c>
      <c r="HG21" s="1693">
        <f t="shared" si="23"/>
        <v>6.19</v>
      </c>
      <c r="HH21" s="1693">
        <f t="shared" si="24"/>
        <v>20.8</v>
      </c>
      <c r="HI21" s="1695">
        <f t="shared" si="25"/>
        <v>7</v>
      </c>
      <c r="HJ21" s="1694">
        <f t="shared" si="26"/>
        <v>1.974128233970754</v>
      </c>
      <c r="HK21" s="1698">
        <f t="shared" si="27"/>
        <v>20</v>
      </c>
      <c r="HL21" s="1698">
        <f t="shared" si="28"/>
        <v>6.5</v>
      </c>
      <c r="HM21" s="1699">
        <f t="shared" si="29"/>
        <v>0.32925925925925925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18</v>
      </c>
      <c r="D23" s="1138">
        <v>18</v>
      </c>
      <c r="E23" s="1137">
        <v>6.38</v>
      </c>
      <c r="F23" s="1138">
        <v>126</v>
      </c>
      <c r="G23" s="1138">
        <v>164</v>
      </c>
      <c r="H23" s="1148">
        <v>20.8</v>
      </c>
      <c r="I23" s="1139">
        <v>0.498</v>
      </c>
      <c r="J23" s="2240"/>
      <c r="K23" s="1562">
        <v>6.07</v>
      </c>
      <c r="L23" s="921">
        <v>10</v>
      </c>
      <c r="M23" s="1124">
        <v>6.3E-2</v>
      </c>
      <c r="N23" s="1562">
        <v>6.13</v>
      </c>
      <c r="O23" s="921">
        <v>11</v>
      </c>
      <c r="P23" s="2240"/>
      <c r="Q23" s="1562">
        <v>6.07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5.2999999999999999E-2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0.03</v>
      </c>
      <c r="AQ23" s="921">
        <v>2</v>
      </c>
      <c r="AR23" s="1574">
        <v>0.22</v>
      </c>
      <c r="AS23" s="2240"/>
      <c r="AT23" s="2229">
        <v>5.1999999999999998E-2</v>
      </c>
      <c r="AU23" s="2528">
        <v>2.1000000000000001E-2</v>
      </c>
      <c r="AV23" s="921">
        <v>2</v>
      </c>
      <c r="AW23" s="1574">
        <v>0.27</v>
      </c>
      <c r="AX23" s="2240"/>
      <c r="AY23" s="2528">
        <v>3.5999999999999997E-2</v>
      </c>
      <c r="AZ23" s="921">
        <v>2</v>
      </c>
      <c r="BA23" s="1574">
        <v>0.18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7.25</v>
      </c>
      <c r="BD25" s="1574">
        <v>7.0000000000000007E-2</v>
      </c>
      <c r="BE25" s="921">
        <v>2</v>
      </c>
      <c r="BF25" s="1574">
        <v>4.2</v>
      </c>
      <c r="BG25" s="2445">
        <v>20.399999999999999</v>
      </c>
      <c r="BH25" s="2539"/>
      <c r="BI25" s="2539"/>
      <c r="BJ25" s="2240"/>
      <c r="BK25" s="1562">
        <v>7.27</v>
      </c>
      <c r="BL25" s="1574">
        <v>7.0999999999999994E-2</v>
      </c>
      <c r="BM25" s="921">
        <v>2</v>
      </c>
      <c r="BN25" s="1563">
        <v>4</v>
      </c>
      <c r="BO25" s="2445">
        <v>20.6</v>
      </c>
      <c r="BP25" s="2538"/>
      <c r="BQ25" s="2538"/>
      <c r="BR25" s="2520"/>
      <c r="BS25" s="2461">
        <v>3.7</v>
      </c>
      <c r="BT25" s="2445">
        <v>3.3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18</v>
      </c>
      <c r="D27" s="1138">
        <v>18</v>
      </c>
      <c r="E27" s="1137">
        <v>5.63</v>
      </c>
      <c r="F27" s="1138">
        <v>130</v>
      </c>
      <c r="G27" s="1138">
        <v>161</v>
      </c>
      <c r="H27" s="1148">
        <v>21.4</v>
      </c>
      <c r="I27" s="1139">
        <v>0.505</v>
      </c>
      <c r="J27" s="2240"/>
      <c r="K27" s="1562">
        <v>6.11</v>
      </c>
      <c r="L27" s="921">
        <v>10</v>
      </c>
      <c r="M27" s="1124">
        <v>0.06</v>
      </c>
      <c r="N27" s="1562">
        <v>6.13</v>
      </c>
      <c r="O27" s="921">
        <v>11</v>
      </c>
      <c r="P27" s="2240"/>
      <c r="Q27" s="1562">
        <v>6.09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5.7000000000000002E-2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3.1E-2</v>
      </c>
      <c r="AQ27" s="921">
        <v>2</v>
      </c>
      <c r="AR27" s="1574">
        <v>0.27</v>
      </c>
      <c r="AS27" s="2240"/>
      <c r="AT27" s="2229">
        <v>4.4999999999999998E-2</v>
      </c>
      <c r="AU27" s="2528">
        <v>2.1000000000000001E-2</v>
      </c>
      <c r="AV27" s="921">
        <v>2</v>
      </c>
      <c r="AW27" s="1574">
        <v>0.3</v>
      </c>
      <c r="AX27" s="2240"/>
      <c r="AY27" s="2528">
        <v>0.03</v>
      </c>
      <c r="AZ27" s="921">
        <v>2</v>
      </c>
      <c r="BA27" s="1574">
        <v>0.18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4">
        <v>0.316</v>
      </c>
      <c r="V29" s="1560">
        <v>5</v>
      </c>
      <c r="W29" s="1574">
        <v>0.51</v>
      </c>
      <c r="X29" s="1563">
        <v>22</v>
      </c>
      <c r="Y29" s="2445">
        <v>12.3</v>
      </c>
      <c r="Z29" s="2252">
        <f t="shared" si="33"/>
        <v>0.45844339622641506</v>
      </c>
      <c r="AA29" s="2527"/>
      <c r="AB29" s="1475">
        <v>6.15</v>
      </c>
      <c r="AC29" s="2734">
        <v>0.36899999999999999</v>
      </c>
      <c r="AD29" s="921">
        <v>6</v>
      </c>
      <c r="AE29" s="2631">
        <v>0.43</v>
      </c>
      <c r="AF29" s="1563">
        <v>22.2</v>
      </c>
      <c r="AG29" s="2445">
        <v>12.3</v>
      </c>
      <c r="AH29" s="2562">
        <f t="shared" si="34"/>
        <v>0.45844339622641506</v>
      </c>
      <c r="AI29" s="1475">
        <v>6.16</v>
      </c>
      <c r="AJ29" s="2734">
        <v>0.432</v>
      </c>
      <c r="AK29" s="921">
        <v>6</v>
      </c>
      <c r="AL29" s="1574">
        <v>0.62</v>
      </c>
      <c r="AM29" s="1563">
        <v>21.8</v>
      </c>
      <c r="AN29" s="2445">
        <v>12.3</v>
      </c>
      <c r="AO29" s="2562">
        <f t="shared" si="35"/>
        <v>0.43888888888888888</v>
      </c>
      <c r="AP29" s="2730"/>
      <c r="AQ29" s="2238"/>
      <c r="AR29" s="2237"/>
      <c r="AS29" s="1124">
        <v>1.4999999999999999E-2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7.6</v>
      </c>
      <c r="BD29" s="1574">
        <v>7.0000000000000007E-2</v>
      </c>
      <c r="BE29" s="921">
        <v>2</v>
      </c>
      <c r="BF29" s="1574">
        <v>4</v>
      </c>
      <c r="BG29" s="2445">
        <v>20.8</v>
      </c>
      <c r="BH29" s="2540">
        <v>21</v>
      </c>
      <c r="BI29" s="2540">
        <v>43</v>
      </c>
      <c r="BJ29" s="1124">
        <v>2.1999999999999999E-2</v>
      </c>
      <c r="BK29" s="1562">
        <v>7.37</v>
      </c>
      <c r="BL29" s="1574">
        <v>7.2999999999999995E-2</v>
      </c>
      <c r="BM29" s="921">
        <v>2</v>
      </c>
      <c r="BN29" s="1563">
        <v>4</v>
      </c>
      <c r="BO29" s="2445">
        <v>20.6</v>
      </c>
      <c r="BP29" s="2540">
        <v>21</v>
      </c>
      <c r="BQ29" s="2540">
        <v>46</v>
      </c>
      <c r="BR29" s="2521">
        <v>2.1000000000000001E-2</v>
      </c>
      <c r="BS29" s="2461">
        <v>3.8</v>
      </c>
      <c r="BT29" s="2445">
        <v>3.3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0.51</v>
      </c>
      <c r="GF29" s="1700">
        <f t="shared" si="0"/>
        <v>12.3</v>
      </c>
      <c r="GG29" s="1686">
        <f t="shared" si="1"/>
        <v>20.682926829268293</v>
      </c>
      <c r="GH29" s="1684">
        <f t="shared" si="2"/>
        <v>10.54829268292683</v>
      </c>
      <c r="GI29" s="1701">
        <f t="shared" si="3"/>
        <v>6.15</v>
      </c>
      <c r="GJ29" s="1701">
        <f t="shared" si="4"/>
        <v>22</v>
      </c>
      <c r="GK29" s="1687">
        <f t="shared" si="5"/>
        <v>7</v>
      </c>
      <c r="GL29" s="1688">
        <f t="shared" si="6"/>
        <v>1.5068989547038327</v>
      </c>
      <c r="GM29" s="1689">
        <f t="shared" si="7"/>
        <v>20</v>
      </c>
      <c r="GN29" s="1689">
        <f t="shared" si="8"/>
        <v>6.5</v>
      </c>
      <c r="GO29" s="1690">
        <f t="shared" si="9"/>
        <v>0.33844339622641506</v>
      </c>
      <c r="GP29" s="1512">
        <v>0.875</v>
      </c>
      <c r="GQ29" s="1691">
        <f t="shared" si="31"/>
        <v>0.43</v>
      </c>
      <c r="GR29" s="1692">
        <f t="shared" si="10"/>
        <v>12.3</v>
      </c>
      <c r="GS29" s="1693">
        <f t="shared" si="11"/>
        <v>20.682926829268293</v>
      </c>
      <c r="GT29" s="1694">
        <f t="shared" si="12"/>
        <v>8.8936585365853666</v>
      </c>
      <c r="GU29" s="1693">
        <f t="shared" si="13"/>
        <v>6.15</v>
      </c>
      <c r="GV29" s="1693">
        <f t="shared" si="14"/>
        <v>22.2</v>
      </c>
      <c r="GW29" s="1695">
        <f t="shared" si="15"/>
        <v>7</v>
      </c>
      <c r="GX29" s="1688">
        <f t="shared" si="16"/>
        <v>1.2705226480836238</v>
      </c>
      <c r="GY29" s="1696">
        <f t="shared" si="17"/>
        <v>20</v>
      </c>
      <c r="GZ29" s="1696">
        <f t="shared" si="18"/>
        <v>6.5</v>
      </c>
      <c r="HA29" s="1697">
        <f t="shared" si="19"/>
        <v>0.33844339622641506</v>
      </c>
      <c r="HB29" s="1512">
        <v>0.875</v>
      </c>
      <c r="HC29" s="1691">
        <f t="shared" si="32"/>
        <v>0.62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13.609756097560975</v>
      </c>
      <c r="HG29" s="1693">
        <f t="shared" si="23"/>
        <v>6.16</v>
      </c>
      <c r="HH29" s="1693">
        <f t="shared" si="24"/>
        <v>21.8</v>
      </c>
      <c r="HI29" s="1695">
        <f t="shared" si="25"/>
        <v>7</v>
      </c>
      <c r="HJ29" s="1694">
        <f t="shared" si="26"/>
        <v>1.9442508710801394</v>
      </c>
      <c r="HK29" s="1698">
        <f t="shared" si="27"/>
        <v>20</v>
      </c>
      <c r="HL29" s="1698">
        <f t="shared" si="28"/>
        <v>6.5</v>
      </c>
      <c r="HM29" s="1699">
        <f t="shared" si="29"/>
        <v>0.31888888888888889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36.4</v>
      </c>
      <c r="BZ30" s="2411">
        <f>SUM(BZ$8,BZ$10,BZ$12,BZ$14,BZ$16,BZ$18,BZ$20,BZ$22,BZ$24,BZ$26,BZ$28)</f>
        <v>36.4</v>
      </c>
      <c r="CA30" s="2411">
        <f t="shared" ref="CA30:DW30" si="36">SUM(CA$8,CA$10,CA$12,CA$14,CA$16,CA$18,CA$20,CA$22,CA$24,CA$26,CA$28)</f>
        <v>36.4</v>
      </c>
      <c r="CB30" s="2411">
        <f t="shared" si="36"/>
        <v>109.2</v>
      </c>
      <c r="CC30" s="2411">
        <f t="shared" si="36"/>
        <v>34.9</v>
      </c>
      <c r="CD30" s="2411">
        <f t="shared" si="36"/>
        <v>34.9</v>
      </c>
      <c r="CE30" s="2411">
        <f t="shared" si="36"/>
        <v>34.9</v>
      </c>
      <c r="CF30" s="2411">
        <f t="shared" si="36"/>
        <v>104.7</v>
      </c>
      <c r="CG30" s="2411">
        <f t="shared" si="36"/>
        <v>0</v>
      </c>
      <c r="CH30" s="2411">
        <f t="shared" si="36"/>
        <v>41.34816</v>
      </c>
      <c r="CI30" s="2411">
        <f t="shared" si="36"/>
        <v>0</v>
      </c>
      <c r="CJ30" s="2411">
        <f t="shared" si="36"/>
        <v>56.429280000000006</v>
      </c>
      <c r="CK30" s="2411">
        <f t="shared" si="36"/>
        <v>97.777439999999999</v>
      </c>
      <c r="CL30" s="2472">
        <f t="shared" si="36"/>
        <v>7.4678399999999998</v>
      </c>
      <c r="CM30" s="2511" t="s">
        <v>19</v>
      </c>
      <c r="CN30" s="2483">
        <f t="shared" si="36"/>
        <v>257.4264597121674</v>
      </c>
      <c r="CO30" s="2484">
        <f t="shared" si="36"/>
        <v>28038.253199999999</v>
      </c>
      <c r="CP30" s="2484">
        <f t="shared" si="36"/>
        <v>0</v>
      </c>
      <c r="CQ30" s="2484">
        <f t="shared" si="36"/>
        <v>1712.7753303964757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5.5091491707177012</v>
      </c>
      <c r="CY30" s="2411">
        <f t="shared" si="36"/>
        <v>5.5114870147060238</v>
      </c>
      <c r="CZ30" s="2411">
        <f t="shared" si="36"/>
        <v>5.0711323060446896</v>
      </c>
      <c r="DA30" s="2495">
        <f t="shared" si="36"/>
        <v>0.68637099137128521</v>
      </c>
      <c r="DB30" s="2495">
        <f t="shared" si="36"/>
        <v>0.76661487569708553</v>
      </c>
      <c r="DC30" s="2495">
        <f t="shared" si="36"/>
        <v>0.64488991803799356</v>
      </c>
      <c r="DD30" s="2495">
        <f t="shared" si="36"/>
        <v>0.67011832085436096</v>
      </c>
      <c r="DE30" s="2495">
        <f t="shared" si="36"/>
        <v>0.51102372958499387</v>
      </c>
      <c r="DF30" s="2495">
        <f t="shared" si="36"/>
        <v>0.51102372958499387</v>
      </c>
      <c r="DG30" s="2495">
        <f t="shared" si="36"/>
        <v>7.4187582562747689</v>
      </c>
      <c r="DH30" s="2411">
        <f t="shared" si="36"/>
        <v>7.5</v>
      </c>
      <c r="DI30" s="2495">
        <f t="shared" si="36"/>
        <v>0.21001017160918753</v>
      </c>
      <c r="DJ30" s="2495">
        <f t="shared" si="36"/>
        <v>0.21001017160918753</v>
      </c>
      <c r="DK30" s="2495">
        <f t="shared" si="36"/>
        <v>0.21090061436109625</v>
      </c>
      <c r="DL30" s="2495">
        <f t="shared" si="36"/>
        <v>3.3789640929428462</v>
      </c>
      <c r="DM30" s="2495">
        <f t="shared" si="36"/>
        <v>1.4966623637061363</v>
      </c>
      <c r="DN30" s="2495">
        <f t="shared" si="36"/>
        <v>0.28881003648478792</v>
      </c>
      <c r="DO30" s="2495">
        <f t="shared" si="36"/>
        <v>10.579679810230099</v>
      </c>
      <c r="DP30" s="2495">
        <f t="shared" si="36"/>
        <v>1.9817922309188329</v>
      </c>
      <c r="DQ30" s="2495">
        <f t="shared" si="36"/>
        <v>15.363959223220405</v>
      </c>
      <c r="DR30" s="2495">
        <f t="shared" si="36"/>
        <v>3.3004844252136865</v>
      </c>
      <c r="DS30" s="2495">
        <f t="shared" si="36"/>
        <v>1.5111167045303637</v>
      </c>
      <c r="DT30" s="2495">
        <f t="shared" si="36"/>
        <v>0.29829576994166879</v>
      </c>
      <c r="DU30" s="2495">
        <f t="shared" si="36"/>
        <v>12.164093320267828</v>
      </c>
      <c r="DV30" s="2495">
        <f t="shared" si="36"/>
        <v>2.1371381354611767</v>
      </c>
      <c r="DW30" s="2495">
        <f t="shared" si="36"/>
        <v>27.240983793598019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18</v>
      </c>
      <c r="D31" s="1143">
        <v>18</v>
      </c>
      <c r="E31" s="1142">
        <v>6.13</v>
      </c>
      <c r="F31" s="1143">
        <v>126</v>
      </c>
      <c r="G31" s="1143">
        <v>163</v>
      </c>
      <c r="H31" s="1149">
        <v>21.3</v>
      </c>
      <c r="I31" s="1144">
        <v>0.5</v>
      </c>
      <c r="J31" s="2248"/>
      <c r="K31" s="1164">
        <v>6</v>
      </c>
      <c r="L31" s="922">
        <v>11</v>
      </c>
      <c r="M31" s="1165">
        <v>6.5000000000000002E-2</v>
      </c>
      <c r="N31" s="1478">
        <v>6.04</v>
      </c>
      <c r="O31" s="1479">
        <v>11</v>
      </c>
      <c r="P31" s="2244"/>
      <c r="Q31" s="1478">
        <v>6.07</v>
      </c>
      <c r="R31" s="1479">
        <v>10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5.6000000000000001E-2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3.5999999999999997E-2</v>
      </c>
      <c r="AQ31" s="1479">
        <v>2</v>
      </c>
      <c r="AR31" s="2535">
        <v>0.28999999999999998</v>
      </c>
      <c r="AS31" s="2248"/>
      <c r="AT31" s="2230">
        <v>5.7000000000000002E-2</v>
      </c>
      <c r="AU31" s="2727">
        <v>2.5999999999999999E-2</v>
      </c>
      <c r="AV31" s="1125">
        <v>2</v>
      </c>
      <c r="AW31" s="2534">
        <v>0.31</v>
      </c>
      <c r="AX31" s="2248"/>
      <c r="AY31" s="2727">
        <v>3.5999999999999997E-2</v>
      </c>
      <c r="AZ31" s="1125">
        <v>2</v>
      </c>
      <c r="BA31" s="2534">
        <v>0.23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12.133333333333333</v>
      </c>
      <c r="BZ31" s="2412">
        <f t="shared" ref="BZ31:DW31" si="37">IF(BZ30&gt;=0.1,AVERAGE(BZ$8,BZ$10,BZ$12,BZ$14,BZ$16,BZ$18,BZ$20,BZ$22,BZ$24,BZ$26,BZ$28),"")</f>
        <v>12.133333333333333</v>
      </c>
      <c r="CA31" s="2412">
        <f t="shared" si="37"/>
        <v>12.133333333333333</v>
      </c>
      <c r="CB31" s="2412">
        <f t="shared" si="37"/>
        <v>36.4</v>
      </c>
      <c r="CC31" s="2412">
        <f t="shared" si="37"/>
        <v>11.633333333333333</v>
      </c>
      <c r="CD31" s="2412">
        <f t="shared" si="37"/>
        <v>11.633333333333333</v>
      </c>
      <c r="CE31" s="2412">
        <f t="shared" si="37"/>
        <v>11.633333333333333</v>
      </c>
      <c r="CF31" s="2412">
        <f t="shared" si="37"/>
        <v>34.9</v>
      </c>
      <c r="CG31" s="2412" t="str">
        <f t="shared" si="37"/>
        <v/>
      </c>
      <c r="CH31" s="2412">
        <f t="shared" si="37"/>
        <v>13.782719999999999</v>
      </c>
      <c r="CI31" s="2412" t="str">
        <f t="shared" si="37"/>
        <v/>
      </c>
      <c r="CJ31" s="2412">
        <f t="shared" si="37"/>
        <v>18.809760000000001</v>
      </c>
      <c r="CK31" s="2412">
        <f t="shared" si="37"/>
        <v>32.592480000000002</v>
      </c>
      <c r="CL31" s="2413">
        <f t="shared" si="37"/>
        <v>2.4892799999999999</v>
      </c>
      <c r="CM31" s="2511" t="s">
        <v>50</v>
      </c>
      <c r="CN31" s="2483">
        <f t="shared" si="37"/>
        <v>85.808819904055795</v>
      </c>
      <c r="CO31" s="2485">
        <f>AVERAGE(CO$8,CO$10,CO$12,CO$14,CO$16,CO$18,CO$20,CO$22,CO$24,CO$26,CO$28)</f>
        <v>9346.0843999999997</v>
      </c>
      <c r="CP31" s="2485" t="str">
        <f t="shared" si="37"/>
        <v/>
      </c>
      <c r="CQ31" s="2485">
        <f t="shared" si="37"/>
        <v>570.92511013215858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1.8363830569059003</v>
      </c>
      <c r="CY31" s="2412">
        <f t="shared" si="37"/>
        <v>1.8371623382353413</v>
      </c>
      <c r="CZ31" s="2412">
        <f t="shared" si="37"/>
        <v>1.6903774353482299</v>
      </c>
      <c r="DA31" s="2496">
        <f t="shared" si="37"/>
        <v>0.22879033045709507</v>
      </c>
      <c r="DB31" s="2496">
        <f t="shared" si="37"/>
        <v>0.25553829189902849</v>
      </c>
      <c r="DC31" s="2496">
        <f t="shared" si="37"/>
        <v>0.21496330601266453</v>
      </c>
      <c r="DD31" s="2496">
        <f t="shared" si="37"/>
        <v>0.22337277361812033</v>
      </c>
      <c r="DE31" s="2496">
        <f t="shared" si="37"/>
        <v>0.17034124319499797</v>
      </c>
      <c r="DF31" s="2496">
        <f t="shared" si="37"/>
        <v>0.17034124319499797</v>
      </c>
      <c r="DG31" s="2496">
        <f t="shared" si="37"/>
        <v>2.4729194187582562</v>
      </c>
      <c r="DH31" s="2412">
        <f t="shared" si="37"/>
        <v>2.5</v>
      </c>
      <c r="DI31" s="2496">
        <f t="shared" si="37"/>
        <v>7.0003390536395843E-2</v>
      </c>
      <c r="DJ31" s="2496">
        <f t="shared" si="37"/>
        <v>7.0003390536395843E-2</v>
      </c>
      <c r="DK31" s="2496">
        <f t="shared" si="37"/>
        <v>7.0300204787032083E-2</v>
      </c>
      <c r="DL31" s="2496">
        <f t="shared" si="37"/>
        <v>1.126321364314282</v>
      </c>
      <c r="DM31" s="2496">
        <f t="shared" si="37"/>
        <v>0.49888745456871209</v>
      </c>
      <c r="DN31" s="2496">
        <f t="shared" si="37"/>
        <v>9.6270012161595975E-2</v>
      </c>
      <c r="DO31" s="2496">
        <f t="shared" si="37"/>
        <v>3.5265599367433662</v>
      </c>
      <c r="DP31" s="2496">
        <f t="shared" si="37"/>
        <v>0.66059741030627761</v>
      </c>
      <c r="DQ31" s="2496">
        <f t="shared" si="37"/>
        <v>5.1213197410734681</v>
      </c>
      <c r="DR31" s="2496">
        <f t="shared" si="37"/>
        <v>1.1001614750712287</v>
      </c>
      <c r="DS31" s="2496">
        <f t="shared" si="37"/>
        <v>0.50370556817678791</v>
      </c>
      <c r="DT31" s="2496">
        <f t="shared" si="37"/>
        <v>9.94319233138896E-2</v>
      </c>
      <c r="DU31" s="2496">
        <f t="shared" si="37"/>
        <v>4.0546977734226095</v>
      </c>
      <c r="DV31" s="2496">
        <f t="shared" si="37"/>
        <v>0.7123793784870589</v>
      </c>
      <c r="DW31" s="2506">
        <f t="shared" si="37"/>
        <v>9.0803279311993403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39.239999999999995</v>
      </c>
      <c r="C32" s="1327">
        <f t="shared" ref="C32:H32" si="40">SUM(C8:C31)</f>
        <v>106</v>
      </c>
      <c r="D32" s="1327">
        <f t="shared" si="40"/>
        <v>108</v>
      </c>
      <c r="E32" s="1154">
        <f t="shared" si="40"/>
        <v>37.56</v>
      </c>
      <c r="F32" s="1327">
        <f t="shared" si="40"/>
        <v>763</v>
      </c>
      <c r="G32" s="1327">
        <f t="shared" si="40"/>
        <v>973</v>
      </c>
      <c r="H32" s="1324">
        <f t="shared" si="40"/>
        <v>126.49999999999999</v>
      </c>
      <c r="I32" s="1155">
        <f>SUM(I8:I31)</f>
        <v>2.9809999999999999</v>
      </c>
      <c r="J32" s="1156">
        <f>SUM(J8:J31)</f>
        <v>8.3999999999999991E-2</v>
      </c>
      <c r="K32" s="1162">
        <f t="shared" si="39"/>
        <v>36.599999999999994</v>
      </c>
      <c r="L32" s="924">
        <f t="shared" si="39"/>
        <v>64</v>
      </c>
      <c r="M32" s="1163">
        <f t="shared" ref="M32:S32" si="41">SUM(M8:M31)</f>
        <v>0.38800000000000001</v>
      </c>
      <c r="N32" s="1480">
        <f t="shared" si="41"/>
        <v>36.79</v>
      </c>
      <c r="O32" s="1556">
        <f t="shared" si="41"/>
        <v>66</v>
      </c>
      <c r="P32" s="1481">
        <f t="shared" si="41"/>
        <v>0</v>
      </c>
      <c r="Q32" s="1480">
        <f t="shared" si="41"/>
        <v>36.72</v>
      </c>
      <c r="R32" s="1556">
        <f t="shared" si="41"/>
        <v>65</v>
      </c>
      <c r="S32" s="1481">
        <f t="shared" si="41"/>
        <v>0</v>
      </c>
      <c r="T32" s="1480">
        <f t="shared" si="39"/>
        <v>24.729999999999997</v>
      </c>
      <c r="U32" s="1480">
        <f t="shared" si="39"/>
        <v>1.4640000000000002</v>
      </c>
      <c r="V32" s="1556">
        <f t="shared" si="39"/>
        <v>21</v>
      </c>
      <c r="W32" s="1480">
        <f t="shared" ref="W32" si="42">SUM(W8:W31)</f>
        <v>1.94</v>
      </c>
      <c r="X32" s="1482">
        <f t="shared" ref="X32:BU32" si="43">SUM(X8:X31)</f>
        <v>84.9</v>
      </c>
      <c r="Y32" s="1482">
        <f t="shared" si="43"/>
        <v>48.8</v>
      </c>
      <c r="Z32" s="1480">
        <f t="shared" si="43"/>
        <v>1.8227672955974841</v>
      </c>
      <c r="AA32" s="1481">
        <f t="shared" ref="AA32" si="44">SUM(AA8:AA31)</f>
        <v>0.33499999999999996</v>
      </c>
      <c r="AB32" s="1480">
        <f t="shared" si="43"/>
        <v>24.64</v>
      </c>
      <c r="AC32" s="1480">
        <f t="shared" si="43"/>
        <v>1.6180000000000001</v>
      </c>
      <c r="AD32" s="1556">
        <f t="shared" si="43"/>
        <v>24</v>
      </c>
      <c r="AE32" s="1480">
        <f t="shared" si="43"/>
        <v>1.8299999999999998</v>
      </c>
      <c r="AF32" s="1482">
        <f t="shared" si="43"/>
        <v>84.9</v>
      </c>
      <c r="AG32" s="1482">
        <f t="shared" si="43"/>
        <v>49</v>
      </c>
      <c r="AH32" s="1480">
        <f t="shared" si="43"/>
        <v>1.8282704402515724</v>
      </c>
      <c r="AI32" s="1480">
        <f t="shared" si="43"/>
        <v>24.76</v>
      </c>
      <c r="AJ32" s="1495">
        <f t="shared" si="43"/>
        <v>1.583</v>
      </c>
      <c r="AK32" s="1559">
        <f t="shared" si="43"/>
        <v>24</v>
      </c>
      <c r="AL32" s="1495">
        <f t="shared" si="43"/>
        <v>2.4900000000000002</v>
      </c>
      <c r="AM32" s="1496">
        <f t="shared" si="43"/>
        <v>84</v>
      </c>
      <c r="AN32" s="1496">
        <f t="shared" si="43"/>
        <v>49.5</v>
      </c>
      <c r="AO32" s="1495">
        <f t="shared" si="43"/>
        <v>1.7633333333333334</v>
      </c>
      <c r="AP32" s="1497">
        <f t="shared" si="43"/>
        <v>0.21199999999999999</v>
      </c>
      <c r="AQ32" s="1559">
        <f t="shared" si="43"/>
        <v>12</v>
      </c>
      <c r="AR32" s="1495">
        <f t="shared" si="43"/>
        <v>1.7600000000000002</v>
      </c>
      <c r="AS32" s="1489">
        <f t="shared" si="43"/>
        <v>2.5999999999999999E-2</v>
      </c>
      <c r="AT32" s="1489">
        <f t="shared" ref="AT32" si="45">SUM(AT8:AT31)</f>
        <v>0.33099999999999996</v>
      </c>
      <c r="AU32" s="927">
        <f t="shared" si="43"/>
        <v>0.18199999999999997</v>
      </c>
      <c r="AV32" s="924">
        <f t="shared" si="43"/>
        <v>12</v>
      </c>
      <c r="AW32" s="928">
        <f t="shared" si="43"/>
        <v>2.11</v>
      </c>
      <c r="AX32" s="1097">
        <f t="shared" si="43"/>
        <v>0</v>
      </c>
      <c r="AY32" s="927">
        <f t="shared" si="43"/>
        <v>0.22900000000000001</v>
      </c>
      <c r="AZ32" s="924">
        <f t="shared" si="43"/>
        <v>12</v>
      </c>
      <c r="BA32" s="923">
        <f t="shared" si="43"/>
        <v>1.46</v>
      </c>
      <c r="BB32" s="925">
        <f t="shared" si="43"/>
        <v>0</v>
      </c>
      <c r="BC32" s="923">
        <f t="shared" si="43"/>
        <v>44.5</v>
      </c>
      <c r="BD32" s="923">
        <f t="shared" si="43"/>
        <v>0.39600000000000002</v>
      </c>
      <c r="BE32" s="924">
        <f t="shared" si="43"/>
        <v>12</v>
      </c>
      <c r="BF32" s="928">
        <f t="shared" si="43"/>
        <v>25.4</v>
      </c>
      <c r="BG32" s="1103">
        <f t="shared" ref="BG32:BI32" si="46">SUM(BG8:BG31)</f>
        <v>122.10000000000001</v>
      </c>
      <c r="BH32" s="2542">
        <f t="shared" si="46"/>
        <v>41</v>
      </c>
      <c r="BI32" s="2542">
        <f t="shared" si="46"/>
        <v>85</v>
      </c>
      <c r="BJ32" s="1097">
        <f t="shared" si="43"/>
        <v>4.3999999999999997E-2</v>
      </c>
      <c r="BK32" s="926">
        <f t="shared" si="43"/>
        <v>43.829999999999991</v>
      </c>
      <c r="BL32" s="923">
        <f t="shared" si="43"/>
        <v>0.41000000000000003</v>
      </c>
      <c r="BM32" s="924">
        <f t="shared" si="43"/>
        <v>12</v>
      </c>
      <c r="BN32" s="1103">
        <f t="shared" si="43"/>
        <v>24.1</v>
      </c>
      <c r="BO32" s="1103">
        <f t="shared" ref="BO32:BT32" si="47">SUM(BO8:BO31)</f>
        <v>123</v>
      </c>
      <c r="BP32" s="2542">
        <f t="shared" si="47"/>
        <v>41</v>
      </c>
      <c r="BQ32" s="2542">
        <f t="shared" si="47"/>
        <v>92</v>
      </c>
      <c r="BR32" s="2419">
        <f t="shared" si="47"/>
        <v>3.5000000000000003E-2</v>
      </c>
      <c r="BS32" s="2517">
        <f t="shared" si="47"/>
        <v>23.1</v>
      </c>
      <c r="BT32" s="2517">
        <f t="shared" si="47"/>
        <v>20.3</v>
      </c>
      <c r="BU32" s="2517">
        <f t="shared" si="43"/>
        <v>21.699999999999996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11.7</v>
      </c>
      <c r="BZ32" s="903">
        <f t="shared" ref="BZ32:DW32" si="48">IF(BZ30&gt;=0.1,MIN(BZ$8,BZ$10,BZ$12,BZ$14,BZ$16,BZ$18,BZ$20,BZ$22,BZ$24,BZ$26,BZ$28),"")</f>
        <v>11.7</v>
      </c>
      <c r="CA32" s="903">
        <f t="shared" si="48"/>
        <v>11.7</v>
      </c>
      <c r="CB32" s="903">
        <f t="shared" si="48"/>
        <v>35.099999999999994</v>
      </c>
      <c r="CC32" s="903">
        <f t="shared" si="48"/>
        <v>11.2</v>
      </c>
      <c r="CD32" s="903">
        <f t="shared" si="48"/>
        <v>11.2</v>
      </c>
      <c r="CE32" s="903">
        <f t="shared" si="48"/>
        <v>11.2</v>
      </c>
      <c r="CF32" s="903">
        <f t="shared" si="48"/>
        <v>33.599999999999994</v>
      </c>
      <c r="CG32" s="903" t="str">
        <f t="shared" si="48"/>
        <v/>
      </c>
      <c r="CH32" s="903">
        <f t="shared" si="48"/>
        <v>12.99024</v>
      </c>
      <c r="CI32" s="903" t="str">
        <f t="shared" si="48"/>
        <v/>
      </c>
      <c r="CJ32" s="903">
        <f t="shared" si="48"/>
        <v>17.634240000000002</v>
      </c>
      <c r="CK32" s="903">
        <f t="shared" si="48"/>
        <v>31.893120000000003</v>
      </c>
      <c r="CL32" s="2415">
        <f t="shared" si="48"/>
        <v>2.3169599999999999</v>
      </c>
      <c r="CM32" s="2511" t="s">
        <v>51</v>
      </c>
      <c r="CN32" s="2486">
        <f t="shared" si="48"/>
        <v>85.443121171490915</v>
      </c>
      <c r="CO32" s="2487">
        <f t="shared" si="48"/>
        <v>8977.16</v>
      </c>
      <c r="CP32" s="2487" t="str">
        <f t="shared" si="48"/>
        <v/>
      </c>
      <c r="CQ32" s="2487">
        <f t="shared" si="48"/>
        <v>570.92511013215858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1.8106799811924856</v>
      </c>
      <c r="CY32" s="903">
        <f t="shared" si="48"/>
        <v>1.8106799811924856</v>
      </c>
      <c r="CZ32" s="903">
        <f t="shared" si="48"/>
        <v>1.599433983386696</v>
      </c>
      <c r="DA32" s="2497">
        <f t="shared" si="48"/>
        <v>0.22753738723694039</v>
      </c>
      <c r="DB32" s="2497">
        <f t="shared" si="48"/>
        <v>0.25303048736227729</v>
      </c>
      <c r="DC32" s="2497">
        <f t="shared" si="48"/>
        <v>0.19990784735816905</v>
      </c>
      <c r="DD32" s="2497">
        <f t="shared" si="48"/>
        <v>0.21128471672001606</v>
      </c>
      <c r="DE32" s="2497">
        <f t="shared" si="48"/>
        <v>0.16868699157485154</v>
      </c>
      <c r="DF32" s="2497">
        <f t="shared" si="48"/>
        <v>0.16868699157485154</v>
      </c>
      <c r="DG32" s="2497">
        <f t="shared" si="48"/>
        <v>2.4729194187582562</v>
      </c>
      <c r="DH32" s="903">
        <f t="shared" si="48"/>
        <v>1.5</v>
      </c>
      <c r="DI32" s="2497">
        <f t="shared" si="48"/>
        <v>6.9604820345404356E-2</v>
      </c>
      <c r="DJ32" s="2497">
        <f t="shared" si="48"/>
        <v>6.9604820345404356E-2</v>
      </c>
      <c r="DK32" s="2497">
        <f t="shared" si="48"/>
        <v>7.0048163150152151E-2</v>
      </c>
      <c r="DL32" s="2497">
        <f t="shared" si="48"/>
        <v>1.0909799337619326</v>
      </c>
      <c r="DM32" s="2497">
        <f t="shared" si="48"/>
        <v>0.49862656444802939</v>
      </c>
      <c r="DN32" s="2497">
        <f t="shared" si="48"/>
        <v>9.4098475892258046E-2</v>
      </c>
      <c r="DO32" s="2497">
        <f t="shared" si="48"/>
        <v>3.5191157555178734</v>
      </c>
      <c r="DP32" s="2497">
        <f t="shared" si="48"/>
        <v>0.61854105815945049</v>
      </c>
      <c r="DQ32" s="2497">
        <f t="shared" si="48"/>
        <v>5.0877916065077455</v>
      </c>
      <c r="DR32" s="2497">
        <f t="shared" si="48"/>
        <v>1.0909799337619326</v>
      </c>
      <c r="DS32" s="2497">
        <f t="shared" si="48"/>
        <v>0.49498695448855484</v>
      </c>
      <c r="DT32" s="2497">
        <f t="shared" si="48"/>
        <v>9.7133910598459924E-2</v>
      </c>
      <c r="DU32" s="2497">
        <f t="shared" si="48"/>
        <v>3.9999051650916684</v>
      </c>
      <c r="DV32" s="2497">
        <f t="shared" si="48"/>
        <v>0.70917811447588275</v>
      </c>
      <c r="DW32" s="2507">
        <f t="shared" si="48"/>
        <v>9.0231677647944597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20.682926829268293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1.2114285714285715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49"/>
        <v>12.5</v>
      </c>
      <c r="GS32" s="1662">
        <f t="shared" si="49"/>
        <v>20.352</v>
      </c>
      <c r="GT32" s="1662">
        <f t="shared" si="49"/>
        <v>8.547839999999999</v>
      </c>
      <c r="GU32" s="1662">
        <f t="shared" si="49"/>
        <v>6.16</v>
      </c>
      <c r="GV32" s="1662">
        <f t="shared" si="49"/>
        <v>21.1</v>
      </c>
      <c r="GW32" s="1662">
        <f t="shared" si="49"/>
        <v>7</v>
      </c>
      <c r="GX32" s="1553">
        <f>MIN(GX8:GX31)</f>
        <v>1.2211199999999998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0"/>
        <v>12.5</v>
      </c>
      <c r="HE32" s="1662">
        <f t="shared" si="50"/>
        <v>21.6</v>
      </c>
      <c r="HF32" s="1662">
        <f t="shared" si="50"/>
        <v>12.744</v>
      </c>
      <c r="HG32" s="1662">
        <f t="shared" si="50"/>
        <v>6.21</v>
      </c>
      <c r="HH32" s="1662">
        <f t="shared" si="50"/>
        <v>20.7</v>
      </c>
      <c r="HI32" s="1662">
        <f t="shared" si="50"/>
        <v>7</v>
      </c>
      <c r="HJ32" s="1553">
        <f>MIN(HJ8:HJ31)</f>
        <v>1.8205714285714285</v>
      </c>
      <c r="HK32" s="1534"/>
      <c r="HL32" s="1534"/>
      <c r="HM32" s="1535"/>
      <c r="HN32" s="1535">
        <f>MIN(HJ32,GX32,GL32)</f>
        <v>1.2114285714285715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6.5399999999999991</v>
      </c>
      <c r="C33" s="1328">
        <f t="shared" ref="C33:V33" si="51">IF(C32&lt;=0,"",AVERAGE(C8:C31))</f>
        <v>17.666666666666668</v>
      </c>
      <c r="D33" s="1328">
        <f t="shared" si="51"/>
        <v>18</v>
      </c>
      <c r="E33" s="1157">
        <f t="shared" si="51"/>
        <v>6.2600000000000007</v>
      </c>
      <c r="F33" s="1328">
        <f t="shared" si="51"/>
        <v>127.16666666666667</v>
      </c>
      <c r="G33" s="1328">
        <f t="shared" si="51"/>
        <v>162.16666666666666</v>
      </c>
      <c r="H33" s="1325">
        <f t="shared" si="51"/>
        <v>21.083333333333332</v>
      </c>
      <c r="I33" s="1369">
        <f t="shared" si="51"/>
        <v>0.49683333333333329</v>
      </c>
      <c r="J33" s="1369">
        <f>IF(J32&lt;=0.0001,"",AVERAGE(J8:J31))</f>
        <v>4.1999999999999996E-2</v>
      </c>
      <c r="K33" s="1157">
        <f t="shared" si="51"/>
        <v>6.0999999999999988</v>
      </c>
      <c r="L33" s="1328">
        <f t="shared" si="51"/>
        <v>10.666666666666666</v>
      </c>
      <c r="M33" s="1369">
        <f t="shared" si="51"/>
        <v>6.4666666666666664E-2</v>
      </c>
      <c r="N33" s="1484">
        <f t="shared" si="51"/>
        <v>6.1316666666666668</v>
      </c>
      <c r="O33" s="1557">
        <f t="shared" si="51"/>
        <v>11</v>
      </c>
      <c r="P33" s="1476" t="str">
        <f t="shared" si="51"/>
        <v/>
      </c>
      <c r="Q33" s="1484">
        <f t="shared" si="51"/>
        <v>6.12</v>
      </c>
      <c r="R33" s="1557">
        <f t="shared" si="51"/>
        <v>10.833333333333334</v>
      </c>
      <c r="S33" s="1476" t="str">
        <f t="shared" si="51"/>
        <v/>
      </c>
      <c r="T33" s="1484">
        <f t="shared" si="51"/>
        <v>6.1824999999999992</v>
      </c>
      <c r="U33" s="1484">
        <f t="shared" si="51"/>
        <v>0.36600000000000005</v>
      </c>
      <c r="V33" s="1557">
        <f t="shared" si="51"/>
        <v>5.25</v>
      </c>
      <c r="W33" s="1484">
        <f t="shared" ref="W33" si="52">IF(W32&lt;=0,"",AVERAGE(W8:W31))</f>
        <v>0.48499999999999999</v>
      </c>
      <c r="X33" s="1476">
        <f t="shared" ref="X33:AR33" si="53">IF(X32&lt;=0,"",AVERAGE(X8:X31))</f>
        <v>21.225000000000001</v>
      </c>
      <c r="Y33" s="1476">
        <f t="shared" si="53"/>
        <v>12.2</v>
      </c>
      <c r="Z33" s="1484">
        <f t="shared" si="53"/>
        <v>0.45569182389937102</v>
      </c>
      <c r="AA33" s="1483">
        <f t="shared" ref="AA33" si="54">IF(AA32&lt;=0,"",AVERAGE(AA8:AA31))</f>
        <v>5.5833333333333325E-2</v>
      </c>
      <c r="AB33" s="1484">
        <f t="shared" si="53"/>
        <v>6.16</v>
      </c>
      <c r="AC33" s="1484">
        <f t="shared" si="53"/>
        <v>0.40450000000000003</v>
      </c>
      <c r="AD33" s="1557">
        <f t="shared" si="53"/>
        <v>6</v>
      </c>
      <c r="AE33" s="1484">
        <f t="shared" si="53"/>
        <v>0.45749999999999996</v>
      </c>
      <c r="AF33" s="1476">
        <f t="shared" si="53"/>
        <v>21.225000000000001</v>
      </c>
      <c r="AG33" s="1476">
        <f t="shared" si="53"/>
        <v>12.25</v>
      </c>
      <c r="AH33" s="1484">
        <f t="shared" si="53"/>
        <v>0.45706761006289309</v>
      </c>
      <c r="AI33" s="1484">
        <f t="shared" si="53"/>
        <v>6.19</v>
      </c>
      <c r="AJ33" s="1495">
        <f t="shared" si="53"/>
        <v>0.39574999999999999</v>
      </c>
      <c r="AK33" s="1559">
        <f t="shared" si="53"/>
        <v>6</v>
      </c>
      <c r="AL33" s="1495">
        <f t="shared" si="53"/>
        <v>0.62250000000000005</v>
      </c>
      <c r="AM33" s="1496">
        <f t="shared" si="53"/>
        <v>21</v>
      </c>
      <c r="AN33" s="1496">
        <f t="shared" si="53"/>
        <v>12.375</v>
      </c>
      <c r="AO33" s="1495">
        <f t="shared" si="53"/>
        <v>0.44083333333333335</v>
      </c>
      <c r="AP33" s="1497">
        <f t="shared" si="53"/>
        <v>3.5333333333333335E-2</v>
      </c>
      <c r="AQ33" s="1559">
        <f t="shared" si="53"/>
        <v>2</v>
      </c>
      <c r="AR33" s="1495">
        <f t="shared" si="53"/>
        <v>0.29333333333333339</v>
      </c>
      <c r="AS33" s="2529">
        <f>IF(AS32&lt;=0.01,"",AVERAGE(AS8:AS31))</f>
        <v>1.2999999999999999E-2</v>
      </c>
      <c r="AT33" s="2529">
        <f>IF(AT32&lt;=0.01,"",AVERAGE(AT8:AT31))</f>
        <v>5.5166666666666662E-2</v>
      </c>
      <c r="AU33" s="1157">
        <f>IF(AU32&lt;=0,"",AVERAGE(AU8:AU31))</f>
        <v>3.0333333333333327E-2</v>
      </c>
      <c r="AV33" s="1328">
        <f>IF(AV32&lt;=0,"",AVERAGE(AV8:AV31))</f>
        <v>2</v>
      </c>
      <c r="AW33" s="1157">
        <f>IF(AW32&lt;=0,"",AVERAGE(AW8:AW31))</f>
        <v>0.35166666666666663</v>
      </c>
      <c r="AX33" s="1369" t="str">
        <f>IF(AX32&lt;=0.01,"",AVERAGE(AX8:AX31))</f>
        <v/>
      </c>
      <c r="AY33" s="1157">
        <f>IF(AY32&lt;=0,"",AVERAGE(AY8:AY31))</f>
        <v>3.8166666666666668E-2</v>
      </c>
      <c r="AZ33" s="1328">
        <f>IF(AZ32&lt;=0,"",AVERAGE(AZ8:AZ31))</f>
        <v>2</v>
      </c>
      <c r="BA33" s="1157">
        <f>IF(BA32&lt;=0,"",AVERAGE(BA8:BA31))</f>
        <v>0.24333333333333332</v>
      </c>
      <c r="BB33" s="1369" t="str">
        <f>IF(BB32&lt;=0.01,"",AVERAGE(BB8:BB31))</f>
        <v/>
      </c>
      <c r="BC33" s="1157">
        <f>IF(BC32&lt;=0,"",AVERAGE(BC8:BC31))</f>
        <v>7.416666666666667</v>
      </c>
      <c r="BD33" s="1157">
        <f>IF(BD32&lt;=0,"",AVERAGE(BD8:BD31))</f>
        <v>6.6000000000000003E-2</v>
      </c>
      <c r="BE33" s="1328">
        <f>IF(BE32&lt;=0,"",AVERAGE(BE8:BE31))</f>
        <v>2</v>
      </c>
      <c r="BF33" s="1157">
        <f>IF(BF32&lt;=0,"",AVERAGE(BF8:BF31))</f>
        <v>4.2333333333333334</v>
      </c>
      <c r="BG33" s="1325">
        <f t="shared" ref="BG33:BI33" si="55">IF(BG32&lt;=0,"",AVERAGE(BG8:BG31))</f>
        <v>20.350000000000001</v>
      </c>
      <c r="BH33" s="1328">
        <f t="shared" si="55"/>
        <v>20.5</v>
      </c>
      <c r="BI33" s="1328">
        <f t="shared" si="55"/>
        <v>42.5</v>
      </c>
      <c r="BJ33" s="1369">
        <f>IF(BJ32&lt;=0.01,"",AVERAGE(BJ8:BJ31))</f>
        <v>2.1999999999999999E-2</v>
      </c>
      <c r="BK33" s="1157">
        <f>IF(BK32&lt;=0,"",AVERAGE(BK8:BK31))</f>
        <v>7.3049999999999988</v>
      </c>
      <c r="BL33" s="1157">
        <f>IF(BL32&lt;=0,"",AVERAGE(BL8:BL31))</f>
        <v>6.8333333333333343E-2</v>
      </c>
      <c r="BM33" s="1328">
        <f>IF(BM32&lt;=0,"",AVERAGE(BM8:BM31))</f>
        <v>2</v>
      </c>
      <c r="BN33" s="1325">
        <f>IF(BN32&lt;=0,"",AVERAGE(BN8:BN31))</f>
        <v>4.0166666666666666</v>
      </c>
      <c r="BO33" s="1325">
        <f t="shared" ref="BO33:BQ33" si="56">IF(BO32&lt;=0,"",AVERAGE(BO8:BO31))</f>
        <v>20.5</v>
      </c>
      <c r="BP33" s="1328">
        <f t="shared" si="56"/>
        <v>20.5</v>
      </c>
      <c r="BQ33" s="1328">
        <f t="shared" si="56"/>
        <v>46</v>
      </c>
      <c r="BR33" s="2523">
        <f t="shared" ref="BR33:BT33" si="57">IF(BR32&lt;=0.01,"",AVERAGE(BR8:BR31))</f>
        <v>1.7500000000000002E-2</v>
      </c>
      <c r="BS33" s="2420">
        <f t="shared" si="57"/>
        <v>3.85</v>
      </c>
      <c r="BT33" s="2420">
        <f t="shared" si="57"/>
        <v>3.3833333333333333</v>
      </c>
      <c r="BU33" s="2420">
        <f>IF(BU32&lt;=0.01,"",AVERAGE(BU8:BU31))</f>
        <v>3.6166666666666658</v>
      </c>
      <c r="BV33" s="2947"/>
      <c r="BW33" s="2948"/>
      <c r="BX33" s="2434" t="s">
        <v>52</v>
      </c>
      <c r="BY33" s="2416">
        <f>IF(BY30&gt;=0.1,MAX(BY8,BY10,BY12,BY14,BY16,BY18,BY20,BY22,BY24,BY26,BY28),"")</f>
        <v>12.4</v>
      </c>
      <c r="BZ33" s="2417">
        <f t="shared" ref="BZ33:DW33" si="58">IF(BZ30&gt;=0.1,MAX(BZ$8,BZ$10,BZ$12,BZ$14,BZ$16,BZ$18,BZ$20,BZ$22,BZ$24,BZ$26,BZ$28),"")</f>
        <v>12.4</v>
      </c>
      <c r="CA33" s="2417">
        <f t="shared" si="58"/>
        <v>12.4</v>
      </c>
      <c r="CB33" s="2417">
        <f t="shared" si="58"/>
        <v>37.200000000000003</v>
      </c>
      <c r="CC33" s="2417">
        <f t="shared" si="58"/>
        <v>11.9</v>
      </c>
      <c r="CD33" s="2417">
        <f t="shared" si="58"/>
        <v>11.9</v>
      </c>
      <c r="CE33" s="2417">
        <f t="shared" si="58"/>
        <v>11.9</v>
      </c>
      <c r="CF33" s="2417">
        <f t="shared" si="58"/>
        <v>35.700000000000003</v>
      </c>
      <c r="CG33" s="2417" t="str">
        <f t="shared" si="58"/>
        <v/>
      </c>
      <c r="CH33" s="2417">
        <f t="shared" si="58"/>
        <v>14.25888</v>
      </c>
      <c r="CI33" s="2417" t="str">
        <f t="shared" si="58"/>
        <v/>
      </c>
      <c r="CJ33" s="2417">
        <f t="shared" si="58"/>
        <v>19.769760000000002</v>
      </c>
      <c r="CK33" s="2417">
        <f t="shared" si="58"/>
        <v>33.8688</v>
      </c>
      <c r="CL33" s="2418">
        <f t="shared" si="58"/>
        <v>2.83392</v>
      </c>
      <c r="CM33" s="2511" t="s">
        <v>52</v>
      </c>
      <c r="CN33" s="2488">
        <f t="shared" si="58"/>
        <v>86.375636497885907</v>
      </c>
      <c r="CO33" s="2489">
        <f t="shared" si="58"/>
        <v>9715.0087999999996</v>
      </c>
      <c r="CP33" s="2489" t="str">
        <f t="shared" si="58"/>
        <v/>
      </c>
      <c r="CQ33" s="2489">
        <f t="shared" si="58"/>
        <v>570.92511013215858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1.8702751906575046</v>
      </c>
      <c r="CY33" s="2417">
        <f t="shared" si="58"/>
        <v>1.8679373466691831</v>
      </c>
      <c r="CZ33" s="2417">
        <f t="shared" si="58"/>
        <v>1.788450651066239</v>
      </c>
      <c r="DA33" s="2498">
        <f t="shared" si="58"/>
        <v>0.23002771578388845</v>
      </c>
      <c r="DB33" s="2498">
        <f t="shared" si="58"/>
        <v>0.260042728270789</v>
      </c>
      <c r="DC33" s="2498">
        <f t="shared" si="58"/>
        <v>0.22262194542206568</v>
      </c>
      <c r="DD33" s="2498">
        <f t="shared" si="58"/>
        <v>0.23002771578388845</v>
      </c>
      <c r="DE33" s="2498">
        <f t="shared" si="58"/>
        <v>0.17227830747939774</v>
      </c>
      <c r="DF33" s="2498">
        <f t="shared" si="58"/>
        <v>0.17227830747939774</v>
      </c>
      <c r="DG33" s="2498">
        <f t="shared" si="58"/>
        <v>2.4729194187582562</v>
      </c>
      <c r="DH33" s="2417">
        <f t="shared" si="58"/>
        <v>3</v>
      </c>
      <c r="DI33" s="2498">
        <f t="shared" si="58"/>
        <v>7.0657759506680393E-2</v>
      </c>
      <c r="DJ33" s="2498">
        <f t="shared" si="58"/>
        <v>7.0657759506680393E-2</v>
      </c>
      <c r="DK33" s="2498">
        <f t="shared" si="58"/>
        <v>7.0657759506680393E-2</v>
      </c>
      <c r="DL33" s="2498">
        <f t="shared" si="58"/>
        <v>1.1590843233845263</v>
      </c>
      <c r="DM33" s="2498">
        <f t="shared" si="58"/>
        <v>0.49918175918761026</v>
      </c>
      <c r="DN33" s="2498">
        <f t="shared" si="58"/>
        <v>9.7957079332345168E-2</v>
      </c>
      <c r="DO33" s="2498">
        <f t="shared" si="58"/>
        <v>3.5380111472696321</v>
      </c>
      <c r="DP33" s="2498">
        <f t="shared" si="58"/>
        <v>0.69240701041733133</v>
      </c>
      <c r="DQ33" s="2498">
        <f t="shared" si="58"/>
        <v>5.1452591321836616</v>
      </c>
      <c r="DR33" s="2498">
        <f t="shared" si="58"/>
        <v>1.1083743842364535</v>
      </c>
      <c r="DS33" s="2498">
        <f t="shared" si="58"/>
        <v>0.51386357563430474</v>
      </c>
      <c r="DT33" s="2498">
        <f t="shared" si="58"/>
        <v>0.10320478001086368</v>
      </c>
      <c r="DU33" s="2498">
        <f t="shared" si="58"/>
        <v>4.1507929417930089</v>
      </c>
      <c r="DV33" s="2498">
        <f t="shared" si="58"/>
        <v>0.71518809849686471</v>
      </c>
      <c r="DW33" s="2508">
        <f t="shared" si="58"/>
        <v>9.1181807405786408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59">IF(C32&lt;=0,"",MIN(C8:C31))</f>
        <v>17</v>
      </c>
      <c r="D34" s="1328">
        <f t="shared" si="59"/>
        <v>18</v>
      </c>
      <c r="E34" s="1157">
        <f t="shared" si="59"/>
        <v>5.63</v>
      </c>
      <c r="F34" s="1328">
        <f t="shared" si="59"/>
        <v>123</v>
      </c>
      <c r="G34" s="1328">
        <f t="shared" si="59"/>
        <v>159</v>
      </c>
      <c r="H34" s="1325">
        <f t="shared" si="59"/>
        <v>20.8</v>
      </c>
      <c r="I34" s="1369">
        <f t="shared" si="59"/>
        <v>0.47599999999999998</v>
      </c>
      <c r="J34" s="1369">
        <f>IF(J32&lt;=0.001,"",MIN(J8:J31))</f>
        <v>4.1000000000000002E-2</v>
      </c>
      <c r="K34" s="1157">
        <f t="shared" si="59"/>
        <v>6</v>
      </c>
      <c r="L34" s="1328">
        <f t="shared" si="59"/>
        <v>10</v>
      </c>
      <c r="M34" s="1369">
        <f t="shared" si="59"/>
        <v>0.06</v>
      </c>
      <c r="N34" s="1484">
        <f t="shared" si="59"/>
        <v>6.04</v>
      </c>
      <c r="O34" s="1557">
        <f t="shared" si="59"/>
        <v>11</v>
      </c>
      <c r="P34" s="1476" t="str">
        <f t="shared" si="59"/>
        <v/>
      </c>
      <c r="Q34" s="1484">
        <f t="shared" si="59"/>
        <v>6.07</v>
      </c>
      <c r="R34" s="1557">
        <f t="shared" si="59"/>
        <v>10</v>
      </c>
      <c r="S34" s="1476" t="str">
        <f t="shared" si="59"/>
        <v/>
      </c>
      <c r="T34" s="1484">
        <f t="shared" si="59"/>
        <v>6.15</v>
      </c>
      <c r="U34" s="1484">
        <f t="shared" si="59"/>
        <v>0.316</v>
      </c>
      <c r="V34" s="1557">
        <f t="shared" si="59"/>
        <v>5</v>
      </c>
      <c r="W34" s="1484">
        <f t="shared" ref="W34" si="60">IF(W32&lt;=0,"",MIN(W8:W31))</f>
        <v>0.41</v>
      </c>
      <c r="X34" s="1476">
        <f t="shared" ref="X34:AR34" si="61">IF(X32&lt;=0,"",MIN(X8:X31))</f>
        <v>20.9</v>
      </c>
      <c r="Y34" s="1476">
        <f t="shared" si="61"/>
        <v>11.7</v>
      </c>
      <c r="Z34" s="1484">
        <f t="shared" si="61"/>
        <v>0.44193396226415094</v>
      </c>
      <c r="AA34" s="1483">
        <f t="shared" ref="AA34" si="62">IF(AA32&lt;=0,"",MIN(AA8:AA31))</f>
        <v>5.1999999999999998E-2</v>
      </c>
      <c r="AB34" s="1484">
        <f t="shared" si="61"/>
        <v>6.13</v>
      </c>
      <c r="AC34" s="1484">
        <f t="shared" si="61"/>
        <v>0.36899999999999999</v>
      </c>
      <c r="AD34" s="1557">
        <f t="shared" si="61"/>
        <v>5</v>
      </c>
      <c r="AE34" s="1484">
        <f t="shared" si="61"/>
        <v>0.42</v>
      </c>
      <c r="AF34" s="1476">
        <f t="shared" si="61"/>
        <v>20.8</v>
      </c>
      <c r="AG34" s="1476">
        <f t="shared" si="61"/>
        <v>11.7</v>
      </c>
      <c r="AH34" s="1484">
        <f t="shared" si="61"/>
        <v>0.44193396226415094</v>
      </c>
      <c r="AI34" s="1484">
        <f t="shared" si="61"/>
        <v>6.16</v>
      </c>
      <c r="AJ34" s="1495">
        <f t="shared" si="61"/>
        <v>0.34499999999999997</v>
      </c>
      <c r="AK34" s="1559">
        <f t="shared" si="61"/>
        <v>5</v>
      </c>
      <c r="AL34" s="1495">
        <f t="shared" si="61"/>
        <v>0.59</v>
      </c>
      <c r="AM34" s="1496">
        <f t="shared" si="61"/>
        <v>20.7</v>
      </c>
      <c r="AN34" s="1496">
        <f t="shared" si="61"/>
        <v>12</v>
      </c>
      <c r="AO34" s="1495">
        <f t="shared" si="61"/>
        <v>0.43111111111111111</v>
      </c>
      <c r="AP34" s="1497">
        <f t="shared" si="61"/>
        <v>0.03</v>
      </c>
      <c r="AQ34" s="1559">
        <f t="shared" si="61"/>
        <v>2</v>
      </c>
      <c r="AR34" s="1495">
        <f t="shared" si="61"/>
        <v>0.22</v>
      </c>
      <c r="AS34" s="2529">
        <f>IF(AS32&lt;=0.01,"",MIN(AS8:AS31))</f>
        <v>1.0999999999999999E-2</v>
      </c>
      <c r="AT34" s="2529">
        <f>IF(AT32&lt;=0.01,"",MIN(AT8:AT31))</f>
        <v>4.4999999999999998E-2</v>
      </c>
      <c r="AU34" s="1157">
        <f>IF(AU32&lt;=0,"",MIN(AU8:AU31))</f>
        <v>2.1000000000000001E-2</v>
      </c>
      <c r="AV34" s="1328">
        <f>IF(AV32&lt;=0,"",MIN(AV8:AV31))</f>
        <v>2</v>
      </c>
      <c r="AW34" s="1157">
        <f>IF(AW32&lt;=0,"",MIN(AW8:AW31))</f>
        <v>0.27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2</v>
      </c>
      <c r="BA34" s="1157">
        <f>IF(BA32&lt;=0,"",MIN(BA8:BA31))</f>
        <v>0.18</v>
      </c>
      <c r="BB34" s="1369" t="str">
        <f>IF(BB32&lt;=0.01,"",MIN(BB8:BB31))</f>
        <v/>
      </c>
      <c r="BC34" s="1157">
        <f>IF(BC32&lt;=0,"",MIN(BC8:BC31))</f>
        <v>7.25</v>
      </c>
      <c r="BD34" s="1157">
        <f>IF(BD32&lt;=0,"",MIN(BD8:BD31))</f>
        <v>5.8000000000000003E-2</v>
      </c>
      <c r="BE34" s="1328">
        <f>IF(BE32&lt;=0,"",MIN(BE8:BE31))</f>
        <v>2</v>
      </c>
      <c r="BF34" s="1157">
        <f>IF(BF32&lt;=0,"",MIN(BF8:BF31))</f>
        <v>4</v>
      </c>
      <c r="BG34" s="1325">
        <f t="shared" ref="BG34:BI34" si="63">IF(BG32&lt;=0,"",MIN(BG8:BG31))</f>
        <v>19.899999999999999</v>
      </c>
      <c r="BH34" s="1328">
        <f t="shared" si="63"/>
        <v>20</v>
      </c>
      <c r="BI34" s="1328">
        <f t="shared" si="63"/>
        <v>42</v>
      </c>
      <c r="BJ34" s="1369">
        <f>IF(BJ32&lt;=0.01,"",MIN(BJ8:BJ31))</f>
        <v>2.1999999999999999E-2</v>
      </c>
      <c r="BK34" s="1157">
        <f>IF(BK32&lt;=0,"",MIN(BK8:BK31))</f>
        <v>7.27</v>
      </c>
      <c r="BL34" s="1157">
        <f>IF(BL32&lt;=0,"",MIN(BL8:BL31))</f>
        <v>5.8000000000000003E-2</v>
      </c>
      <c r="BM34" s="1328">
        <f>IF(BM32&lt;=0,"",MIN(BM8:BM31))</f>
        <v>2</v>
      </c>
      <c r="BN34" s="1325">
        <f>IF(BN32&lt;=0,"",MIN(BN8:BN31))</f>
        <v>3.8</v>
      </c>
      <c r="BO34" s="1325">
        <f t="shared" ref="BO34:BQ34" si="64">IF(BO32&lt;=0,"",MIN(BO8:BO31))</f>
        <v>19.899999999999999</v>
      </c>
      <c r="BP34" s="1328">
        <f t="shared" si="64"/>
        <v>20</v>
      </c>
      <c r="BQ34" s="1328">
        <f t="shared" si="64"/>
        <v>46</v>
      </c>
      <c r="BR34" s="2523">
        <f t="shared" ref="BR34:BT34" si="65">IF(BR32&lt;=0.01,"",MIN(BR8:BR31))</f>
        <v>1.4E-2</v>
      </c>
      <c r="BS34" s="2420">
        <f t="shared" si="65"/>
        <v>3.7</v>
      </c>
      <c r="BT34" s="2420">
        <f t="shared" si="65"/>
        <v>3.3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38320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1440</v>
      </c>
      <c r="CY34" s="2440">
        <f t="shared" si="66"/>
        <v>1440</v>
      </c>
      <c r="CZ34" s="2440">
        <f t="shared" si="66"/>
        <v>1324</v>
      </c>
      <c r="DA34" s="2440">
        <f t="shared" si="66"/>
        <v>2190</v>
      </c>
      <c r="DB34" s="2440">
        <f t="shared" si="66"/>
        <v>2445</v>
      </c>
      <c r="DC34" s="2440">
        <f t="shared" si="66"/>
        <v>2060</v>
      </c>
      <c r="DD34" s="2440">
        <f t="shared" si="66"/>
        <v>2140</v>
      </c>
      <c r="DE34" s="2440">
        <f t="shared" si="66"/>
        <v>1630</v>
      </c>
      <c r="DF34" s="2440">
        <f t="shared" si="66"/>
        <v>1630</v>
      </c>
      <c r="DG34" s="2440">
        <f t="shared" si="66"/>
        <v>3900</v>
      </c>
      <c r="DH34" s="2440">
        <f t="shared" si="66"/>
        <v>0</v>
      </c>
      <c r="DI34" s="2440">
        <f t="shared" si="66"/>
        <v>4630</v>
      </c>
      <c r="DJ34" s="2440">
        <f t="shared" si="66"/>
        <v>4630</v>
      </c>
      <c r="DK34" s="2440">
        <f t="shared" si="66"/>
        <v>4650</v>
      </c>
      <c r="DL34" s="2502">
        <f t="shared" si="66"/>
        <v>342</v>
      </c>
      <c r="DM34" s="2440">
        <f t="shared" si="66"/>
        <v>402</v>
      </c>
      <c r="DN34" s="2440">
        <f t="shared" si="66"/>
        <v>46.5</v>
      </c>
      <c r="DO34" s="2440">
        <f t="shared" si="66"/>
        <v>5000</v>
      </c>
      <c r="DP34" s="2440">
        <f t="shared" si="66"/>
        <v>1010</v>
      </c>
      <c r="DQ34" s="2440">
        <f t="shared" si="66"/>
        <v>1225</v>
      </c>
      <c r="DR34" s="2440">
        <f t="shared" si="66"/>
        <v>167</v>
      </c>
      <c r="DS34" s="2440">
        <f t="shared" si="66"/>
        <v>203</v>
      </c>
      <c r="DT34" s="2440">
        <f t="shared" si="66"/>
        <v>24</v>
      </c>
      <c r="DU34" s="2440">
        <f t="shared" si="66"/>
        <v>2940</v>
      </c>
      <c r="DV34" s="2440">
        <f t="shared" si="66"/>
        <v>545</v>
      </c>
      <c r="DW34" s="2440">
        <f t="shared" si="66"/>
        <v>1086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7">IF(C32&lt;=0,"",MAX(C8:C31))</f>
        <v>18</v>
      </c>
      <c r="D35" s="1329">
        <f t="shared" si="67"/>
        <v>18</v>
      </c>
      <c r="E35" s="1158">
        <f t="shared" si="67"/>
        <v>6.76</v>
      </c>
      <c r="F35" s="1329">
        <f t="shared" si="67"/>
        <v>132</v>
      </c>
      <c r="G35" s="1329">
        <f t="shared" si="67"/>
        <v>165</v>
      </c>
      <c r="H35" s="1326">
        <f t="shared" si="67"/>
        <v>21.4</v>
      </c>
      <c r="I35" s="1370">
        <f t="shared" si="67"/>
        <v>0.51300000000000001</v>
      </c>
      <c r="J35" s="1370">
        <f>IF(J32&lt;=0.001,"",MAX(J8:J31))</f>
        <v>4.2999999999999997E-2</v>
      </c>
      <c r="K35" s="1158">
        <f t="shared" si="67"/>
        <v>6.19</v>
      </c>
      <c r="L35" s="1329">
        <f t="shared" si="67"/>
        <v>11</v>
      </c>
      <c r="M35" s="1370">
        <f t="shared" si="67"/>
        <v>7.0999999999999994E-2</v>
      </c>
      <c r="N35" s="1485">
        <f t="shared" si="67"/>
        <v>6.19</v>
      </c>
      <c r="O35" s="1558">
        <f t="shared" si="67"/>
        <v>11</v>
      </c>
      <c r="P35" s="1477" t="str">
        <f t="shared" si="67"/>
        <v/>
      </c>
      <c r="Q35" s="1485">
        <f t="shared" si="67"/>
        <v>6.17</v>
      </c>
      <c r="R35" s="1558">
        <f t="shared" si="67"/>
        <v>11</v>
      </c>
      <c r="S35" s="1477" t="str">
        <f t="shared" si="67"/>
        <v/>
      </c>
      <c r="T35" s="1485">
        <f t="shared" si="67"/>
        <v>6.21</v>
      </c>
      <c r="U35" s="1485">
        <f t="shared" si="67"/>
        <v>0.40899999999999997</v>
      </c>
      <c r="V35" s="1558">
        <f t="shared" si="67"/>
        <v>6</v>
      </c>
      <c r="W35" s="1485">
        <f t="shared" ref="W35" si="68">IF(W32&lt;=0,"",MAX(W8:W31))</f>
        <v>0.52</v>
      </c>
      <c r="X35" s="1477">
        <f t="shared" ref="X35:AR35" si="69">IF(X32&lt;=0,"",MAX(X8:X31))</f>
        <v>22</v>
      </c>
      <c r="Y35" s="1477">
        <f t="shared" si="69"/>
        <v>12.5</v>
      </c>
      <c r="Z35" s="1485">
        <f t="shared" si="69"/>
        <v>0.46394654088050313</v>
      </c>
      <c r="AA35" s="1486">
        <f t="shared" ref="AA35" si="70">IF(AA32&lt;=0,"",MAX(AA8:AA31))</f>
        <v>6.0999999999999999E-2</v>
      </c>
      <c r="AB35" s="1485">
        <f t="shared" si="69"/>
        <v>6.2</v>
      </c>
      <c r="AC35" s="1485">
        <f t="shared" si="69"/>
        <v>0.45200000000000001</v>
      </c>
      <c r="AD35" s="1558">
        <f t="shared" si="69"/>
        <v>7</v>
      </c>
      <c r="AE35" s="1485">
        <f t="shared" si="69"/>
        <v>0.51</v>
      </c>
      <c r="AF35" s="1477">
        <f t="shared" si="69"/>
        <v>22.2</v>
      </c>
      <c r="AG35" s="1477">
        <f t="shared" si="69"/>
        <v>12.5</v>
      </c>
      <c r="AH35" s="1485">
        <f t="shared" si="69"/>
        <v>0.46394654088050313</v>
      </c>
      <c r="AI35" s="1485">
        <f t="shared" si="69"/>
        <v>6.21</v>
      </c>
      <c r="AJ35" s="1495">
        <f t="shared" si="69"/>
        <v>0.432</v>
      </c>
      <c r="AK35" s="1559">
        <f t="shared" si="69"/>
        <v>8</v>
      </c>
      <c r="AL35" s="1495">
        <f t="shared" si="69"/>
        <v>0.65</v>
      </c>
      <c r="AM35" s="1496">
        <f t="shared" si="69"/>
        <v>21.8</v>
      </c>
      <c r="AN35" s="1496">
        <f t="shared" si="69"/>
        <v>12.7</v>
      </c>
      <c r="AO35" s="1495">
        <f t="shared" si="69"/>
        <v>0.44925925925925925</v>
      </c>
      <c r="AP35" s="1497">
        <f t="shared" si="69"/>
        <v>4.1000000000000002E-2</v>
      </c>
      <c r="AQ35" s="1559">
        <f t="shared" si="69"/>
        <v>2</v>
      </c>
      <c r="AR35" s="1495">
        <f t="shared" si="69"/>
        <v>0.4</v>
      </c>
      <c r="AS35" s="2530">
        <f>IF(AS32&lt;=0.01,"",MAX(AS8:AS31))</f>
        <v>1.4999999999999999E-2</v>
      </c>
      <c r="AT35" s="2530">
        <f>IF(AT32&lt;=0.01,"",MAX(AT8:AT31))</f>
        <v>6.2E-2</v>
      </c>
      <c r="AU35" s="1158">
        <f>IF(AU32&lt;=0,"",MAX(AU8:AU31))</f>
        <v>4.2999999999999997E-2</v>
      </c>
      <c r="AV35" s="1329">
        <f>IF(AV32&lt;=0,"",MAX(AV8:AV31))</f>
        <v>2</v>
      </c>
      <c r="AW35" s="1158">
        <f>IF(AW32&lt;=0,"",MAX(AW8:AW31))</f>
        <v>0.55000000000000004</v>
      </c>
      <c r="AX35" s="1370" t="str">
        <f>IF(AX32&lt;=0.01,"",MAX(AX8:AX31))</f>
        <v/>
      </c>
      <c r="AY35" s="1158">
        <f>IF(AY32&lt;=0,"",MAX(AY8:AY31))</f>
        <v>5.2999999999999999E-2</v>
      </c>
      <c r="AZ35" s="1329">
        <f>IF(AZ32&lt;=0,"",MAX(AZ8:AZ31))</f>
        <v>2</v>
      </c>
      <c r="BA35" s="1158">
        <f>IF(BA32&lt;=0,"",MAX(BA8:BA31))</f>
        <v>0.39</v>
      </c>
      <c r="BB35" s="1370" t="str">
        <f>IF(BB32&lt;=0.01,"",MAX(BB8:BB31))</f>
        <v/>
      </c>
      <c r="BC35" s="1158">
        <f>IF(BC32&lt;=0,"",MAX(BC8:BC31))</f>
        <v>7.6</v>
      </c>
      <c r="BD35" s="1158">
        <f>IF(BD32&lt;=0,"",MAX(BD8:BD31))</f>
        <v>7.0000000000000007E-2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20.8</v>
      </c>
      <c r="BH35" s="1329">
        <f t="shared" si="71"/>
        <v>21</v>
      </c>
      <c r="BI35" s="1329">
        <f t="shared" si="71"/>
        <v>43</v>
      </c>
      <c r="BJ35" s="1370">
        <f>IF(BJ32&lt;=0.01,"",MAX(BJ8:BJ31))</f>
        <v>2.1999999999999999E-2</v>
      </c>
      <c r="BK35" s="1158">
        <f>IF(BK32&lt;=0,"",MAX(BK8:BK31))</f>
        <v>7.37</v>
      </c>
      <c r="BL35" s="1158">
        <f>IF(BL32&lt;=0,"",MAX(BL8:BL31))</f>
        <v>7.2999999999999995E-2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2">IF(BO32&lt;=0,"",MAX(BO8:BO31))</f>
        <v>20.9</v>
      </c>
      <c r="BP35" s="1329">
        <f t="shared" si="72"/>
        <v>21</v>
      </c>
      <c r="BQ35" s="1329">
        <f t="shared" si="72"/>
        <v>46</v>
      </c>
      <c r="BR35" s="2524">
        <f t="shared" ref="BR35:BT35" si="73">IF(BR32&lt;=0.01,"",MAX(BR8:BR31))</f>
        <v>2.1000000000000001E-2</v>
      </c>
      <c r="BS35" s="2421">
        <f t="shared" si="73"/>
        <v>3.9</v>
      </c>
      <c r="BT35" s="2421">
        <f t="shared" si="73"/>
        <v>3.6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12773.333333333334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480</v>
      </c>
      <c r="CY35" s="2438">
        <f t="shared" si="74"/>
        <v>480</v>
      </c>
      <c r="CZ35" s="2438">
        <f t="shared" si="74"/>
        <v>441.33333333333331</v>
      </c>
      <c r="DA35" s="2438">
        <f t="shared" si="74"/>
        <v>730</v>
      </c>
      <c r="DB35" s="2438">
        <f t="shared" si="74"/>
        <v>815</v>
      </c>
      <c r="DC35" s="2438">
        <f t="shared" si="74"/>
        <v>686.66666666666663</v>
      </c>
      <c r="DD35" s="2438">
        <f t="shared" si="74"/>
        <v>713.33333333333337</v>
      </c>
      <c r="DE35" s="2438">
        <f t="shared" si="74"/>
        <v>543.33333333333337</v>
      </c>
      <c r="DF35" s="2438">
        <f t="shared" si="74"/>
        <v>543.33333333333337</v>
      </c>
      <c r="DG35" s="2438">
        <f t="shared" si="74"/>
        <v>1300</v>
      </c>
      <c r="DH35" s="2438" t="str">
        <f t="shared" si="74"/>
        <v/>
      </c>
      <c r="DI35" s="2438">
        <f t="shared" si="74"/>
        <v>1543.3333333333333</v>
      </c>
      <c r="DJ35" s="2438">
        <f t="shared" si="74"/>
        <v>1543.3333333333333</v>
      </c>
      <c r="DK35" s="2438">
        <f t="shared" si="74"/>
        <v>1550</v>
      </c>
      <c r="DL35" s="2503">
        <f t="shared" si="74"/>
        <v>114</v>
      </c>
      <c r="DM35" s="2438">
        <f t="shared" si="74"/>
        <v>134</v>
      </c>
      <c r="DN35" s="2438">
        <f t="shared" si="74"/>
        <v>15.5</v>
      </c>
      <c r="DO35" s="2438">
        <f t="shared" si="74"/>
        <v>1666.6666666666667</v>
      </c>
      <c r="DP35" s="2438">
        <f t="shared" si="74"/>
        <v>336.66666666666669</v>
      </c>
      <c r="DQ35" s="2438">
        <f t="shared" si="74"/>
        <v>408.33333333333331</v>
      </c>
      <c r="DR35" s="2438">
        <f t="shared" si="74"/>
        <v>55.666666666666664</v>
      </c>
      <c r="DS35" s="2438">
        <f t="shared" si="74"/>
        <v>67.666666666666671</v>
      </c>
      <c r="DT35" s="2438">
        <f t="shared" si="74"/>
        <v>8</v>
      </c>
      <c r="DU35" s="2438">
        <f t="shared" si="74"/>
        <v>980</v>
      </c>
      <c r="DV35" s="2438">
        <f t="shared" si="74"/>
        <v>181.66666666666666</v>
      </c>
      <c r="DW35" s="2468">
        <f t="shared" si="74"/>
        <v>362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6.1172222222222219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10.833333333333334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0.45200000000000001</v>
      </c>
      <c r="Z36" s="931"/>
      <c r="AA36" s="931"/>
      <c r="AB36" s="1623" t="s">
        <v>515</v>
      </c>
      <c r="AC36" s="1624"/>
      <c r="AD36" s="1624"/>
      <c r="AE36" s="2968">
        <f>MIN(AE34,W34,AL34)</f>
        <v>0.41</v>
      </c>
      <c r="AF36" s="2968"/>
      <c r="AG36" s="2968"/>
      <c r="AH36" s="2968"/>
      <c r="AI36" s="2968"/>
      <c r="AJ36" s="2969"/>
      <c r="AK36" s="1491">
        <f>IF(T32&lt;=0,"",AVERAGE(T33,AB33,AI33))</f>
        <v>6.1774999999999993</v>
      </c>
      <c r="AL36" s="1492"/>
      <c r="AM36" s="1625"/>
      <c r="AN36" s="1625"/>
      <c r="AO36" s="1625"/>
      <c r="AP36" s="1493">
        <f>MAX(AP35,AU35,AY35)</f>
        <v>5.2999999999999999E-2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5.2999999999999999E-2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12400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460</v>
      </c>
      <c r="CY36" s="2439">
        <f t="shared" si="75"/>
        <v>470</v>
      </c>
      <c r="CZ36" s="2439">
        <f t="shared" si="75"/>
        <v>424</v>
      </c>
      <c r="DA36" s="2439">
        <f t="shared" si="75"/>
        <v>700</v>
      </c>
      <c r="DB36" s="2439">
        <f t="shared" si="75"/>
        <v>800</v>
      </c>
      <c r="DC36" s="2439">
        <f t="shared" si="75"/>
        <v>615</v>
      </c>
      <c r="DD36" s="2439">
        <f t="shared" si="75"/>
        <v>650</v>
      </c>
      <c r="DE36" s="2439">
        <f t="shared" si="75"/>
        <v>530</v>
      </c>
      <c r="DF36" s="2439">
        <f t="shared" si="75"/>
        <v>530</v>
      </c>
      <c r="DG36" s="2439">
        <f t="shared" si="75"/>
        <v>1300</v>
      </c>
      <c r="DH36" s="2439" t="str">
        <f t="shared" si="75"/>
        <v/>
      </c>
      <c r="DI36" s="2439">
        <f t="shared" si="75"/>
        <v>1500</v>
      </c>
      <c r="DJ36" s="2439">
        <f t="shared" si="75"/>
        <v>1500</v>
      </c>
      <c r="DK36" s="2439">
        <f t="shared" si="75"/>
        <v>1500</v>
      </c>
      <c r="DL36" s="2504">
        <f t="shared" si="75"/>
        <v>110</v>
      </c>
      <c r="DM36" s="2439">
        <f t="shared" si="75"/>
        <v>129</v>
      </c>
      <c r="DN36" s="2439">
        <f t="shared" si="75"/>
        <v>15</v>
      </c>
      <c r="DO36" s="2439">
        <f t="shared" si="75"/>
        <v>1620</v>
      </c>
      <c r="DP36" s="2439">
        <f t="shared" si="75"/>
        <v>320</v>
      </c>
      <c r="DQ36" s="2439">
        <f t="shared" si="75"/>
        <v>395</v>
      </c>
      <c r="DR36" s="2439">
        <f t="shared" si="75"/>
        <v>54</v>
      </c>
      <c r="DS36" s="2439">
        <f t="shared" si="75"/>
        <v>64</v>
      </c>
      <c r="DT36" s="2439">
        <f t="shared" si="75"/>
        <v>8</v>
      </c>
      <c r="DU36" s="2439">
        <f t="shared" si="75"/>
        <v>970</v>
      </c>
      <c r="DV36" s="2439">
        <f t="shared" si="75"/>
        <v>175</v>
      </c>
      <c r="DW36" s="2469">
        <f t="shared" si="75"/>
        <v>350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13000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500</v>
      </c>
      <c r="CY37" s="2441">
        <f t="shared" si="76"/>
        <v>490</v>
      </c>
      <c r="CZ37" s="2441">
        <f t="shared" si="76"/>
        <v>450</v>
      </c>
      <c r="DA37" s="2441">
        <f t="shared" si="76"/>
        <v>750</v>
      </c>
      <c r="DB37" s="2441">
        <f t="shared" si="76"/>
        <v>825</v>
      </c>
      <c r="DC37" s="2441">
        <f t="shared" si="76"/>
        <v>725</v>
      </c>
      <c r="DD37" s="2441">
        <f t="shared" si="76"/>
        <v>750</v>
      </c>
      <c r="DE37" s="2441">
        <f t="shared" si="76"/>
        <v>550</v>
      </c>
      <c r="DF37" s="2441">
        <f t="shared" si="76"/>
        <v>550</v>
      </c>
      <c r="DG37" s="2441">
        <f t="shared" si="76"/>
        <v>1300</v>
      </c>
      <c r="DH37" s="2441" t="str">
        <f t="shared" si="76"/>
        <v/>
      </c>
      <c r="DI37" s="2441">
        <f t="shared" si="76"/>
        <v>1570</v>
      </c>
      <c r="DJ37" s="2441">
        <f t="shared" si="76"/>
        <v>1570</v>
      </c>
      <c r="DK37" s="2441">
        <f t="shared" si="76"/>
        <v>1580</v>
      </c>
      <c r="DL37" s="2505">
        <f t="shared" si="76"/>
        <v>120</v>
      </c>
      <c r="DM37" s="2441">
        <f t="shared" si="76"/>
        <v>137</v>
      </c>
      <c r="DN37" s="2441">
        <f t="shared" si="76"/>
        <v>16</v>
      </c>
      <c r="DO37" s="2441">
        <f t="shared" si="76"/>
        <v>1710</v>
      </c>
      <c r="DP37" s="2441">
        <f t="shared" si="76"/>
        <v>350</v>
      </c>
      <c r="DQ37" s="2441">
        <f t="shared" si="76"/>
        <v>415</v>
      </c>
      <c r="DR37" s="2441">
        <f t="shared" si="76"/>
        <v>57</v>
      </c>
      <c r="DS37" s="2441">
        <f t="shared" si="76"/>
        <v>70</v>
      </c>
      <c r="DT37" s="2441">
        <f t="shared" si="76"/>
        <v>8</v>
      </c>
      <c r="DU37" s="2441">
        <f t="shared" si="76"/>
        <v>1000</v>
      </c>
      <c r="DV37" s="2441">
        <f t="shared" si="76"/>
        <v>185</v>
      </c>
      <c r="DW37" s="2470">
        <f t="shared" si="76"/>
        <v>368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14.582000000000001</v>
      </c>
      <c r="BX40" s="2994"/>
      <c r="BY40" s="905" t="s">
        <v>53</v>
      </c>
      <c r="BZ40" s="905"/>
      <c r="CA40" s="2942">
        <f>(CJ40-CG40)/1000</f>
        <v>0</v>
      </c>
      <c r="CB40" s="2942"/>
      <c r="CC40" s="499"/>
      <c r="CD40" s="1626" t="s">
        <v>493</v>
      </c>
      <c r="CE40" s="1626"/>
      <c r="CF40" s="1632" t="s">
        <v>54</v>
      </c>
      <c r="CG40" s="2936">
        <f>'25'!CJ40</f>
        <v>23827740</v>
      </c>
      <c r="CH40" s="2936"/>
      <c r="CI40" s="906" t="s">
        <v>55</v>
      </c>
      <c r="CJ40" s="2988">
        <f t="shared" ref="CJ40:CJ48" si="77">CQ51</f>
        <v>23827740</v>
      </c>
      <c r="CK40" s="2988"/>
      <c r="CL40" s="2333"/>
      <c r="CM40" s="1667" t="s">
        <v>543</v>
      </c>
      <c r="CN40" s="2761">
        <f>VLOOKUP($B$1,'[1]Bulk Tanks'!$C$3:$V$9967,2,0)</f>
        <v>4837</v>
      </c>
      <c r="CO40" s="2761">
        <f>VLOOKUP($B$1,'[1]Bulk Tanks'!$C$3:$V$9967,3,0)</f>
        <v>6635</v>
      </c>
      <c r="CP40" s="2761">
        <f>VLOOKUP($B$1,'[1]Bulk Tanks'!$C$3:$V$9967,4,0)</f>
        <v>6635</v>
      </c>
      <c r="CQ40" s="2761">
        <f>VLOOKUP($B$1,'[1]Bulk Tanks'!$C$3:$V$9967,5,0)</f>
        <v>7566</v>
      </c>
      <c r="CR40" s="2761">
        <f>VLOOKUP($B$1,'[1]Bulk Tanks'!$C$3:$V$9967,6,0)</f>
        <v>7566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0.41</v>
      </c>
      <c r="GR40" s="1664">
        <f t="shared" ref="GR40:GX40" si="78">IF($GL$32=$HN$32,GF32,IF($GX$32=$HN$32,GR32,IF($HJ$32=$HN$32,HD32,"")))</f>
        <v>12.3</v>
      </c>
      <c r="GS40" s="1664">
        <f t="shared" si="78"/>
        <v>20.682926829268293</v>
      </c>
      <c r="GT40" s="1664">
        <f t="shared" si="78"/>
        <v>8.48</v>
      </c>
      <c r="GU40" s="1664">
        <f t="shared" si="78"/>
        <v>6.16</v>
      </c>
      <c r="GV40" s="1664">
        <f t="shared" si="78"/>
        <v>21.1</v>
      </c>
      <c r="GW40" s="1664">
        <f t="shared" si="78"/>
        <v>7</v>
      </c>
      <c r="GX40" s="1665">
        <f t="shared" si="78"/>
        <v>1.2114285714285715</v>
      </c>
    </row>
    <row r="41" spans="1:208" ht="34.5" customHeight="1" thickBot="1" x14ac:dyDescent="0.35">
      <c r="BV41" s="533" t="s">
        <v>48</v>
      </c>
      <c r="BW41" s="2995">
        <f>CA42+CA43</f>
        <v>20.309999999999999</v>
      </c>
      <c r="BX41" s="2995"/>
      <c r="BY41" s="908" t="s">
        <v>53</v>
      </c>
      <c r="BZ41" s="908"/>
      <c r="CA41" s="2942">
        <f t="shared" ref="CA41:CA47" si="79">(CJ41-CG41)/1000</f>
        <v>14.582000000000001</v>
      </c>
      <c r="CB41" s="2942"/>
      <c r="CC41" s="499"/>
      <c r="CD41" s="1630" t="s">
        <v>494</v>
      </c>
      <c r="CE41" s="1630"/>
      <c r="CF41" s="909" t="s">
        <v>54</v>
      </c>
      <c r="CG41" s="2936">
        <f>'25'!CJ41</f>
        <v>45136060</v>
      </c>
      <c r="CH41" s="2936"/>
      <c r="CI41" s="906" t="s">
        <v>55</v>
      </c>
      <c r="CJ41" s="2988">
        <f t="shared" si="77"/>
        <v>45150642</v>
      </c>
      <c r="CK41" s="2988"/>
      <c r="CL41" s="2333"/>
      <c r="CM41" s="1668" t="s">
        <v>544</v>
      </c>
      <c r="CN41" s="2762">
        <f>VLOOKUP($B$1,'[1]Bulk Tanks'!$C$3:$V$9967,8,0)</f>
        <v>3773</v>
      </c>
      <c r="CO41" s="2762">
        <f>VLOOKUP($B$1,'[1]Bulk Tanks'!$C$3:$V$9967,9,0)</f>
        <v>9114</v>
      </c>
      <c r="CP41" s="2762">
        <f>VLOOKUP($B$1,'[1]Bulk Tanks'!$C$3:$V$9967,10,0)</f>
        <v>9114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36.477000000000004</v>
      </c>
      <c r="BX42" s="2995"/>
      <c r="BY42" s="908" t="s">
        <v>53</v>
      </c>
      <c r="BZ42" s="908"/>
      <c r="CA42" s="2942">
        <f t="shared" si="79"/>
        <v>6.0810000000000004</v>
      </c>
      <c r="CB42" s="2942"/>
      <c r="CC42" s="499"/>
      <c r="CD42" s="1630" t="s">
        <v>56</v>
      </c>
      <c r="CE42" s="1630"/>
      <c r="CF42" s="1631" t="s">
        <v>54</v>
      </c>
      <c r="CG42" s="2936">
        <f>'25'!CJ42</f>
        <v>10754501</v>
      </c>
      <c r="CH42" s="2936"/>
      <c r="CI42" s="906" t="s">
        <v>55</v>
      </c>
      <c r="CJ42" s="2988">
        <f t="shared" si="77"/>
        <v>10760582</v>
      </c>
      <c r="CK42" s="2988"/>
      <c r="CL42" s="2333"/>
      <c r="CM42" s="2767" t="s">
        <v>545</v>
      </c>
      <c r="CN42" s="2824">
        <f>VLOOKUP($B$1,'[1]Bulk Tanks'!$C$3:$V$9967,11,0)</f>
        <v>10</v>
      </c>
      <c r="CO42" s="2825"/>
      <c r="CP42" s="2824">
        <f>VLOOKUP($B$1,'[1]Bulk Tanks'!$C$3:$V$9967,12,0)</f>
        <v>24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14.228999999999999</v>
      </c>
      <c r="CB43" s="2942"/>
      <c r="CC43" s="499"/>
      <c r="CD43" s="1630" t="s">
        <v>495</v>
      </c>
      <c r="CE43" s="1630"/>
      <c r="CF43" s="1631" t="s">
        <v>54</v>
      </c>
      <c r="CG43" s="2936">
        <f>'25'!CJ43</f>
        <v>34958891</v>
      </c>
      <c r="CH43" s="2936"/>
      <c r="CI43" s="906" t="s">
        <v>55</v>
      </c>
      <c r="CJ43" s="2988">
        <f t="shared" si="77"/>
        <v>34973120</v>
      </c>
      <c r="CK43" s="2988"/>
      <c r="CL43" s="2333"/>
      <c r="CM43" s="2767" t="s">
        <v>123</v>
      </c>
      <c r="CN43" s="2917">
        <f>VLOOKUP($B$1,'[1]Bulk Tanks'!$C$3:$V$9967,13,0)</f>
        <v>3341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12.044</v>
      </c>
      <c r="CB44" s="2942"/>
      <c r="CC44" s="499"/>
      <c r="CD44" s="1630" t="s">
        <v>57</v>
      </c>
      <c r="CE44" s="1630"/>
      <c r="CF44" s="1631" t="s">
        <v>54</v>
      </c>
      <c r="CG44" s="2936">
        <f>'25'!CJ44</f>
        <v>32032571</v>
      </c>
      <c r="CH44" s="2936"/>
      <c r="CI44" s="906" t="s">
        <v>55</v>
      </c>
      <c r="CJ44" s="2988">
        <f t="shared" si="77"/>
        <v>32044615</v>
      </c>
      <c r="CK44" s="2988"/>
      <c r="CL44" s="2333"/>
      <c r="CM44" s="2767" t="s">
        <v>90</v>
      </c>
      <c r="CN44" s="2917">
        <f>VLOOKUP($B$1,'[1]Bulk Tanks'!$C$3:$V$9967,14,0)</f>
        <v>1050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12.084</v>
      </c>
      <c r="CB45" s="2942"/>
      <c r="CC45" s="499"/>
      <c r="CD45" s="1630" t="s">
        <v>58</v>
      </c>
      <c r="CE45" s="1630"/>
      <c r="CF45" s="1631" t="s">
        <v>54</v>
      </c>
      <c r="CG45" s="2936">
        <f>'25'!CJ45</f>
        <v>31995781</v>
      </c>
      <c r="CH45" s="2936"/>
      <c r="CI45" s="906" t="s">
        <v>55</v>
      </c>
      <c r="CJ45" s="2988">
        <f t="shared" si="77"/>
        <v>32007865</v>
      </c>
      <c r="CK45" s="2988"/>
      <c r="CL45" s="2333"/>
      <c r="CM45" s="1668" t="s">
        <v>546</v>
      </c>
      <c r="CN45" s="2928">
        <f>VLOOKUP($B$1,'[1]Bulk Tanks'!$C$3:$V$9967,15,0)</f>
        <v>6.78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12.349</v>
      </c>
      <c r="CB46" s="2942"/>
      <c r="CC46" s="499"/>
      <c r="CD46" s="1630" t="s">
        <v>59</v>
      </c>
      <c r="CE46" s="1630"/>
      <c r="CF46" s="1631" t="s">
        <v>54</v>
      </c>
      <c r="CG46" s="2936">
        <f>'25'!CJ46</f>
        <v>8632261</v>
      </c>
      <c r="CH46" s="2936"/>
      <c r="CI46" s="906" t="s">
        <v>55</v>
      </c>
      <c r="CJ46" s="2988">
        <f t="shared" si="77"/>
        <v>8644610</v>
      </c>
      <c r="CK46" s="2988"/>
      <c r="CL46" s="2323"/>
      <c r="CM46" s="1668" t="s">
        <v>273</v>
      </c>
      <c r="CN46" s="2917">
        <f>VLOOKUP($B$1,'[1]Bulk Tanks'!$C$3:$V$9967,16,0)</f>
        <v>2452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0.96199999999999997</v>
      </c>
      <c r="CB47" s="2942"/>
      <c r="CC47" s="499"/>
      <c r="CD47" s="1630" t="s">
        <v>62</v>
      </c>
      <c r="CE47" s="1630"/>
      <c r="CF47" s="1631" t="s">
        <v>54</v>
      </c>
      <c r="CG47" s="2936">
        <f>'25'!CJ47</f>
        <v>1955894</v>
      </c>
      <c r="CH47" s="2936"/>
      <c r="CI47" s="906" t="s">
        <v>55</v>
      </c>
      <c r="CJ47" s="2988">
        <f t="shared" si="77"/>
        <v>1956856</v>
      </c>
      <c r="CK47" s="2988"/>
      <c r="CL47" s="2322"/>
      <c r="CM47" s="1668" t="s">
        <v>270</v>
      </c>
      <c r="CN47" s="2917">
        <f>VLOOKUP($B$1,'[1]Bulk Tanks'!$C$3:$V$9967,17,0)</f>
        <v>21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1.9298099999996339</v>
      </c>
      <c r="CB48" s="2942"/>
      <c r="CC48" s="499"/>
      <c r="CD48" s="1630" t="s">
        <v>496</v>
      </c>
      <c r="CE48" s="1630"/>
      <c r="CF48" s="1631" t="s">
        <v>54</v>
      </c>
      <c r="CG48" s="2936">
        <f>'25'!CJ48</f>
        <v>9263.5323900000003</v>
      </c>
      <c r="CH48" s="2936"/>
      <c r="CI48" s="906" t="s">
        <v>55</v>
      </c>
      <c r="CJ48" s="3005">
        <f t="shared" si="77"/>
        <v>9265.4621999999999</v>
      </c>
      <c r="CK48" s="3005"/>
      <c r="CL48" s="2322"/>
      <c r="CM48" s="1668" t="s">
        <v>264</v>
      </c>
      <c r="CN48" s="2928">
        <f>VLOOKUP($B$1,'[1]Bulk Tanks'!$C$3:$V$9967,18,0)</f>
        <v>12.22</v>
      </c>
      <c r="CO48" s="2929"/>
      <c r="CP48" s="2764" t="s">
        <v>1173</v>
      </c>
      <c r="CQ48" s="2749">
        <f>VLOOKUP($B$1,'[1]Bulk Tanks'!$C$3:$AA$9967,21,0)</f>
        <v>1000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571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45150642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10760582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34973120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32044615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32007865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8644610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1956856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9265.4621999999999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N8" activePane="bottomRight" state="frozen"/>
      <selection pane="bottomRight" activeCell="DC33" sqref="DC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W19" sqref="DW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'26'!B1:L1+1</f>
        <v>43582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A1" s="837"/>
      <c r="BB1" s="444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14</v>
      </c>
      <c r="AW2" s="2962"/>
      <c r="AX2" s="2962">
        <v>18</v>
      </c>
      <c r="AY2" s="2962"/>
      <c r="AZ2" s="837"/>
      <c r="BA2" s="837"/>
      <c r="BB2" s="444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17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17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14</v>
      </c>
      <c r="BY3" s="2986"/>
      <c r="BZ3" s="3011">
        <f>AX2</f>
        <v>18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14</v>
      </c>
      <c r="DO3" s="2986"/>
      <c r="DP3" s="2987">
        <f>BZ3</f>
        <v>18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77">
        <f>A6</f>
        <v>43582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43582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43582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1126</v>
      </c>
      <c r="BT7" s="2453" t="s">
        <v>1127</v>
      </c>
      <c r="BU7" s="2465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43582.012174189818</v>
      </c>
      <c r="BW8" s="2423" t="s">
        <v>1224</v>
      </c>
      <c r="BX8" s="742">
        <v>63</v>
      </c>
      <c r="BY8" s="743">
        <v>12.4</v>
      </c>
      <c r="BZ8" s="744">
        <v>12.4</v>
      </c>
      <c r="CA8" s="745">
        <v>12.4</v>
      </c>
      <c r="CB8" s="746">
        <v>37.200000000000003</v>
      </c>
      <c r="CC8" s="747">
        <v>11.9</v>
      </c>
      <c r="CD8" s="744">
        <v>11.9</v>
      </c>
      <c r="CE8" s="748">
        <v>11.9</v>
      </c>
      <c r="CF8" s="748">
        <v>35.700000000000003</v>
      </c>
      <c r="CG8" s="749" t="s">
        <v>1200</v>
      </c>
      <c r="CH8" s="748">
        <v>12.99024</v>
      </c>
      <c r="CI8" s="750" t="s">
        <v>1201</v>
      </c>
      <c r="CJ8" s="751">
        <v>19.025279999999999</v>
      </c>
      <c r="CK8" s="745">
        <v>32.015519999999995</v>
      </c>
      <c r="CL8" s="2339">
        <v>2.83392</v>
      </c>
      <c r="CM8" s="2336">
        <v>43582.012174189818</v>
      </c>
      <c r="CN8" s="2285">
        <v>85.443121171490915</v>
      </c>
      <c r="CO8" s="752">
        <v>9715.0087999999996</v>
      </c>
      <c r="CP8" s="1209">
        <v>0</v>
      </c>
      <c r="CQ8" s="753">
        <v>570.92511013215858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1.8702751906575046</v>
      </c>
      <c r="CY8" s="755">
        <v>1.8328696868443548</v>
      </c>
      <c r="CZ8" s="756">
        <v>1.6832476715917544</v>
      </c>
      <c r="DA8" s="757">
        <v>0.23002771578388845</v>
      </c>
      <c r="DB8" s="757">
        <v>0.25303048736227729</v>
      </c>
      <c r="DC8" s="757">
        <v>0.22236012525775883</v>
      </c>
      <c r="DD8" s="757">
        <v>0.23002771578388845</v>
      </c>
      <c r="DE8" s="757">
        <v>0.16868699157485154</v>
      </c>
      <c r="DF8" s="758">
        <v>0.16868699157485154</v>
      </c>
      <c r="DG8" s="1251">
        <v>2.4729194187582562</v>
      </c>
      <c r="DH8" s="748">
        <v>1.5</v>
      </c>
      <c r="DI8" s="1233">
        <v>6.9604820345404356E-2</v>
      </c>
      <c r="DJ8" s="757">
        <v>6.9604820345404356E-2</v>
      </c>
      <c r="DK8" s="759">
        <v>7.0048163150152151E-2</v>
      </c>
      <c r="DL8" s="2499">
        <v>1.1590843233845263</v>
      </c>
      <c r="DM8" s="757">
        <v>0.49862656444802939</v>
      </c>
      <c r="DN8" s="757">
        <v>9.4098475892258046E-2</v>
      </c>
      <c r="DO8" s="757">
        <v>3.5225529074425928</v>
      </c>
      <c r="DP8" s="757">
        <v>0.67084416234205113</v>
      </c>
      <c r="DQ8" s="759">
        <v>5.0877916065077455</v>
      </c>
      <c r="DR8" s="2499">
        <v>1.1011301072152999</v>
      </c>
      <c r="DS8" s="757">
        <v>0.50226617440750398</v>
      </c>
      <c r="DT8" s="757">
        <v>9.7133910598459924E-2</v>
      </c>
      <c r="DU8" s="757">
        <v>4.0133952133831494</v>
      </c>
      <c r="DV8" s="757">
        <v>0.70917811447588275</v>
      </c>
      <c r="DW8" s="759">
        <v>9.0231677647944597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3">
        <v>0.436</v>
      </c>
      <c r="V9" s="2294">
        <v>6</v>
      </c>
      <c r="W9" s="2295">
        <v>0.46</v>
      </c>
      <c r="X9" s="2296">
        <v>21</v>
      </c>
      <c r="Y9" s="2443">
        <v>12.3</v>
      </c>
      <c r="Z9" s="2297">
        <f>IF(T9&lt;=0,"",GO9+0.12)</f>
        <v>0.45844339622641506</v>
      </c>
      <c r="AA9" s="2526"/>
      <c r="AB9" s="2298">
        <v>6.14</v>
      </c>
      <c r="AC9" s="2733">
        <v>0.42899999999999999</v>
      </c>
      <c r="AD9" s="2299">
        <v>7</v>
      </c>
      <c r="AE9" s="2634">
        <v>0.49</v>
      </c>
      <c r="AF9" s="2296">
        <v>20.7</v>
      </c>
      <c r="AG9" s="2443">
        <v>12.3</v>
      </c>
      <c r="AH9" s="2561">
        <f>IF(AE9&lt;=0,"",HA9+0.12)</f>
        <v>0.45844339622641506</v>
      </c>
      <c r="AI9" s="2298">
        <v>6.15</v>
      </c>
      <c r="AJ9" s="2733">
        <v>0.41</v>
      </c>
      <c r="AK9" s="2299">
        <v>7</v>
      </c>
      <c r="AL9" s="2295">
        <v>0.59</v>
      </c>
      <c r="AM9" s="2296">
        <v>20.7</v>
      </c>
      <c r="AN9" s="2443">
        <v>12.3</v>
      </c>
      <c r="AO9" s="2561">
        <f>IF(AI9&lt;=0,"",HM9+0.12)</f>
        <v>0.43888888888888888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</v>
      </c>
      <c r="BD9" s="2295">
        <v>7.0000000000000007E-2</v>
      </c>
      <c r="BE9" s="2299">
        <v>2</v>
      </c>
      <c r="BF9" s="2295">
        <v>4.0999999999999996</v>
      </c>
      <c r="BG9" s="2443">
        <v>19.899999999999999</v>
      </c>
      <c r="BH9" s="2537"/>
      <c r="BI9" s="2537"/>
      <c r="BJ9" s="2292"/>
      <c r="BK9" s="2293">
        <v>7.23</v>
      </c>
      <c r="BL9" s="2295">
        <v>7.1199999999999999E-2</v>
      </c>
      <c r="BM9" s="2299">
        <v>2</v>
      </c>
      <c r="BN9" s="2296">
        <v>3.8</v>
      </c>
      <c r="BO9" s="2443">
        <v>19.899999999999999</v>
      </c>
      <c r="BP9" s="2537"/>
      <c r="BQ9" s="2537"/>
      <c r="BR9" s="2519"/>
      <c r="BS9" s="2459">
        <v>3.8</v>
      </c>
      <c r="BT9" s="2443">
        <v>3.3</v>
      </c>
      <c r="BU9" s="2513">
        <v>3.4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500</v>
      </c>
      <c r="CY9" s="2269">
        <v>490</v>
      </c>
      <c r="CZ9" s="2273">
        <v>450</v>
      </c>
      <c r="DA9" s="2280">
        <v>750</v>
      </c>
      <c r="DB9" s="2280">
        <v>825</v>
      </c>
      <c r="DC9" s="2280">
        <v>725</v>
      </c>
      <c r="DD9" s="2280">
        <v>750</v>
      </c>
      <c r="DE9" s="2280">
        <v>550</v>
      </c>
      <c r="DF9" s="2281">
        <v>550</v>
      </c>
      <c r="DG9" s="2280">
        <v>1300</v>
      </c>
      <c r="DH9" s="2282"/>
      <c r="DI9" s="2283">
        <v>1570</v>
      </c>
      <c r="DJ9" s="2280">
        <v>1570</v>
      </c>
      <c r="DK9" s="2282">
        <v>1580</v>
      </c>
      <c r="DL9" s="2500">
        <v>120</v>
      </c>
      <c r="DM9" s="2280">
        <v>137</v>
      </c>
      <c r="DN9" s="2280">
        <v>15.5</v>
      </c>
      <c r="DO9" s="2280">
        <v>1710</v>
      </c>
      <c r="DP9" s="2280">
        <v>350</v>
      </c>
      <c r="DQ9" s="2282">
        <v>415</v>
      </c>
      <c r="DR9" s="2275">
        <v>57</v>
      </c>
      <c r="DS9" s="2280">
        <v>69</v>
      </c>
      <c r="DT9" s="2280">
        <v>8</v>
      </c>
      <c r="DU9" s="2280">
        <v>1000</v>
      </c>
      <c r="DV9" s="2280">
        <v>185</v>
      </c>
      <c r="DW9" s="2282">
        <v>368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0.46</v>
      </c>
      <c r="GF9" s="1700">
        <f t="shared" si="0"/>
        <v>12.3</v>
      </c>
      <c r="GG9" s="1686">
        <f t="shared" si="1"/>
        <v>20.682926829268293</v>
      </c>
      <c r="GH9" s="1684">
        <f t="shared" si="2"/>
        <v>9.514146341463416</v>
      </c>
      <c r="GI9" s="1701">
        <f t="shared" si="3"/>
        <v>6.12</v>
      </c>
      <c r="GJ9" s="1701">
        <f t="shared" si="4"/>
        <v>21</v>
      </c>
      <c r="GK9" s="1687">
        <f t="shared" si="5"/>
        <v>7</v>
      </c>
      <c r="GL9" s="1688">
        <f t="shared" si="6"/>
        <v>1.3591637630662023</v>
      </c>
      <c r="GM9" s="1689">
        <f t="shared" si="7"/>
        <v>20</v>
      </c>
      <c r="GN9" s="1689">
        <f t="shared" si="8"/>
        <v>6.5</v>
      </c>
      <c r="GO9" s="1690">
        <f t="shared" si="9"/>
        <v>0.33844339622641506</v>
      </c>
      <c r="GP9" s="1512">
        <v>4.1666666666666664E-2</v>
      </c>
      <c r="GQ9" s="1691">
        <f t="shared" ref="GQ9:GQ31" si="31">IF(AE9&lt;=0,"",AE9)</f>
        <v>0.49</v>
      </c>
      <c r="GR9" s="1692">
        <f t="shared" si="10"/>
        <v>12.3</v>
      </c>
      <c r="GS9" s="1693">
        <f t="shared" si="11"/>
        <v>20.682926829268293</v>
      </c>
      <c r="GT9" s="1694">
        <f t="shared" si="12"/>
        <v>10.134634146341464</v>
      </c>
      <c r="GU9" s="1693">
        <f t="shared" si="13"/>
        <v>6.14</v>
      </c>
      <c r="GV9" s="1693">
        <f t="shared" si="14"/>
        <v>20.7</v>
      </c>
      <c r="GW9" s="1695">
        <f t="shared" si="15"/>
        <v>7</v>
      </c>
      <c r="GX9" s="1688">
        <f t="shared" si="16"/>
        <v>1.4478048780487804</v>
      </c>
      <c r="GY9" s="1696">
        <f t="shared" si="17"/>
        <v>20</v>
      </c>
      <c r="GZ9" s="1696">
        <f t="shared" si="18"/>
        <v>6.5</v>
      </c>
      <c r="HA9" s="1697">
        <f t="shared" si="19"/>
        <v>0.33844339622641506</v>
      </c>
      <c r="HB9" s="1512">
        <v>4.1666666666666664E-2</v>
      </c>
      <c r="HC9" s="1691">
        <f t="shared" ref="HC9:HC31" si="32">IF(AL9&lt;=0,"",AL9)</f>
        <v>0.59</v>
      </c>
      <c r="HD9" s="1692">
        <f t="shared" si="20"/>
        <v>12.3</v>
      </c>
      <c r="HE9" s="1693">
        <f t="shared" si="21"/>
        <v>21.95121951219512</v>
      </c>
      <c r="HF9" s="1694">
        <f t="shared" si="22"/>
        <v>12.95121951219512</v>
      </c>
      <c r="HG9" s="1693">
        <f t="shared" si="23"/>
        <v>6.15</v>
      </c>
      <c r="HH9" s="1693">
        <f t="shared" si="24"/>
        <v>20.7</v>
      </c>
      <c r="HI9" s="1695">
        <f t="shared" si="25"/>
        <v>7</v>
      </c>
      <c r="HJ9" s="1694">
        <f t="shared" si="26"/>
        <v>1.8501742160278742</v>
      </c>
      <c r="HK9" s="1698">
        <f t="shared" si="27"/>
        <v>20</v>
      </c>
      <c r="HL9" s="1698">
        <f t="shared" si="28"/>
        <v>6.5</v>
      </c>
      <c r="HM9" s="1699">
        <f t="shared" si="29"/>
        <v>0.31888888888888889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43582.065717013887</v>
      </c>
      <c r="BW10" s="2423" t="s">
        <v>1224</v>
      </c>
      <c r="BX10" s="742">
        <v>63</v>
      </c>
      <c r="BY10" s="743">
        <v>12.4</v>
      </c>
      <c r="BZ10" s="744">
        <v>12.4</v>
      </c>
      <c r="CA10" s="745">
        <v>12.4</v>
      </c>
      <c r="CB10" s="746">
        <v>37.200000000000003</v>
      </c>
      <c r="CC10" s="747">
        <v>11.9</v>
      </c>
      <c r="CD10" s="744">
        <v>11.9</v>
      </c>
      <c r="CE10" s="748">
        <v>11.9</v>
      </c>
      <c r="CF10" s="748">
        <v>35.700000000000003</v>
      </c>
      <c r="CG10" s="749" t="s">
        <v>1200</v>
      </c>
      <c r="CH10" s="748">
        <v>12.99024</v>
      </c>
      <c r="CI10" s="750" t="s">
        <v>1201</v>
      </c>
      <c r="CJ10" s="751">
        <v>19.025279999999999</v>
      </c>
      <c r="CK10" s="745">
        <v>32.015519999999995</v>
      </c>
      <c r="CL10" s="2341">
        <v>2.83392</v>
      </c>
      <c r="CM10" s="2338">
        <v>43582.065717013887</v>
      </c>
      <c r="CN10" s="2285">
        <v>85.443121171490915</v>
      </c>
      <c r="CO10" s="752">
        <v>9715.0087999999996</v>
      </c>
      <c r="CP10" s="1209">
        <v>0</v>
      </c>
      <c r="CQ10" s="753">
        <v>570.92511013215858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1.8702751906575046</v>
      </c>
      <c r="CY10" s="755">
        <v>1.8328696868443548</v>
      </c>
      <c r="CZ10" s="756">
        <v>1.6832476715917544</v>
      </c>
      <c r="DA10" s="757">
        <v>0.23002771578388845</v>
      </c>
      <c r="DB10" s="757">
        <v>0.25303048736227729</v>
      </c>
      <c r="DC10" s="757">
        <v>0.22236012525775883</v>
      </c>
      <c r="DD10" s="757">
        <v>0.23002771578388845</v>
      </c>
      <c r="DE10" s="757">
        <v>0.16868699157485154</v>
      </c>
      <c r="DF10" s="758">
        <v>0.16868699157485154</v>
      </c>
      <c r="DG10" s="1251">
        <v>2.4729194187582562</v>
      </c>
      <c r="DH10" s="748">
        <v>1.5</v>
      </c>
      <c r="DI10" s="1233">
        <v>6.9604820345404356E-2</v>
      </c>
      <c r="DJ10" s="757">
        <v>6.9604820345404356E-2</v>
      </c>
      <c r="DK10" s="759">
        <v>7.0048163150152151E-2</v>
      </c>
      <c r="DL10" s="2499">
        <v>1.1590843233845263</v>
      </c>
      <c r="DM10" s="757">
        <v>0.49862656444802939</v>
      </c>
      <c r="DN10" s="757">
        <v>9.4098475892258046E-2</v>
      </c>
      <c r="DO10" s="757">
        <v>3.5225529074425928</v>
      </c>
      <c r="DP10" s="757">
        <v>0.67084416234205113</v>
      </c>
      <c r="DQ10" s="759">
        <v>5.0877916065077455</v>
      </c>
      <c r="DR10" s="2499">
        <v>1.1011301072152999</v>
      </c>
      <c r="DS10" s="757">
        <v>0.50226617440750398</v>
      </c>
      <c r="DT10" s="757">
        <v>9.7133910598459924E-2</v>
      </c>
      <c r="DU10" s="757">
        <v>4.0133952133831494</v>
      </c>
      <c r="DV10" s="757">
        <v>0.70917811447588275</v>
      </c>
      <c r="DW10" s="759">
        <v>9.0231677647944597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18</v>
      </c>
      <c r="D11" s="1138">
        <v>18</v>
      </c>
      <c r="E11" s="1137">
        <v>6.7</v>
      </c>
      <c r="F11" s="1138">
        <v>129</v>
      </c>
      <c r="G11" s="1138">
        <v>161</v>
      </c>
      <c r="H11" s="1148">
        <v>20.8</v>
      </c>
      <c r="I11" s="1139">
        <v>0.496</v>
      </c>
      <c r="J11" s="2240"/>
      <c r="K11" s="1562">
        <v>6.11</v>
      </c>
      <c r="L11" s="921">
        <v>11</v>
      </c>
      <c r="M11" s="1124">
        <v>6.7000000000000004E-2</v>
      </c>
      <c r="N11" s="1562">
        <v>6.09</v>
      </c>
      <c r="O11" s="921">
        <v>11</v>
      </c>
      <c r="P11" s="2240"/>
      <c r="Q11" s="1562">
        <v>6.07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3.5999999999999997E-2</v>
      </c>
      <c r="AQ11" s="921">
        <v>2</v>
      </c>
      <c r="AR11" s="1574">
        <v>0.3</v>
      </c>
      <c r="AS11" s="2240"/>
      <c r="AT11" s="2229">
        <v>5.5E-2</v>
      </c>
      <c r="AU11" s="2528">
        <v>3.1E-2</v>
      </c>
      <c r="AV11" s="921">
        <v>2</v>
      </c>
      <c r="AW11" s="1574">
        <v>0.28999999999999998</v>
      </c>
      <c r="AX11" s="2240"/>
      <c r="AY11" s="2528">
        <v>0.04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490</v>
      </c>
      <c r="CZ11" s="2273">
        <v>450</v>
      </c>
      <c r="DA11" s="2280">
        <v>750</v>
      </c>
      <c r="DB11" s="2280">
        <v>825</v>
      </c>
      <c r="DC11" s="2280">
        <v>725</v>
      </c>
      <c r="DD11" s="2280">
        <v>750</v>
      </c>
      <c r="DE11" s="2280">
        <v>550</v>
      </c>
      <c r="DF11" s="2281">
        <v>550</v>
      </c>
      <c r="DG11" s="2280">
        <v>1300</v>
      </c>
      <c r="DH11" s="2282"/>
      <c r="DI11" s="2283">
        <v>1570</v>
      </c>
      <c r="DJ11" s="2280">
        <v>1570</v>
      </c>
      <c r="DK11" s="2282">
        <v>1580</v>
      </c>
      <c r="DL11" s="2500">
        <v>120</v>
      </c>
      <c r="DM11" s="2280">
        <v>137</v>
      </c>
      <c r="DN11" s="2280">
        <v>15.5</v>
      </c>
      <c r="DO11" s="2280">
        <v>1710</v>
      </c>
      <c r="DP11" s="2280">
        <v>350</v>
      </c>
      <c r="DQ11" s="2282">
        <v>415</v>
      </c>
      <c r="DR11" s="2275">
        <v>57</v>
      </c>
      <c r="DS11" s="2280">
        <v>69</v>
      </c>
      <c r="DT11" s="2280">
        <v>8</v>
      </c>
      <c r="DU11" s="2280">
        <v>1000</v>
      </c>
      <c r="DV11" s="2280">
        <v>185</v>
      </c>
      <c r="DW11" s="2282">
        <v>368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43582.328472222223</v>
      </c>
      <c r="BW12" s="2423" t="s">
        <v>1224</v>
      </c>
      <c r="BX12" s="742">
        <v>63</v>
      </c>
      <c r="BY12" s="743">
        <v>11.7</v>
      </c>
      <c r="BZ12" s="744">
        <v>11.7</v>
      </c>
      <c r="CA12" s="745">
        <v>11.7</v>
      </c>
      <c r="CB12" s="746">
        <v>35.1</v>
      </c>
      <c r="CC12" s="747">
        <v>11.2</v>
      </c>
      <c r="CD12" s="744">
        <v>11.2</v>
      </c>
      <c r="CE12" s="748">
        <v>11.2</v>
      </c>
      <c r="CF12" s="748">
        <v>33.6</v>
      </c>
      <c r="CG12" s="749" t="s">
        <v>1110</v>
      </c>
      <c r="CH12" s="748">
        <v>13.9</v>
      </c>
      <c r="CI12" s="750" t="s">
        <v>1201</v>
      </c>
      <c r="CJ12" s="751">
        <v>19.5</v>
      </c>
      <c r="CK12" s="745">
        <v>33.4</v>
      </c>
      <c r="CL12" s="2341">
        <v>2.8</v>
      </c>
      <c r="CM12" s="2338">
        <v>0.32847222222222222</v>
      </c>
      <c r="CN12" s="2285">
        <v>86</v>
      </c>
      <c r="CO12" s="752">
        <v>9592</v>
      </c>
      <c r="CP12" s="1209">
        <v>0</v>
      </c>
      <c r="CQ12" s="753">
        <v>571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</v>
      </c>
      <c r="CY12" s="755">
        <v>1.8</v>
      </c>
      <c r="CZ12" s="756">
        <v>1.7</v>
      </c>
      <c r="DA12" s="757">
        <v>0.22</v>
      </c>
      <c r="DB12" s="757">
        <v>0.26</v>
      </c>
      <c r="DC12" s="757">
        <v>0.22</v>
      </c>
      <c r="DD12" s="757">
        <v>0.22</v>
      </c>
      <c r="DE12" s="757">
        <v>0.2</v>
      </c>
      <c r="DF12" s="758">
        <v>0.21</v>
      </c>
      <c r="DG12" s="1251">
        <v>2.2799999999999998</v>
      </c>
      <c r="DH12" s="748">
        <v>3</v>
      </c>
      <c r="DI12" s="1233">
        <v>7.0000000000000007E-2</v>
      </c>
      <c r="DJ12" s="757">
        <v>7.0000000000000007E-2</v>
      </c>
      <c r="DK12" s="759">
        <v>7.0000000000000007E-2</v>
      </c>
      <c r="DL12" s="2499">
        <v>1.1000000000000001</v>
      </c>
      <c r="DM12" s="757">
        <v>0.5</v>
      </c>
      <c r="DN12" s="757">
        <v>0.1</v>
      </c>
      <c r="DO12" s="757">
        <v>3.5</v>
      </c>
      <c r="DP12" s="757">
        <v>0.6</v>
      </c>
      <c r="DQ12" s="759">
        <v>5.0999999999999996</v>
      </c>
      <c r="DR12" s="2499">
        <v>1.1000000000000001</v>
      </c>
      <c r="DS12" s="757">
        <v>0.49</v>
      </c>
      <c r="DT12" s="757">
        <v>0.1</v>
      </c>
      <c r="DU12" s="757">
        <v>4</v>
      </c>
      <c r="DV12" s="757">
        <v>0.6</v>
      </c>
      <c r="DW12" s="759">
        <v>9.1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7.23</v>
      </c>
      <c r="BD13" s="1574">
        <v>7.0000000000000007E-2</v>
      </c>
      <c r="BE13" s="921">
        <v>2</v>
      </c>
      <c r="BF13" s="1574">
        <v>4.3</v>
      </c>
      <c r="BG13" s="2445">
        <v>19.899999999999999</v>
      </c>
      <c r="BH13" s="2538"/>
      <c r="BI13" s="2538"/>
      <c r="BJ13" s="2240"/>
      <c r="BK13" s="1562">
        <v>7.38</v>
      </c>
      <c r="BL13" s="1574">
        <v>7.2999999999999995E-2</v>
      </c>
      <c r="BM13" s="921">
        <v>2</v>
      </c>
      <c r="BN13" s="1563">
        <v>4.2</v>
      </c>
      <c r="BO13" s="2445">
        <v>19.5</v>
      </c>
      <c r="BP13" s="2538"/>
      <c r="BQ13" s="2538"/>
      <c r="BR13" s="2520"/>
      <c r="BS13" s="2461">
        <v>3.7</v>
      </c>
      <c r="BT13" s="2445">
        <v>3.3</v>
      </c>
      <c r="BU13" s="2515">
        <v>3.5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12300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460</v>
      </c>
      <c r="CY13" s="2269">
        <v>460</v>
      </c>
      <c r="CZ13" s="2273">
        <v>420</v>
      </c>
      <c r="DA13" s="2280">
        <v>680</v>
      </c>
      <c r="DB13" s="2280">
        <v>800</v>
      </c>
      <c r="DC13" s="2280">
        <v>680</v>
      </c>
      <c r="DD13" s="2280">
        <v>690</v>
      </c>
      <c r="DE13" s="2280">
        <v>600</v>
      </c>
      <c r="DF13" s="2281">
        <v>640</v>
      </c>
      <c r="DG13" s="2280">
        <v>1200</v>
      </c>
      <c r="DH13" s="2282"/>
      <c r="DI13" s="2283">
        <v>1490</v>
      </c>
      <c r="DJ13" s="2280">
        <v>1480</v>
      </c>
      <c r="DK13" s="2282">
        <v>1490</v>
      </c>
      <c r="DL13" s="2500">
        <v>106</v>
      </c>
      <c r="DM13" s="2280">
        <v>129</v>
      </c>
      <c r="DN13" s="2280">
        <v>16</v>
      </c>
      <c r="DO13" s="2280">
        <v>1580</v>
      </c>
      <c r="DP13" s="2280">
        <v>300</v>
      </c>
      <c r="DQ13" s="2282">
        <v>395</v>
      </c>
      <c r="DR13" s="2275">
        <v>54</v>
      </c>
      <c r="DS13" s="2280">
        <v>64</v>
      </c>
      <c r="DT13" s="2280">
        <v>8</v>
      </c>
      <c r="DU13" s="2280">
        <v>910</v>
      </c>
      <c r="DV13" s="2280">
        <v>155</v>
      </c>
      <c r="DW13" s="2282">
        <v>349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43582.812567013891</v>
      </c>
      <c r="BW14" s="2423" t="s">
        <v>1224</v>
      </c>
      <c r="BX14" s="742">
        <v>55</v>
      </c>
      <c r="BY14" s="743">
        <v>11.8</v>
      </c>
      <c r="BZ14" s="744">
        <v>11.8</v>
      </c>
      <c r="CA14" s="745">
        <v>11.9</v>
      </c>
      <c r="CB14" s="746">
        <v>35.5</v>
      </c>
      <c r="CC14" s="747">
        <v>11.3</v>
      </c>
      <c r="CD14" s="744">
        <v>11.3</v>
      </c>
      <c r="CE14" s="748">
        <v>11.4</v>
      </c>
      <c r="CF14" s="748">
        <v>34</v>
      </c>
      <c r="CG14" s="749" t="s">
        <v>1200</v>
      </c>
      <c r="CH14" s="748">
        <v>16.935839999999999</v>
      </c>
      <c r="CI14" s="750" t="s">
        <v>1201</v>
      </c>
      <c r="CJ14" s="751">
        <v>14.976000000000001</v>
      </c>
      <c r="CK14" s="745">
        <v>31.911839999999998</v>
      </c>
      <c r="CL14" s="2341">
        <v>2.1844800000000002</v>
      </c>
      <c r="CM14" s="2338">
        <v>43582.812567013891</v>
      </c>
      <c r="CN14" s="2285">
        <v>85.402389889459002</v>
      </c>
      <c r="CO14" s="752">
        <v>9100.1347999999998</v>
      </c>
      <c r="CP14" s="1209">
        <v>0</v>
      </c>
      <c r="CQ14" s="753">
        <v>570.92511013215858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1.871102746051601</v>
      </c>
      <c r="CY14" s="755">
        <v>1.871102746051601</v>
      </c>
      <c r="CZ14" s="756">
        <v>1.7570743238545508</v>
      </c>
      <c r="DA14" s="757">
        <v>0.2256091042942544</v>
      </c>
      <c r="DB14" s="757">
        <v>0.25783897633629077</v>
      </c>
      <c r="DC14" s="757">
        <v>0.21755163628374533</v>
      </c>
      <c r="DD14" s="757">
        <v>0.21755163628374533</v>
      </c>
      <c r="DE14" s="757">
        <v>0.16938287374024819</v>
      </c>
      <c r="DF14" s="758">
        <v>0.16938287374024819</v>
      </c>
      <c r="DG14" s="1251">
        <v>2.2826948480845441</v>
      </c>
      <c r="DH14" s="748">
        <v>4</v>
      </c>
      <c r="DI14" s="1233">
        <v>7.0032469599541611E-2</v>
      </c>
      <c r="DJ14" s="757">
        <v>7.0032469599541611E-2</v>
      </c>
      <c r="DK14" s="759">
        <v>6.9418149690773701E-2</v>
      </c>
      <c r="DL14" s="2499">
        <v>1.098565761367104</v>
      </c>
      <c r="DM14" s="757">
        <v>0.49443940254774876</v>
      </c>
      <c r="DN14" s="757">
        <v>9.5898246912749424E-2</v>
      </c>
      <c r="DO14" s="757">
        <v>3.7267669569701902</v>
      </c>
      <c r="DP14" s="757">
        <v>0.64591013152933763</v>
      </c>
      <c r="DQ14" s="759">
        <v>5.0997258655271684</v>
      </c>
      <c r="DR14" s="2499">
        <v>1.0889292196007259</v>
      </c>
      <c r="DS14" s="757">
        <v>0.49390145678134295</v>
      </c>
      <c r="DT14" s="757">
        <v>0.10139416983523449</v>
      </c>
      <c r="DU14" s="757">
        <v>4.0414502532716234</v>
      </c>
      <c r="DV14" s="757">
        <v>0.6602518860945451</v>
      </c>
      <c r="DW14" s="759">
        <v>8.9326177641037052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6.52</v>
      </c>
      <c r="C15" s="1138">
        <v>18</v>
      </c>
      <c r="D15" s="1138">
        <v>17</v>
      </c>
      <c r="E15" s="1137">
        <v>6.58</v>
      </c>
      <c r="F15" s="1138">
        <v>124</v>
      </c>
      <c r="G15" s="1138">
        <v>160</v>
      </c>
      <c r="H15" s="1148">
        <v>21</v>
      </c>
      <c r="I15" s="1139">
        <v>0.49399999999999999</v>
      </c>
      <c r="J15" s="2240"/>
      <c r="K15" s="1562">
        <v>6.06</v>
      </c>
      <c r="L15" s="921">
        <v>11</v>
      </c>
      <c r="M15" s="1124">
        <v>5.3999999999999999E-2</v>
      </c>
      <c r="N15" s="1562">
        <v>6.06</v>
      </c>
      <c r="O15" s="921">
        <v>11</v>
      </c>
      <c r="P15" s="2240"/>
      <c r="Q15" s="1562">
        <v>6.05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5.2999999999999999E-2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3.3000000000000002E-2</v>
      </c>
      <c r="AQ15" s="921">
        <v>2</v>
      </c>
      <c r="AR15" s="1574">
        <v>0.3</v>
      </c>
      <c r="AS15" s="2240"/>
      <c r="AT15" s="2229">
        <v>0.05</v>
      </c>
      <c r="AU15" s="2528">
        <v>2.5999999999999999E-2</v>
      </c>
      <c r="AV15" s="921">
        <v>2</v>
      </c>
      <c r="AW15" s="1574">
        <v>0.28999999999999998</v>
      </c>
      <c r="AX15" s="2240"/>
      <c r="AY15" s="2528">
        <v>5.2999999999999999E-2</v>
      </c>
      <c r="AZ15" s="921">
        <v>2</v>
      </c>
      <c r="BA15" s="1574">
        <v>0.28000000000000003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12400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475</v>
      </c>
      <c r="CY15" s="2269">
        <v>475</v>
      </c>
      <c r="CZ15" s="2273">
        <v>450</v>
      </c>
      <c r="DA15" s="2280">
        <v>700</v>
      </c>
      <c r="DB15" s="2280">
        <v>800</v>
      </c>
      <c r="DC15" s="2280">
        <v>675</v>
      </c>
      <c r="DD15" s="2280">
        <v>675</v>
      </c>
      <c r="DE15" s="2280">
        <v>530</v>
      </c>
      <c r="DF15" s="2281">
        <v>530</v>
      </c>
      <c r="DG15" s="2280">
        <v>1200</v>
      </c>
      <c r="DH15" s="2282"/>
      <c r="DI15" s="2283">
        <v>1500</v>
      </c>
      <c r="DJ15" s="2280">
        <v>1500</v>
      </c>
      <c r="DK15" s="2282">
        <v>1500</v>
      </c>
      <c r="DL15" s="2500">
        <v>108</v>
      </c>
      <c r="DM15" s="2280">
        <v>129</v>
      </c>
      <c r="DN15" s="2280">
        <v>15</v>
      </c>
      <c r="DO15" s="2280">
        <v>1720</v>
      </c>
      <c r="DP15" s="2280">
        <v>320</v>
      </c>
      <c r="DQ15" s="2282">
        <v>395</v>
      </c>
      <c r="DR15" s="2275">
        <v>54</v>
      </c>
      <c r="DS15" s="2280">
        <v>65</v>
      </c>
      <c r="DT15" s="2280">
        <v>8</v>
      </c>
      <c r="DU15" s="2280">
        <v>950</v>
      </c>
      <c r="DV15" s="2280">
        <v>165</v>
      </c>
      <c r="DW15" s="2282">
        <v>349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43582.94364085648</v>
      </c>
      <c r="BW16" s="2423" t="s">
        <v>1224</v>
      </c>
      <c r="BX16" s="742">
        <v>55</v>
      </c>
      <c r="BY16" s="743">
        <v>12.4</v>
      </c>
      <c r="BZ16" s="744">
        <v>12.4</v>
      </c>
      <c r="CA16" s="745">
        <v>12.4</v>
      </c>
      <c r="CB16" s="746">
        <v>37.200000000000003</v>
      </c>
      <c r="CC16" s="747">
        <v>11.9</v>
      </c>
      <c r="CD16" s="744">
        <v>11.9</v>
      </c>
      <c r="CE16" s="748">
        <v>11.9</v>
      </c>
      <c r="CF16" s="748">
        <v>35.700000000000003</v>
      </c>
      <c r="CG16" s="749" t="s">
        <v>1200</v>
      </c>
      <c r="CH16" s="748">
        <v>16.326720000000002</v>
      </c>
      <c r="CI16" s="750" t="s">
        <v>1201</v>
      </c>
      <c r="CJ16" s="751">
        <v>17.722080000000002</v>
      </c>
      <c r="CK16" s="745">
        <v>34.0488</v>
      </c>
      <c r="CL16" s="2341">
        <v>2.1844800000000002</v>
      </c>
      <c r="CM16" s="2338">
        <v>43582.94364085648</v>
      </c>
      <c r="CN16" s="2285">
        <v>86.100375949733149</v>
      </c>
      <c r="CO16" s="752">
        <v>9592.0339999999997</v>
      </c>
      <c r="CP16" s="1209">
        <v>0</v>
      </c>
      <c r="CQ16" s="753">
        <v>570.92511013215858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1.7954641830312046</v>
      </c>
      <c r="CY16" s="755">
        <v>1.7954641830312046</v>
      </c>
      <c r="CZ16" s="756">
        <v>1.6832476715917544</v>
      </c>
      <c r="DA16" s="757">
        <v>0.23002771578388845</v>
      </c>
      <c r="DB16" s="757">
        <v>0.26069807788840693</v>
      </c>
      <c r="DC16" s="757">
        <v>0.21775957094208107</v>
      </c>
      <c r="DD16" s="757">
        <v>0.21775957094208107</v>
      </c>
      <c r="DE16" s="757">
        <v>0.17482106399575523</v>
      </c>
      <c r="DF16" s="758">
        <v>0.17482106399575523</v>
      </c>
      <c r="DG16" s="1251">
        <v>2.2826948480845441</v>
      </c>
      <c r="DH16" s="748">
        <v>4</v>
      </c>
      <c r="DI16" s="1233">
        <v>6.6501420712169759E-2</v>
      </c>
      <c r="DJ16" s="757">
        <v>6.6501420712169759E-2</v>
      </c>
      <c r="DK16" s="759">
        <v>6.6501420712169759E-2</v>
      </c>
      <c r="DL16" s="2499">
        <v>1.1397662513281175</v>
      </c>
      <c r="DM16" s="757">
        <v>0.49862656444802939</v>
      </c>
      <c r="DN16" s="757">
        <v>9.1063041186056168E-2</v>
      </c>
      <c r="DO16" s="757">
        <v>3.7050556920448341</v>
      </c>
      <c r="DP16" s="757">
        <v>0.66126067430859325</v>
      </c>
      <c r="DQ16" s="759">
        <v>5.0877916065077455</v>
      </c>
      <c r="DR16" s="2499">
        <v>1.1011301072152999</v>
      </c>
      <c r="DS16" s="757">
        <v>0.50226617440750398</v>
      </c>
      <c r="DT16" s="757">
        <v>9.7133910598459924E-2</v>
      </c>
      <c r="DU16" s="757">
        <v>3.996727309115486</v>
      </c>
      <c r="DV16" s="757">
        <v>0.67084416234205113</v>
      </c>
      <c r="DW16" s="759">
        <v>8.9986482871727347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0.36</v>
      </c>
      <c r="V17" s="1560">
        <v>6</v>
      </c>
      <c r="W17" s="1574">
        <v>0.52</v>
      </c>
      <c r="X17" s="1563">
        <v>20.5</v>
      </c>
      <c r="Y17" s="2445">
        <v>11.7</v>
      </c>
      <c r="Z17" s="2252">
        <f t="shared" si="33"/>
        <v>0.44193396226415094</v>
      </c>
      <c r="AA17" s="2527"/>
      <c r="AB17" s="1475">
        <v>6.11</v>
      </c>
      <c r="AC17" s="2734">
        <v>0.44400000000000001</v>
      </c>
      <c r="AD17" s="921">
        <v>6</v>
      </c>
      <c r="AE17" s="2631">
        <v>0.49</v>
      </c>
      <c r="AF17" s="1563">
        <v>20.5</v>
      </c>
      <c r="AG17" s="2445">
        <v>11.7</v>
      </c>
      <c r="AH17" s="2562">
        <f t="shared" si="34"/>
        <v>0.44193396226415094</v>
      </c>
      <c r="AI17" s="1475">
        <v>6.16</v>
      </c>
      <c r="AJ17" s="2734">
        <v>0.46300000000000002</v>
      </c>
      <c r="AK17" s="921">
        <v>6</v>
      </c>
      <c r="AL17" s="1574">
        <v>0.64</v>
      </c>
      <c r="AM17" s="1563">
        <v>20.5</v>
      </c>
      <c r="AN17" s="2445">
        <v>11.9</v>
      </c>
      <c r="AO17" s="2562">
        <f t="shared" si="35"/>
        <v>0.42851851851851852</v>
      </c>
      <c r="AP17" s="2730"/>
      <c r="AQ17" s="2238"/>
      <c r="AR17" s="2237"/>
      <c r="AS17" s="1124">
        <v>2.4E-2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7.11</v>
      </c>
      <c r="BD17" s="1574">
        <v>7.1999999999999995E-2</v>
      </c>
      <c r="BE17" s="921">
        <v>2</v>
      </c>
      <c r="BF17" s="1574">
        <v>4.4000000000000004</v>
      </c>
      <c r="BG17" s="2445">
        <v>20</v>
      </c>
      <c r="BH17" s="2540">
        <v>20</v>
      </c>
      <c r="BI17" s="2540">
        <v>42</v>
      </c>
      <c r="BJ17" s="1124">
        <v>2.1000000000000001E-2</v>
      </c>
      <c r="BK17" s="1562">
        <v>7.59</v>
      </c>
      <c r="BL17" s="1574">
        <v>7.6999999999999999E-2</v>
      </c>
      <c r="BM17" s="921">
        <v>2</v>
      </c>
      <c r="BN17" s="1563">
        <v>4.7</v>
      </c>
      <c r="BO17" s="2445">
        <v>19.899999999999999</v>
      </c>
      <c r="BP17" s="2540">
        <v>20</v>
      </c>
      <c r="BQ17" s="2540">
        <v>45</v>
      </c>
      <c r="BR17" s="2521">
        <v>1.2999999999999999E-2</v>
      </c>
      <c r="BS17" s="2461">
        <v>3.9</v>
      </c>
      <c r="BT17" s="2445">
        <v>3.4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13100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480</v>
      </c>
      <c r="CY17" s="2269">
        <v>480</v>
      </c>
      <c r="CZ17" s="2273">
        <v>450</v>
      </c>
      <c r="DA17" s="2280">
        <v>750</v>
      </c>
      <c r="DB17" s="2280">
        <v>850</v>
      </c>
      <c r="DC17" s="2280">
        <v>710</v>
      </c>
      <c r="DD17" s="2280">
        <v>710</v>
      </c>
      <c r="DE17" s="2280">
        <v>570</v>
      </c>
      <c r="DF17" s="2281">
        <v>570</v>
      </c>
      <c r="DG17" s="2280">
        <v>1200</v>
      </c>
      <c r="DH17" s="2282"/>
      <c r="DI17" s="2283">
        <v>1500</v>
      </c>
      <c r="DJ17" s="2280">
        <v>1500</v>
      </c>
      <c r="DK17" s="2282">
        <v>1500</v>
      </c>
      <c r="DL17" s="2500">
        <v>118</v>
      </c>
      <c r="DM17" s="2280">
        <v>137</v>
      </c>
      <c r="DN17" s="2280">
        <v>15</v>
      </c>
      <c r="DO17" s="2280">
        <v>1800</v>
      </c>
      <c r="DP17" s="2280">
        <v>345</v>
      </c>
      <c r="DQ17" s="2282">
        <v>415</v>
      </c>
      <c r="DR17" s="2275">
        <v>57</v>
      </c>
      <c r="DS17" s="2280">
        <v>69</v>
      </c>
      <c r="DT17" s="2280">
        <v>8</v>
      </c>
      <c r="DU17" s="2280">
        <v>980</v>
      </c>
      <c r="DV17" s="2280">
        <v>175</v>
      </c>
      <c r="DW17" s="2282">
        <v>367</v>
      </c>
      <c r="DX17" s="914"/>
      <c r="GD17" s="1637">
        <v>0.375</v>
      </c>
      <c r="GE17" s="1684">
        <f t="shared" si="30"/>
        <v>0.52</v>
      </c>
      <c r="GF17" s="1700">
        <f t="shared" si="0"/>
        <v>11.7</v>
      </c>
      <c r="GG17" s="1686">
        <f t="shared" si="1"/>
        <v>21.743589743589745</v>
      </c>
      <c r="GH17" s="1684">
        <f t="shared" si="2"/>
        <v>11.306666666666667</v>
      </c>
      <c r="GI17" s="1701">
        <f t="shared" si="3"/>
        <v>6.15</v>
      </c>
      <c r="GJ17" s="1701">
        <f t="shared" si="4"/>
        <v>20.5</v>
      </c>
      <c r="GK17" s="1687">
        <f t="shared" si="5"/>
        <v>7</v>
      </c>
      <c r="GL17" s="1688">
        <f>IF(GK17&lt;=1,"",GH17/GK17)</f>
        <v>1.6152380952380951</v>
      </c>
      <c r="GM17" s="1689">
        <f t="shared" si="7"/>
        <v>20</v>
      </c>
      <c r="GN17" s="1689">
        <f t="shared" si="8"/>
        <v>6.5</v>
      </c>
      <c r="GO17" s="1690">
        <f t="shared" si="9"/>
        <v>0.32193396226415094</v>
      </c>
      <c r="GP17" s="1512">
        <v>0.375</v>
      </c>
      <c r="GQ17" s="1691">
        <f t="shared" si="31"/>
        <v>0.49</v>
      </c>
      <c r="GR17" s="1692">
        <f t="shared" si="10"/>
        <v>11.7</v>
      </c>
      <c r="GS17" s="1693">
        <f t="shared" si="11"/>
        <v>21.743589743589745</v>
      </c>
      <c r="GT17" s="1694">
        <f t="shared" si="12"/>
        <v>10.654358974358974</v>
      </c>
      <c r="GU17" s="1693">
        <f t="shared" si="13"/>
        <v>6.11</v>
      </c>
      <c r="GV17" s="1693">
        <f t="shared" si="14"/>
        <v>20.5</v>
      </c>
      <c r="GW17" s="1695">
        <f t="shared" si="15"/>
        <v>7</v>
      </c>
      <c r="GX17" s="1688">
        <f t="shared" si="16"/>
        <v>1.5220512820512819</v>
      </c>
      <c r="GY17" s="1696">
        <f t="shared" si="17"/>
        <v>20</v>
      </c>
      <c r="GZ17" s="1696">
        <f t="shared" si="18"/>
        <v>6.5</v>
      </c>
      <c r="HA17" s="1697">
        <f t="shared" si="19"/>
        <v>0.32193396226415094</v>
      </c>
      <c r="HB17" s="1512">
        <v>0.375</v>
      </c>
      <c r="HC17" s="1691">
        <f t="shared" si="32"/>
        <v>0.64</v>
      </c>
      <c r="HD17" s="1692">
        <f t="shared" si="20"/>
        <v>11.9</v>
      </c>
      <c r="HE17" s="1693">
        <f t="shared" si="21"/>
        <v>22.689075630252098</v>
      </c>
      <c r="HF17" s="1694">
        <f t="shared" si="22"/>
        <v>14.521008403361343</v>
      </c>
      <c r="HG17" s="1693">
        <f t="shared" si="23"/>
        <v>6.16</v>
      </c>
      <c r="HH17" s="1693">
        <f t="shared" si="24"/>
        <v>20.5</v>
      </c>
      <c r="HI17" s="1695">
        <f t="shared" si="25"/>
        <v>7</v>
      </c>
      <c r="HJ17" s="1694">
        <f t="shared" si="26"/>
        <v>2.0744297719087634</v>
      </c>
      <c r="HK17" s="1698">
        <f t="shared" si="27"/>
        <v>20</v>
      </c>
      <c r="HL17" s="1698">
        <f t="shared" si="28"/>
        <v>6.5</v>
      </c>
      <c r="HM17" s="1699">
        <f t="shared" si="29"/>
        <v>0.30851851851851853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6.53</v>
      </c>
      <c r="C19" s="1138">
        <v>18</v>
      </c>
      <c r="D19" s="1138">
        <v>18</v>
      </c>
      <c r="E19" s="1137">
        <v>6.24</v>
      </c>
      <c r="F19" s="1138">
        <v>128</v>
      </c>
      <c r="G19" s="1138">
        <v>160</v>
      </c>
      <c r="H19" s="1148">
        <v>21</v>
      </c>
      <c r="I19" s="1139">
        <v>0.49099999999999999</v>
      </c>
      <c r="J19" s="2240"/>
      <c r="K19" s="1562">
        <v>6</v>
      </c>
      <c r="L19" s="921">
        <v>11</v>
      </c>
      <c r="M19" s="1124">
        <v>5.7000000000000002E-2</v>
      </c>
      <c r="N19" s="1562">
        <v>6.01</v>
      </c>
      <c r="O19" s="921">
        <v>10</v>
      </c>
      <c r="P19" s="2240"/>
      <c r="Q19" s="1562">
        <v>6.01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7.6999999999999999E-2</v>
      </c>
      <c r="AQ19" s="921">
        <v>2</v>
      </c>
      <c r="AR19" s="1574">
        <v>0.35</v>
      </c>
      <c r="AS19" s="2240"/>
      <c r="AT19" s="2229">
        <v>5.0999999999999997E-2</v>
      </c>
      <c r="AU19" s="2528">
        <v>3.3000000000000002E-2</v>
      </c>
      <c r="AV19" s="921">
        <v>2</v>
      </c>
      <c r="AW19" s="1574">
        <v>0.18</v>
      </c>
      <c r="AX19" s="2240"/>
      <c r="AY19" s="2528">
        <v>0.05</v>
      </c>
      <c r="AZ19" s="921">
        <v>2</v>
      </c>
      <c r="BA19" s="1574">
        <v>0.24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4">
        <v>0.318</v>
      </c>
      <c r="V21" s="1560">
        <v>5</v>
      </c>
      <c r="W21" s="1574">
        <v>0.49</v>
      </c>
      <c r="X21" s="1563">
        <v>20.9</v>
      </c>
      <c r="Y21" s="2445">
        <v>11.6</v>
      </c>
      <c r="Z21" s="2252">
        <f t="shared" si="33"/>
        <v>0.4391823899371069</v>
      </c>
      <c r="AA21" s="2527"/>
      <c r="AB21" s="1475">
        <v>6.19</v>
      </c>
      <c r="AC21" s="2734">
        <v>0.33300000000000002</v>
      </c>
      <c r="AD21" s="921">
        <v>5</v>
      </c>
      <c r="AE21" s="2631">
        <v>0.43</v>
      </c>
      <c r="AF21" s="1563">
        <v>21</v>
      </c>
      <c r="AG21" s="2445">
        <v>11.7</v>
      </c>
      <c r="AH21" s="2562">
        <f t="shared" si="34"/>
        <v>0.44193396226415094</v>
      </c>
      <c r="AI21" s="1475">
        <v>6.16</v>
      </c>
      <c r="AJ21" s="2734">
        <v>0.36299999999999999</v>
      </c>
      <c r="AK21" s="921">
        <v>6</v>
      </c>
      <c r="AL21" s="1574">
        <v>0.63</v>
      </c>
      <c r="AM21" s="1563">
        <v>20.6</v>
      </c>
      <c r="AN21" s="2445">
        <v>11.9</v>
      </c>
      <c r="AO21" s="2562">
        <f t="shared" si="35"/>
        <v>0.42851851851851852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</v>
      </c>
      <c r="BD21" s="1574">
        <v>6.7000000000000004E-2</v>
      </c>
      <c r="BE21" s="921">
        <v>2</v>
      </c>
      <c r="BF21" s="1574">
        <v>4.4000000000000004</v>
      </c>
      <c r="BG21" s="2445">
        <v>20.399999999999999</v>
      </c>
      <c r="BH21" s="2539"/>
      <c r="BI21" s="2539"/>
      <c r="BJ21" s="2240"/>
      <c r="BK21" s="1562">
        <v>7.21</v>
      </c>
      <c r="BL21" s="1574">
        <v>6.0999999999999999E-2</v>
      </c>
      <c r="BM21" s="921">
        <v>2</v>
      </c>
      <c r="BN21" s="1563">
        <v>4.0999999999999996</v>
      </c>
      <c r="BO21" s="2445">
        <v>20.9</v>
      </c>
      <c r="BP21" s="2538"/>
      <c r="BQ21" s="2538"/>
      <c r="BR21" s="2520"/>
      <c r="BS21" s="2461">
        <v>3.9</v>
      </c>
      <c r="BT21" s="2445">
        <v>3.1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0.49</v>
      </c>
      <c r="GF21" s="1700">
        <f t="shared" si="0"/>
        <v>11.6</v>
      </c>
      <c r="GG21" s="1686">
        <f t="shared" si="1"/>
        <v>21.931034482758623</v>
      </c>
      <c r="GH21" s="1684">
        <f t="shared" si="2"/>
        <v>10.746206896551724</v>
      </c>
      <c r="GI21" s="1701">
        <f t="shared" si="3"/>
        <v>6.11</v>
      </c>
      <c r="GJ21" s="1701">
        <f t="shared" si="4"/>
        <v>20.9</v>
      </c>
      <c r="GK21" s="1687">
        <f t="shared" si="5"/>
        <v>7</v>
      </c>
      <c r="GL21" s="1688">
        <f t="shared" si="6"/>
        <v>1.5351724137931035</v>
      </c>
      <c r="GM21" s="1689">
        <f t="shared" si="7"/>
        <v>20</v>
      </c>
      <c r="GN21" s="1689">
        <f t="shared" si="8"/>
        <v>6.5</v>
      </c>
      <c r="GO21" s="1690">
        <f t="shared" si="9"/>
        <v>0.3191823899371069</v>
      </c>
      <c r="GP21" s="1512">
        <v>0.54166666666666696</v>
      </c>
      <c r="GQ21" s="1691">
        <f t="shared" si="31"/>
        <v>0.43</v>
      </c>
      <c r="GR21" s="1692">
        <f t="shared" si="10"/>
        <v>11.7</v>
      </c>
      <c r="GS21" s="1693">
        <f t="shared" si="11"/>
        <v>21.743589743589745</v>
      </c>
      <c r="GT21" s="1694">
        <f t="shared" si="12"/>
        <v>9.3497435897435892</v>
      </c>
      <c r="GU21" s="1693">
        <f t="shared" si="13"/>
        <v>6.19</v>
      </c>
      <c r="GV21" s="1693">
        <f t="shared" si="14"/>
        <v>21</v>
      </c>
      <c r="GW21" s="1695">
        <f t="shared" si="15"/>
        <v>7</v>
      </c>
      <c r="GX21" s="1688">
        <f t="shared" si="16"/>
        <v>1.3356776556776555</v>
      </c>
      <c r="GY21" s="1696">
        <f t="shared" si="17"/>
        <v>20</v>
      </c>
      <c r="GZ21" s="1696">
        <f t="shared" si="18"/>
        <v>6.5</v>
      </c>
      <c r="HA21" s="1697">
        <f t="shared" si="19"/>
        <v>0.32193396226415094</v>
      </c>
      <c r="HB21" s="1512">
        <v>0.54166666666666696</v>
      </c>
      <c r="HC21" s="1691">
        <f t="shared" si="32"/>
        <v>0.63</v>
      </c>
      <c r="HD21" s="1692">
        <f t="shared" si="20"/>
        <v>11.9</v>
      </c>
      <c r="HE21" s="1693">
        <f t="shared" si="21"/>
        <v>22.689075630252098</v>
      </c>
      <c r="HF21" s="1694">
        <f t="shared" si="22"/>
        <v>14.294117647058822</v>
      </c>
      <c r="HG21" s="1693">
        <f t="shared" si="23"/>
        <v>6.16</v>
      </c>
      <c r="HH21" s="1693">
        <f t="shared" si="24"/>
        <v>20.6</v>
      </c>
      <c r="HI21" s="1695">
        <f t="shared" si="25"/>
        <v>7</v>
      </c>
      <c r="HJ21" s="1694">
        <f t="shared" si="26"/>
        <v>2.0420168067226889</v>
      </c>
      <c r="HK21" s="1698">
        <f t="shared" si="27"/>
        <v>20</v>
      </c>
      <c r="HL21" s="1698">
        <f t="shared" si="28"/>
        <v>6.5</v>
      </c>
      <c r="HM21" s="1699">
        <f t="shared" si="29"/>
        <v>0.30851851851851853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6.56</v>
      </c>
      <c r="C23" s="1138">
        <v>18</v>
      </c>
      <c r="D23" s="1138">
        <v>18</v>
      </c>
      <c r="E23" s="1137">
        <v>6.31</v>
      </c>
      <c r="F23" s="1138">
        <v>125</v>
      </c>
      <c r="G23" s="1138">
        <v>160</v>
      </c>
      <c r="H23" s="1148">
        <v>21.3</v>
      </c>
      <c r="I23" s="1139">
        <v>0.48399999999999999</v>
      </c>
      <c r="J23" s="2240"/>
      <c r="K23" s="1562">
        <v>6.14</v>
      </c>
      <c r="L23" s="921">
        <v>11</v>
      </c>
      <c r="M23" s="1124">
        <v>6.3E-2</v>
      </c>
      <c r="N23" s="1562">
        <v>6.2</v>
      </c>
      <c r="O23" s="921">
        <v>11</v>
      </c>
      <c r="P23" s="2240"/>
      <c r="Q23" s="1562">
        <v>6.2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5.7000000000000002E-2</v>
      </c>
      <c r="AQ23" s="921">
        <v>2</v>
      </c>
      <c r="AR23" s="1574">
        <v>0.3</v>
      </c>
      <c r="AS23" s="2240"/>
      <c r="AT23" s="2229">
        <v>0.05</v>
      </c>
      <c r="AU23" s="2528">
        <v>1.9E-2</v>
      </c>
      <c r="AV23" s="921">
        <v>2</v>
      </c>
      <c r="AW23" s="1574">
        <v>0.21</v>
      </c>
      <c r="AX23" s="2240"/>
      <c r="AY23" s="2528">
        <v>4.8000000000000001E-2</v>
      </c>
      <c r="AZ23" s="921">
        <v>2</v>
      </c>
      <c r="BA23" s="1574">
        <v>0.24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7.36</v>
      </c>
      <c r="BD25" s="1574">
        <v>7.0000000000000007E-2</v>
      </c>
      <c r="BE25" s="921">
        <v>2</v>
      </c>
      <c r="BF25" s="1574">
        <v>4</v>
      </c>
      <c r="BG25" s="2445">
        <v>20.2</v>
      </c>
      <c r="BH25" s="2539"/>
      <c r="BI25" s="2539"/>
      <c r="BJ25" s="2240"/>
      <c r="BK25" s="1562">
        <v>7.3</v>
      </c>
      <c r="BL25" s="1574">
        <v>7.1999999999999995E-2</v>
      </c>
      <c r="BM25" s="921">
        <v>2</v>
      </c>
      <c r="BN25" s="1563">
        <v>3.8</v>
      </c>
      <c r="BO25" s="2445">
        <v>20.399999999999999</v>
      </c>
      <c r="BP25" s="2538"/>
      <c r="BQ25" s="2538"/>
      <c r="BR25" s="2520"/>
      <c r="BS25" s="2461">
        <v>3.9</v>
      </c>
      <c r="BT25" s="2445">
        <v>3.4</v>
      </c>
      <c r="BU25" s="2515">
        <v>2.8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6.51</v>
      </c>
      <c r="C27" s="1138">
        <v>18</v>
      </c>
      <c r="D27" s="1138">
        <v>18</v>
      </c>
      <c r="E27" s="1137">
        <v>6.03</v>
      </c>
      <c r="F27" s="1138">
        <v>123</v>
      </c>
      <c r="G27" s="1138">
        <v>162</v>
      </c>
      <c r="H27" s="1148">
        <v>21.2</v>
      </c>
      <c r="I27" s="1139">
        <v>0.47099999999999997</v>
      </c>
      <c r="J27" s="2240"/>
      <c r="K27" s="1562">
        <v>6.18</v>
      </c>
      <c r="L27" s="921">
        <v>11</v>
      </c>
      <c r="M27" s="1124">
        <v>7.3999999999999996E-2</v>
      </c>
      <c r="N27" s="1562">
        <v>6.21</v>
      </c>
      <c r="O27" s="921">
        <v>11</v>
      </c>
      <c r="P27" s="2240"/>
      <c r="Q27" s="1562">
        <v>6.19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5.1999999999999998E-2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5.1999999999999998E-2</v>
      </c>
      <c r="AQ27" s="921">
        <v>2</v>
      </c>
      <c r="AR27" s="1574">
        <v>0.33</v>
      </c>
      <c r="AS27" s="2240"/>
      <c r="AT27" s="2229">
        <v>5.5E-2</v>
      </c>
      <c r="AU27" s="2528">
        <v>3.1E-2</v>
      </c>
      <c r="AV27" s="921">
        <v>2</v>
      </c>
      <c r="AW27" s="1574">
        <v>0.26</v>
      </c>
      <c r="AX27" s="2240"/>
      <c r="AY27" s="2528">
        <v>4.5999999999999999E-2</v>
      </c>
      <c r="AZ27" s="921">
        <v>2</v>
      </c>
      <c r="BA27" s="1574">
        <v>0.28999999999999998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</v>
      </c>
      <c r="U29" s="2734">
        <v>0.26400000000000001</v>
      </c>
      <c r="V29" s="1560">
        <v>5</v>
      </c>
      <c r="W29" s="1574">
        <v>0.51</v>
      </c>
      <c r="X29" s="1563">
        <v>21</v>
      </c>
      <c r="Y29" s="2445">
        <v>11.7</v>
      </c>
      <c r="Z29" s="2252">
        <f t="shared" si="33"/>
        <v>0.44193396226415094</v>
      </c>
      <c r="AA29" s="2527"/>
      <c r="AB29" s="1475">
        <v>6.23</v>
      </c>
      <c r="AC29" s="2734">
        <v>0.249</v>
      </c>
      <c r="AD29" s="921">
        <v>5</v>
      </c>
      <c r="AE29" s="2631">
        <v>0.46</v>
      </c>
      <c r="AF29" s="1563">
        <v>21.1</v>
      </c>
      <c r="AG29" s="2445">
        <v>11.7</v>
      </c>
      <c r="AH29" s="2562">
        <f t="shared" si="34"/>
        <v>0.44193396226415094</v>
      </c>
      <c r="AI29" s="1475">
        <v>6.24</v>
      </c>
      <c r="AJ29" s="2734">
        <v>0.38</v>
      </c>
      <c r="AK29" s="921">
        <v>6</v>
      </c>
      <c r="AL29" s="1574">
        <v>0.66</v>
      </c>
      <c r="AM29" s="1563">
        <v>21</v>
      </c>
      <c r="AN29" s="2445">
        <v>11.7</v>
      </c>
      <c r="AO29" s="2562">
        <f t="shared" si="35"/>
        <v>0.42333333333333334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7.38</v>
      </c>
      <c r="BD29" s="1574">
        <v>6.9000000000000006E-2</v>
      </c>
      <c r="BE29" s="921">
        <v>2</v>
      </c>
      <c r="BF29" s="1574">
        <v>4</v>
      </c>
      <c r="BG29" s="2445">
        <v>20.6</v>
      </c>
      <c r="BH29" s="2540">
        <v>21</v>
      </c>
      <c r="BI29" s="2540">
        <v>43</v>
      </c>
      <c r="BJ29" s="1124">
        <v>2.3E-2</v>
      </c>
      <c r="BK29" s="1562">
        <v>7.32</v>
      </c>
      <c r="BL29" s="1574">
        <v>7.2999999999999995E-2</v>
      </c>
      <c r="BM29" s="921">
        <v>2</v>
      </c>
      <c r="BN29" s="1563">
        <v>3.8</v>
      </c>
      <c r="BO29" s="2445">
        <v>20.3</v>
      </c>
      <c r="BP29" s="2540">
        <v>20</v>
      </c>
      <c r="BQ29" s="2540">
        <v>46</v>
      </c>
      <c r="BR29" s="2521">
        <v>1.2E-2</v>
      </c>
      <c r="BS29" s="2461">
        <v>3.8</v>
      </c>
      <c r="BT29" s="2445">
        <v>3.4</v>
      </c>
      <c r="BU29" s="2515">
        <v>2.9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0.51</v>
      </c>
      <c r="GF29" s="1700">
        <f t="shared" si="0"/>
        <v>11.7</v>
      </c>
      <c r="GG29" s="1686">
        <f t="shared" si="1"/>
        <v>21.743589743589745</v>
      </c>
      <c r="GH29" s="1684">
        <f t="shared" si="2"/>
        <v>11.08923076923077</v>
      </c>
      <c r="GI29" s="1701">
        <f t="shared" si="3"/>
        <v>6.2</v>
      </c>
      <c r="GJ29" s="1701">
        <f t="shared" si="4"/>
        <v>21</v>
      </c>
      <c r="GK29" s="1687">
        <f t="shared" si="5"/>
        <v>7</v>
      </c>
      <c r="GL29" s="1688">
        <f t="shared" si="6"/>
        <v>1.5841758241758244</v>
      </c>
      <c r="GM29" s="1689">
        <f t="shared" si="7"/>
        <v>20</v>
      </c>
      <c r="GN29" s="1689">
        <f t="shared" si="8"/>
        <v>6.5</v>
      </c>
      <c r="GO29" s="1690">
        <f t="shared" si="9"/>
        <v>0.32193396226415094</v>
      </c>
      <c r="GP29" s="1512">
        <v>0.875</v>
      </c>
      <c r="GQ29" s="1691">
        <f t="shared" si="31"/>
        <v>0.46</v>
      </c>
      <c r="GR29" s="1692">
        <f t="shared" si="10"/>
        <v>11.7</v>
      </c>
      <c r="GS29" s="1693">
        <f t="shared" si="11"/>
        <v>21.743589743589745</v>
      </c>
      <c r="GT29" s="1694">
        <f t="shared" si="12"/>
        <v>10.002051282051283</v>
      </c>
      <c r="GU29" s="1693">
        <f t="shared" si="13"/>
        <v>6.23</v>
      </c>
      <c r="GV29" s="1693">
        <f t="shared" si="14"/>
        <v>21.1</v>
      </c>
      <c r="GW29" s="1695">
        <f t="shared" si="15"/>
        <v>7</v>
      </c>
      <c r="GX29" s="1688">
        <f t="shared" si="16"/>
        <v>1.4288644688644692</v>
      </c>
      <c r="GY29" s="1696">
        <f t="shared" si="17"/>
        <v>20</v>
      </c>
      <c r="GZ29" s="1696">
        <f t="shared" si="18"/>
        <v>6.5</v>
      </c>
      <c r="HA29" s="1697">
        <f t="shared" si="19"/>
        <v>0.32193396226415094</v>
      </c>
      <c r="HB29" s="1512">
        <v>0.875</v>
      </c>
      <c r="HC29" s="1691">
        <f t="shared" si="32"/>
        <v>0.66</v>
      </c>
      <c r="HD29" s="1692">
        <f t="shared" si="20"/>
        <v>11.7</v>
      </c>
      <c r="HE29" s="1693">
        <f t="shared" si="21"/>
        <v>23.076923076923077</v>
      </c>
      <c r="HF29" s="1694">
        <f t="shared" si="22"/>
        <v>15.230769230769232</v>
      </c>
      <c r="HG29" s="1693">
        <f t="shared" si="23"/>
        <v>6.24</v>
      </c>
      <c r="HH29" s="1693">
        <f t="shared" si="24"/>
        <v>21</v>
      </c>
      <c r="HI29" s="1695">
        <f t="shared" si="25"/>
        <v>7</v>
      </c>
      <c r="HJ29" s="1694">
        <f t="shared" si="26"/>
        <v>2.1758241758241761</v>
      </c>
      <c r="HK29" s="1698">
        <f t="shared" si="27"/>
        <v>20</v>
      </c>
      <c r="HL29" s="1698">
        <f t="shared" si="28"/>
        <v>6.5</v>
      </c>
      <c r="HM29" s="1699">
        <f t="shared" si="29"/>
        <v>0.30333333333333334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60.699999999999996</v>
      </c>
      <c r="BZ30" s="2411">
        <f>SUM(BZ$8,BZ$10,BZ$12,BZ$14,BZ$16,BZ$18,BZ$20,BZ$22,BZ$24,BZ$26,BZ$28)</f>
        <v>60.699999999999996</v>
      </c>
      <c r="CA30" s="2411">
        <f t="shared" ref="CA30:DW30" si="36">SUM(CA$8,CA$10,CA$12,CA$14,CA$16,CA$18,CA$20,CA$22,CA$24,CA$26,CA$28)</f>
        <v>60.8</v>
      </c>
      <c r="CB30" s="2411">
        <f t="shared" si="36"/>
        <v>182.2</v>
      </c>
      <c r="CC30" s="2411">
        <f t="shared" si="36"/>
        <v>58.199999999999996</v>
      </c>
      <c r="CD30" s="2411">
        <f t="shared" si="36"/>
        <v>58.199999999999996</v>
      </c>
      <c r="CE30" s="2411">
        <f t="shared" si="36"/>
        <v>58.3</v>
      </c>
      <c r="CF30" s="2411">
        <f t="shared" si="36"/>
        <v>174.7</v>
      </c>
      <c r="CG30" s="2411">
        <f t="shared" si="36"/>
        <v>0</v>
      </c>
      <c r="CH30" s="2411">
        <f t="shared" si="36"/>
        <v>73.143039999999999</v>
      </c>
      <c r="CI30" s="2411">
        <f t="shared" si="36"/>
        <v>0</v>
      </c>
      <c r="CJ30" s="2411">
        <f t="shared" si="36"/>
        <v>90.248640000000009</v>
      </c>
      <c r="CK30" s="2411">
        <f t="shared" si="36"/>
        <v>163.39167999999998</v>
      </c>
      <c r="CL30" s="2472">
        <f t="shared" si="36"/>
        <v>12.8368</v>
      </c>
      <c r="CM30" s="2511" t="s">
        <v>19</v>
      </c>
      <c r="CN30" s="2483">
        <f t="shared" si="36"/>
        <v>428.38900818217405</v>
      </c>
      <c r="CO30" s="2484">
        <f t="shared" si="36"/>
        <v>47714.186399999999</v>
      </c>
      <c r="CP30" s="2484">
        <f t="shared" si="36"/>
        <v>0</v>
      </c>
      <c r="CQ30" s="2484">
        <f t="shared" si="36"/>
        <v>2854.7004405286343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9.2071173103978161</v>
      </c>
      <c r="CY30" s="2411">
        <f t="shared" si="36"/>
        <v>9.1323063027715161</v>
      </c>
      <c r="CZ30" s="2411">
        <f t="shared" si="36"/>
        <v>8.5068173386298138</v>
      </c>
      <c r="DA30" s="2495">
        <f t="shared" si="36"/>
        <v>1.1356922516459198</v>
      </c>
      <c r="DB30" s="2495">
        <f t="shared" si="36"/>
        <v>1.2845980289492522</v>
      </c>
      <c r="DC30" s="2495">
        <f t="shared" si="36"/>
        <v>1.1000314577413439</v>
      </c>
      <c r="DD30" s="2495">
        <f t="shared" si="36"/>
        <v>1.1153666387936032</v>
      </c>
      <c r="DE30" s="2495">
        <f t="shared" si="36"/>
        <v>0.88157792088570652</v>
      </c>
      <c r="DF30" s="2495">
        <f t="shared" si="36"/>
        <v>0.89157792088570653</v>
      </c>
      <c r="DG30" s="2495">
        <f t="shared" si="36"/>
        <v>11.791228533685601</v>
      </c>
      <c r="DH30" s="2411">
        <f t="shared" si="36"/>
        <v>14</v>
      </c>
      <c r="DI30" s="2495">
        <f t="shared" si="36"/>
        <v>0.34574353100252009</v>
      </c>
      <c r="DJ30" s="2495">
        <f t="shared" si="36"/>
        <v>0.34574353100252009</v>
      </c>
      <c r="DK30" s="2495">
        <f t="shared" si="36"/>
        <v>0.34601589670324778</v>
      </c>
      <c r="DL30" s="2495">
        <f t="shared" si="36"/>
        <v>5.6565006594642737</v>
      </c>
      <c r="DM30" s="2495">
        <f t="shared" si="36"/>
        <v>2.4903190958918371</v>
      </c>
      <c r="DN30" s="2495">
        <f t="shared" si="36"/>
        <v>0.47515823988332168</v>
      </c>
      <c r="DO30" s="2495">
        <f t="shared" si="36"/>
        <v>17.976928463900212</v>
      </c>
      <c r="DP30" s="2495">
        <f t="shared" si="36"/>
        <v>3.2488591305220336</v>
      </c>
      <c r="DQ30" s="2495">
        <f t="shared" si="36"/>
        <v>25.463100685050406</v>
      </c>
      <c r="DR30" s="2495">
        <f t="shared" si="36"/>
        <v>5.4923195412466255</v>
      </c>
      <c r="DS30" s="2495">
        <f t="shared" si="36"/>
        <v>2.4906999800038547</v>
      </c>
      <c r="DT30" s="2495">
        <f t="shared" si="36"/>
        <v>0.49279590163061426</v>
      </c>
      <c r="DU30" s="2495">
        <f t="shared" si="36"/>
        <v>20.064967989153409</v>
      </c>
      <c r="DV30" s="2495">
        <f t="shared" si="36"/>
        <v>3.3494522773883615</v>
      </c>
      <c r="DW30" s="2495">
        <f t="shared" si="36"/>
        <v>45.077601580865355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18</v>
      </c>
      <c r="D31" s="1143">
        <v>18</v>
      </c>
      <c r="E31" s="1142">
        <v>6.06</v>
      </c>
      <c r="F31" s="1143">
        <v>119</v>
      </c>
      <c r="G31" s="1143">
        <v>160</v>
      </c>
      <c r="H31" s="1149">
        <v>21</v>
      </c>
      <c r="I31" s="1144">
        <v>0.49299999999999999</v>
      </c>
      <c r="J31" s="2248"/>
      <c r="K31" s="1164">
        <v>6.18</v>
      </c>
      <c r="L31" s="922">
        <v>11</v>
      </c>
      <c r="M31" s="1165">
        <v>7.2999999999999995E-2</v>
      </c>
      <c r="N31" s="1478">
        <v>6.19</v>
      </c>
      <c r="O31" s="1479">
        <v>11</v>
      </c>
      <c r="P31" s="2244"/>
      <c r="Q31" s="1478">
        <v>6.18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5.2999999999999999E-2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4.5999999999999999E-2</v>
      </c>
      <c r="AQ31" s="1479">
        <v>2</v>
      </c>
      <c r="AR31" s="2535">
        <v>0.33</v>
      </c>
      <c r="AS31" s="2248"/>
      <c r="AT31" s="2230">
        <v>5.3999999999999999E-2</v>
      </c>
      <c r="AU31" s="2727">
        <v>3.3000000000000002E-2</v>
      </c>
      <c r="AV31" s="1125">
        <v>2</v>
      </c>
      <c r="AW31" s="2534">
        <v>0.28999999999999998</v>
      </c>
      <c r="AX31" s="2248"/>
      <c r="AY31" s="2727">
        <v>0.05</v>
      </c>
      <c r="AZ31" s="1125">
        <v>2</v>
      </c>
      <c r="BA31" s="2534">
        <v>0.3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12.139999999999999</v>
      </c>
      <c r="BZ31" s="2412">
        <f t="shared" ref="BZ31:DW31" si="37">IF(BZ30&gt;=0.1,AVERAGE(BZ$8,BZ$10,BZ$12,BZ$14,BZ$16,BZ$18,BZ$20,BZ$22,BZ$24,BZ$26,BZ$28),"")</f>
        <v>12.139999999999999</v>
      </c>
      <c r="CA31" s="2412">
        <f t="shared" si="37"/>
        <v>12.16</v>
      </c>
      <c r="CB31" s="2412">
        <f t="shared" si="37"/>
        <v>36.44</v>
      </c>
      <c r="CC31" s="2412">
        <f t="shared" si="37"/>
        <v>11.639999999999999</v>
      </c>
      <c r="CD31" s="2412">
        <f t="shared" si="37"/>
        <v>11.639999999999999</v>
      </c>
      <c r="CE31" s="2412">
        <f t="shared" si="37"/>
        <v>11.66</v>
      </c>
      <c r="CF31" s="2412">
        <f t="shared" si="37"/>
        <v>34.94</v>
      </c>
      <c r="CG31" s="2412" t="str">
        <f t="shared" si="37"/>
        <v/>
      </c>
      <c r="CH31" s="2412">
        <f t="shared" si="37"/>
        <v>14.628608</v>
      </c>
      <c r="CI31" s="2412" t="str">
        <f t="shared" si="37"/>
        <v/>
      </c>
      <c r="CJ31" s="2412">
        <f t="shared" si="37"/>
        <v>18.049728000000002</v>
      </c>
      <c r="CK31" s="2412">
        <f t="shared" si="37"/>
        <v>32.678335999999994</v>
      </c>
      <c r="CL31" s="2413">
        <f t="shared" si="37"/>
        <v>2.5673599999999999</v>
      </c>
      <c r="CM31" s="2511" t="s">
        <v>50</v>
      </c>
      <c r="CN31" s="2483">
        <f t="shared" si="37"/>
        <v>85.677801636434808</v>
      </c>
      <c r="CO31" s="2485">
        <f>AVERAGE(CO$8,CO$10,CO$12,CO$14,CO$16,CO$18,CO$20,CO$22,CO$24,CO$26,CO$28)</f>
        <v>9542.8372799999997</v>
      </c>
      <c r="CP31" s="2485" t="str">
        <f t="shared" si="37"/>
        <v/>
      </c>
      <c r="CQ31" s="2485">
        <f t="shared" si="37"/>
        <v>570.94008810572689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1.8414234620795633</v>
      </c>
      <c r="CY31" s="2412">
        <f t="shared" si="37"/>
        <v>1.8264612605543031</v>
      </c>
      <c r="CZ31" s="2412">
        <f t="shared" si="37"/>
        <v>1.7013634677259628</v>
      </c>
      <c r="DA31" s="2496">
        <f t="shared" si="37"/>
        <v>0.22713845032918395</v>
      </c>
      <c r="DB31" s="2496">
        <f t="shared" si="37"/>
        <v>0.25691960578985046</v>
      </c>
      <c r="DC31" s="2496">
        <f t="shared" si="37"/>
        <v>0.22000629154826878</v>
      </c>
      <c r="DD31" s="2496">
        <f t="shared" si="37"/>
        <v>0.22307332775872063</v>
      </c>
      <c r="DE31" s="2496">
        <f t="shared" si="37"/>
        <v>0.1763155841771413</v>
      </c>
      <c r="DF31" s="2496">
        <f t="shared" si="37"/>
        <v>0.1783155841771413</v>
      </c>
      <c r="DG31" s="2496">
        <f t="shared" si="37"/>
        <v>2.3582457067371201</v>
      </c>
      <c r="DH31" s="2412">
        <f t="shared" si="37"/>
        <v>2.8</v>
      </c>
      <c r="DI31" s="2496">
        <f t="shared" si="37"/>
        <v>6.914870620050402E-2</v>
      </c>
      <c r="DJ31" s="2496">
        <f t="shared" si="37"/>
        <v>6.914870620050402E-2</v>
      </c>
      <c r="DK31" s="2496">
        <f t="shared" si="37"/>
        <v>6.9203179340649554E-2</v>
      </c>
      <c r="DL31" s="2496">
        <f t="shared" si="37"/>
        <v>1.1313001318928548</v>
      </c>
      <c r="DM31" s="2496">
        <f t="shared" si="37"/>
        <v>0.4980638191783674</v>
      </c>
      <c r="DN31" s="2496">
        <f t="shared" si="37"/>
        <v>9.503164797666433E-2</v>
      </c>
      <c r="DO31" s="2496">
        <f t="shared" si="37"/>
        <v>3.5953856927800425</v>
      </c>
      <c r="DP31" s="2496">
        <f t="shared" si="37"/>
        <v>0.64977182610440676</v>
      </c>
      <c r="DQ31" s="2496">
        <f t="shared" si="37"/>
        <v>5.0926201370100816</v>
      </c>
      <c r="DR31" s="2496">
        <f t="shared" si="37"/>
        <v>1.098463908249325</v>
      </c>
      <c r="DS31" s="2496">
        <f t="shared" si="37"/>
        <v>0.49813999600077097</v>
      </c>
      <c r="DT31" s="2496">
        <f t="shared" si="37"/>
        <v>9.8559180326122847E-2</v>
      </c>
      <c r="DU31" s="2496">
        <f t="shared" si="37"/>
        <v>4.0129935978306817</v>
      </c>
      <c r="DV31" s="2496">
        <f t="shared" si="37"/>
        <v>0.66989045547767234</v>
      </c>
      <c r="DW31" s="2506">
        <f t="shared" si="37"/>
        <v>9.0155203161730704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39.149999999999991</v>
      </c>
      <c r="C32" s="1327">
        <f t="shared" ref="C32:H32" si="40">SUM(C8:C31)</f>
        <v>108</v>
      </c>
      <c r="D32" s="1327">
        <f t="shared" si="40"/>
        <v>107</v>
      </c>
      <c r="E32" s="1154">
        <f t="shared" si="40"/>
        <v>37.92</v>
      </c>
      <c r="F32" s="1327">
        <f t="shared" si="40"/>
        <v>748</v>
      </c>
      <c r="G32" s="1327">
        <f t="shared" si="40"/>
        <v>963</v>
      </c>
      <c r="H32" s="1324">
        <f t="shared" si="40"/>
        <v>126.3</v>
      </c>
      <c r="I32" s="1155">
        <f>SUM(I8:I31)</f>
        <v>2.9289999999999998</v>
      </c>
      <c r="J32" s="1156">
        <f>SUM(J8:J31)</f>
        <v>7.5999999999999998E-2</v>
      </c>
      <c r="K32" s="1162">
        <f t="shared" si="39"/>
        <v>36.67</v>
      </c>
      <c r="L32" s="924">
        <f t="shared" si="39"/>
        <v>66</v>
      </c>
      <c r="M32" s="1163">
        <f t="shared" ref="M32:S32" si="41">SUM(M8:M31)</f>
        <v>0.38800000000000001</v>
      </c>
      <c r="N32" s="1480">
        <f t="shared" si="41"/>
        <v>36.76</v>
      </c>
      <c r="O32" s="1556">
        <f t="shared" si="41"/>
        <v>65</v>
      </c>
      <c r="P32" s="1481">
        <f t="shared" si="41"/>
        <v>0</v>
      </c>
      <c r="Q32" s="1480">
        <f t="shared" si="41"/>
        <v>36.700000000000003</v>
      </c>
      <c r="R32" s="1556">
        <f t="shared" si="41"/>
        <v>66</v>
      </c>
      <c r="S32" s="1481">
        <f t="shared" si="41"/>
        <v>0</v>
      </c>
      <c r="T32" s="1480">
        <f t="shared" si="39"/>
        <v>24.58</v>
      </c>
      <c r="U32" s="1480">
        <f t="shared" si="39"/>
        <v>1.3780000000000001</v>
      </c>
      <c r="V32" s="1556">
        <f t="shared" si="39"/>
        <v>22</v>
      </c>
      <c r="W32" s="1480">
        <f t="shared" ref="W32" si="42">SUM(W8:W31)</f>
        <v>1.98</v>
      </c>
      <c r="X32" s="1482">
        <f t="shared" ref="X32:BU32" si="43">SUM(X8:X31)</f>
        <v>83.4</v>
      </c>
      <c r="Y32" s="1482">
        <f t="shared" si="43"/>
        <v>47.3</v>
      </c>
      <c r="Z32" s="1480">
        <f t="shared" si="43"/>
        <v>1.7814937106918238</v>
      </c>
      <c r="AA32" s="1481">
        <f t="shared" ref="AA32" si="44">SUM(AA8:AA31)</f>
        <v>0.311</v>
      </c>
      <c r="AB32" s="1480">
        <f t="shared" si="43"/>
        <v>24.67</v>
      </c>
      <c r="AC32" s="1480">
        <f t="shared" si="43"/>
        <v>1.4550000000000001</v>
      </c>
      <c r="AD32" s="1556">
        <f t="shared" si="43"/>
        <v>23</v>
      </c>
      <c r="AE32" s="1480">
        <f t="shared" si="43"/>
        <v>1.8699999999999999</v>
      </c>
      <c r="AF32" s="1482">
        <f t="shared" si="43"/>
        <v>83.300000000000011</v>
      </c>
      <c r="AG32" s="1482">
        <f t="shared" si="43"/>
        <v>47.400000000000006</v>
      </c>
      <c r="AH32" s="1480">
        <f t="shared" si="43"/>
        <v>1.784245283018868</v>
      </c>
      <c r="AI32" s="1480">
        <f t="shared" si="43"/>
        <v>24.71</v>
      </c>
      <c r="AJ32" s="1495">
        <f t="shared" si="43"/>
        <v>1.6160000000000001</v>
      </c>
      <c r="AK32" s="1559">
        <f t="shared" si="43"/>
        <v>25</v>
      </c>
      <c r="AL32" s="1495">
        <f t="shared" si="43"/>
        <v>2.52</v>
      </c>
      <c r="AM32" s="1496">
        <f t="shared" si="43"/>
        <v>82.800000000000011</v>
      </c>
      <c r="AN32" s="1496">
        <f t="shared" si="43"/>
        <v>47.8</v>
      </c>
      <c r="AO32" s="1495">
        <f t="shared" si="43"/>
        <v>1.7192592592592593</v>
      </c>
      <c r="AP32" s="1497">
        <f t="shared" si="43"/>
        <v>0.30099999999999999</v>
      </c>
      <c r="AQ32" s="1559">
        <f t="shared" si="43"/>
        <v>12</v>
      </c>
      <c r="AR32" s="1495">
        <f t="shared" si="43"/>
        <v>1.9100000000000001</v>
      </c>
      <c r="AS32" s="1489">
        <f t="shared" si="43"/>
        <v>3.2000000000000001E-2</v>
      </c>
      <c r="AT32" s="1489">
        <f t="shared" ref="AT32" si="45">SUM(AT8:AT31)</f>
        <v>0.315</v>
      </c>
      <c r="AU32" s="927">
        <f t="shared" si="43"/>
        <v>0.17300000000000001</v>
      </c>
      <c r="AV32" s="924">
        <f t="shared" si="43"/>
        <v>12</v>
      </c>
      <c r="AW32" s="928">
        <f t="shared" si="43"/>
        <v>1.52</v>
      </c>
      <c r="AX32" s="1097">
        <f t="shared" si="43"/>
        <v>0</v>
      </c>
      <c r="AY32" s="927">
        <f t="shared" si="43"/>
        <v>0.28699999999999998</v>
      </c>
      <c r="AZ32" s="924">
        <f t="shared" si="43"/>
        <v>12</v>
      </c>
      <c r="BA32" s="923">
        <f t="shared" si="43"/>
        <v>1.58</v>
      </c>
      <c r="BB32" s="925">
        <f t="shared" si="43"/>
        <v>0</v>
      </c>
      <c r="BC32" s="923">
        <f t="shared" si="43"/>
        <v>43.680000000000007</v>
      </c>
      <c r="BD32" s="923">
        <f t="shared" si="43"/>
        <v>0.41800000000000004</v>
      </c>
      <c r="BE32" s="924">
        <f t="shared" si="43"/>
        <v>12</v>
      </c>
      <c r="BF32" s="928">
        <f t="shared" si="43"/>
        <v>25.2</v>
      </c>
      <c r="BG32" s="1103">
        <f t="shared" ref="BG32:BI32" si="46">SUM(BG8:BG31)</f>
        <v>121</v>
      </c>
      <c r="BH32" s="2542">
        <f t="shared" si="46"/>
        <v>41</v>
      </c>
      <c r="BI32" s="2542">
        <f t="shared" si="46"/>
        <v>85</v>
      </c>
      <c r="BJ32" s="1097">
        <f t="shared" si="43"/>
        <v>4.3999999999999997E-2</v>
      </c>
      <c r="BK32" s="926">
        <f t="shared" si="43"/>
        <v>44.03</v>
      </c>
      <c r="BL32" s="923">
        <f t="shared" si="43"/>
        <v>0.42720000000000002</v>
      </c>
      <c r="BM32" s="924">
        <f t="shared" si="43"/>
        <v>12</v>
      </c>
      <c r="BN32" s="1103">
        <f t="shared" si="43"/>
        <v>24.4</v>
      </c>
      <c r="BO32" s="1103">
        <f t="shared" ref="BO32:BT32" si="47">SUM(BO8:BO31)</f>
        <v>120.89999999999999</v>
      </c>
      <c r="BP32" s="2542">
        <f t="shared" si="47"/>
        <v>40</v>
      </c>
      <c r="BQ32" s="2542">
        <f t="shared" si="47"/>
        <v>91</v>
      </c>
      <c r="BR32" s="2419">
        <f t="shared" si="47"/>
        <v>2.5000000000000001E-2</v>
      </c>
      <c r="BS32" s="2517">
        <f t="shared" si="47"/>
        <v>23</v>
      </c>
      <c r="BT32" s="2517">
        <f t="shared" si="47"/>
        <v>19.899999999999999</v>
      </c>
      <c r="BU32" s="2517">
        <f t="shared" si="43"/>
        <v>19.7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11.7</v>
      </c>
      <c r="BZ32" s="903">
        <f t="shared" ref="BZ32:DW32" si="48">IF(BZ30&gt;=0.1,MIN(BZ$8,BZ$10,BZ$12,BZ$14,BZ$16,BZ$18,BZ$20,BZ$22,BZ$24,BZ$26,BZ$28),"")</f>
        <v>11.7</v>
      </c>
      <c r="CA32" s="903">
        <f t="shared" si="48"/>
        <v>11.7</v>
      </c>
      <c r="CB32" s="903">
        <f t="shared" si="48"/>
        <v>35.1</v>
      </c>
      <c r="CC32" s="903">
        <f t="shared" si="48"/>
        <v>11.2</v>
      </c>
      <c r="CD32" s="903">
        <f t="shared" si="48"/>
        <v>11.2</v>
      </c>
      <c r="CE32" s="903">
        <f t="shared" si="48"/>
        <v>11.2</v>
      </c>
      <c r="CF32" s="903">
        <f t="shared" si="48"/>
        <v>33.6</v>
      </c>
      <c r="CG32" s="903" t="str">
        <f t="shared" si="48"/>
        <v/>
      </c>
      <c r="CH32" s="903">
        <f t="shared" si="48"/>
        <v>12.99024</v>
      </c>
      <c r="CI32" s="903" t="str">
        <f t="shared" si="48"/>
        <v/>
      </c>
      <c r="CJ32" s="903">
        <f t="shared" si="48"/>
        <v>14.976000000000001</v>
      </c>
      <c r="CK32" s="903">
        <f t="shared" si="48"/>
        <v>31.911839999999998</v>
      </c>
      <c r="CL32" s="2415">
        <f t="shared" si="48"/>
        <v>2.1844800000000002</v>
      </c>
      <c r="CM32" s="2511" t="s">
        <v>51</v>
      </c>
      <c r="CN32" s="2486">
        <f t="shared" si="48"/>
        <v>85.402389889459002</v>
      </c>
      <c r="CO32" s="2487">
        <f t="shared" si="48"/>
        <v>9100.1347999999998</v>
      </c>
      <c r="CP32" s="2487" t="str">
        <f t="shared" si="48"/>
        <v/>
      </c>
      <c r="CQ32" s="2487">
        <f t="shared" si="48"/>
        <v>570.92511013215858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1.7954641830312046</v>
      </c>
      <c r="CY32" s="903">
        <f t="shared" si="48"/>
        <v>1.7954641830312046</v>
      </c>
      <c r="CZ32" s="903">
        <f t="shared" si="48"/>
        <v>1.6832476715917544</v>
      </c>
      <c r="DA32" s="2497">
        <f t="shared" si="48"/>
        <v>0.22</v>
      </c>
      <c r="DB32" s="2497">
        <f t="shared" si="48"/>
        <v>0.25303048736227729</v>
      </c>
      <c r="DC32" s="2497">
        <f t="shared" si="48"/>
        <v>0.21755163628374533</v>
      </c>
      <c r="DD32" s="2497">
        <f t="shared" si="48"/>
        <v>0.21755163628374533</v>
      </c>
      <c r="DE32" s="2497">
        <f t="shared" si="48"/>
        <v>0.16868699157485154</v>
      </c>
      <c r="DF32" s="2497">
        <f t="shared" si="48"/>
        <v>0.16868699157485154</v>
      </c>
      <c r="DG32" s="2497">
        <f t="shared" si="48"/>
        <v>2.2799999999999998</v>
      </c>
      <c r="DH32" s="903">
        <f t="shared" si="48"/>
        <v>1.5</v>
      </c>
      <c r="DI32" s="2497">
        <f t="shared" si="48"/>
        <v>6.6501420712169759E-2</v>
      </c>
      <c r="DJ32" s="2497">
        <f t="shared" si="48"/>
        <v>6.6501420712169759E-2</v>
      </c>
      <c r="DK32" s="2497">
        <f t="shared" si="48"/>
        <v>6.6501420712169759E-2</v>
      </c>
      <c r="DL32" s="2497">
        <f t="shared" si="48"/>
        <v>1.098565761367104</v>
      </c>
      <c r="DM32" s="2497">
        <f t="shared" si="48"/>
        <v>0.49443940254774876</v>
      </c>
      <c r="DN32" s="2497">
        <f t="shared" si="48"/>
        <v>9.1063041186056168E-2</v>
      </c>
      <c r="DO32" s="2497">
        <f t="shared" si="48"/>
        <v>3.5</v>
      </c>
      <c r="DP32" s="2497">
        <f t="shared" si="48"/>
        <v>0.6</v>
      </c>
      <c r="DQ32" s="2497">
        <f t="shared" si="48"/>
        <v>5.0877916065077455</v>
      </c>
      <c r="DR32" s="2497">
        <f t="shared" si="48"/>
        <v>1.0889292196007259</v>
      </c>
      <c r="DS32" s="2497">
        <f t="shared" si="48"/>
        <v>0.49</v>
      </c>
      <c r="DT32" s="2497">
        <f t="shared" si="48"/>
        <v>9.7133910598459924E-2</v>
      </c>
      <c r="DU32" s="2497">
        <f t="shared" si="48"/>
        <v>3.996727309115486</v>
      </c>
      <c r="DV32" s="2497">
        <f t="shared" si="48"/>
        <v>0.6</v>
      </c>
      <c r="DW32" s="2507">
        <f t="shared" si="48"/>
        <v>8.9326177641037052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20.682926829268293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9.514146341463416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1.3591637630662023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49"/>
        <v>11.7</v>
      </c>
      <c r="GS32" s="1662">
        <f t="shared" si="49"/>
        <v>21.743589743589745</v>
      </c>
      <c r="GT32" s="1662">
        <f t="shared" si="49"/>
        <v>9.3497435897435892</v>
      </c>
      <c r="GU32" s="1662">
        <f t="shared" si="49"/>
        <v>6.19</v>
      </c>
      <c r="GV32" s="1662">
        <f t="shared" si="49"/>
        <v>21</v>
      </c>
      <c r="GW32" s="1662">
        <f t="shared" si="49"/>
        <v>7</v>
      </c>
      <c r="GX32" s="1553">
        <f>MIN(GX8:GX31)</f>
        <v>1.3356776556776555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0"/>
        <v>12.3</v>
      </c>
      <c r="HE32" s="1662">
        <f t="shared" si="50"/>
        <v>21.95121951219512</v>
      </c>
      <c r="HF32" s="1662">
        <f t="shared" si="50"/>
        <v>12.95121951219512</v>
      </c>
      <c r="HG32" s="1662">
        <f t="shared" si="50"/>
        <v>6.15</v>
      </c>
      <c r="HH32" s="1662">
        <f t="shared" si="50"/>
        <v>20.7</v>
      </c>
      <c r="HI32" s="1662">
        <f t="shared" si="50"/>
        <v>7</v>
      </c>
      <c r="HJ32" s="1553">
        <f>MIN(HJ8:HJ31)</f>
        <v>1.8501742160278742</v>
      </c>
      <c r="HK32" s="1534"/>
      <c r="HL32" s="1534"/>
      <c r="HM32" s="1535"/>
      <c r="HN32" s="1535">
        <f>MIN(HJ32,GX32,GL32)</f>
        <v>1.3356776556776555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6.5249999999999986</v>
      </c>
      <c r="C33" s="1328">
        <f t="shared" ref="C33:V33" si="51">IF(C32&lt;=0,"",AVERAGE(C8:C31))</f>
        <v>18</v>
      </c>
      <c r="D33" s="1328">
        <f t="shared" si="51"/>
        <v>17.833333333333332</v>
      </c>
      <c r="E33" s="1157">
        <f t="shared" si="51"/>
        <v>6.32</v>
      </c>
      <c r="F33" s="1328">
        <f t="shared" si="51"/>
        <v>124.66666666666667</v>
      </c>
      <c r="G33" s="1328">
        <f t="shared" si="51"/>
        <v>160.5</v>
      </c>
      <c r="H33" s="1325">
        <f t="shared" si="51"/>
        <v>21.05</v>
      </c>
      <c r="I33" s="1369">
        <f t="shared" si="51"/>
        <v>0.48816666666666664</v>
      </c>
      <c r="J33" s="1369">
        <f>IF(J32&lt;=0.0001,"",AVERAGE(J8:J31))</f>
        <v>3.7999999999999999E-2</v>
      </c>
      <c r="K33" s="1157">
        <f t="shared" si="51"/>
        <v>6.1116666666666672</v>
      </c>
      <c r="L33" s="1328">
        <f t="shared" si="51"/>
        <v>11</v>
      </c>
      <c r="M33" s="1369">
        <f t="shared" si="51"/>
        <v>6.4666666666666664E-2</v>
      </c>
      <c r="N33" s="1484">
        <f t="shared" si="51"/>
        <v>6.126666666666666</v>
      </c>
      <c r="O33" s="1557">
        <f t="shared" si="51"/>
        <v>10.833333333333334</v>
      </c>
      <c r="P33" s="1476" t="str">
        <f t="shared" si="51"/>
        <v/>
      </c>
      <c r="Q33" s="1484">
        <f t="shared" si="51"/>
        <v>6.1166666666666671</v>
      </c>
      <c r="R33" s="1557">
        <f t="shared" si="51"/>
        <v>11</v>
      </c>
      <c r="S33" s="1476" t="str">
        <f t="shared" si="51"/>
        <v/>
      </c>
      <c r="T33" s="1484">
        <f t="shared" si="51"/>
        <v>6.1449999999999996</v>
      </c>
      <c r="U33" s="1484">
        <f t="shared" si="51"/>
        <v>0.34450000000000003</v>
      </c>
      <c r="V33" s="1557">
        <f t="shared" si="51"/>
        <v>5.5</v>
      </c>
      <c r="W33" s="1484">
        <f t="shared" ref="W33" si="52">IF(W32&lt;=0,"",AVERAGE(W8:W31))</f>
        <v>0.495</v>
      </c>
      <c r="X33" s="1476">
        <f t="shared" ref="X33:AR33" si="53">IF(X32&lt;=0,"",AVERAGE(X8:X31))</f>
        <v>20.85</v>
      </c>
      <c r="Y33" s="1476">
        <f t="shared" si="53"/>
        <v>11.824999999999999</v>
      </c>
      <c r="Z33" s="1484">
        <f t="shared" si="53"/>
        <v>0.44537342767295596</v>
      </c>
      <c r="AA33" s="1483">
        <f t="shared" ref="AA33" si="54">IF(AA32&lt;=0,"",AVERAGE(AA8:AA31))</f>
        <v>5.1833333333333335E-2</v>
      </c>
      <c r="AB33" s="1484">
        <f t="shared" si="53"/>
        <v>6.1675000000000004</v>
      </c>
      <c r="AC33" s="1484">
        <f t="shared" si="53"/>
        <v>0.36375000000000002</v>
      </c>
      <c r="AD33" s="1557">
        <f t="shared" si="53"/>
        <v>5.75</v>
      </c>
      <c r="AE33" s="1484">
        <f t="shared" si="53"/>
        <v>0.46749999999999997</v>
      </c>
      <c r="AF33" s="1476">
        <f t="shared" si="53"/>
        <v>20.825000000000003</v>
      </c>
      <c r="AG33" s="1476">
        <f t="shared" si="53"/>
        <v>11.850000000000001</v>
      </c>
      <c r="AH33" s="1484">
        <f t="shared" si="53"/>
        <v>0.44606132075471699</v>
      </c>
      <c r="AI33" s="1484">
        <f t="shared" si="53"/>
        <v>6.1775000000000002</v>
      </c>
      <c r="AJ33" s="1495">
        <f t="shared" si="53"/>
        <v>0.40400000000000003</v>
      </c>
      <c r="AK33" s="1559">
        <f t="shared" si="53"/>
        <v>6.25</v>
      </c>
      <c r="AL33" s="1495">
        <f t="shared" si="53"/>
        <v>0.63</v>
      </c>
      <c r="AM33" s="1496">
        <f t="shared" si="53"/>
        <v>20.700000000000003</v>
      </c>
      <c r="AN33" s="1496">
        <f t="shared" si="53"/>
        <v>11.95</v>
      </c>
      <c r="AO33" s="1495">
        <f t="shared" si="53"/>
        <v>0.42981481481481482</v>
      </c>
      <c r="AP33" s="1497">
        <f t="shared" si="53"/>
        <v>5.0166666666666665E-2</v>
      </c>
      <c r="AQ33" s="1559">
        <f t="shared" si="53"/>
        <v>2</v>
      </c>
      <c r="AR33" s="1495">
        <f t="shared" si="53"/>
        <v>0.31833333333333336</v>
      </c>
      <c r="AS33" s="2529">
        <f>IF(AS32&lt;=0.01,"",AVERAGE(AS8:AS31))</f>
        <v>1.6E-2</v>
      </c>
      <c r="AT33" s="2529">
        <f>IF(AT32&lt;=0.01,"",AVERAGE(AT8:AT31))</f>
        <v>5.2499999999999998E-2</v>
      </c>
      <c r="AU33" s="1157">
        <f>IF(AU32&lt;=0,"",AVERAGE(AU8:AU31))</f>
        <v>2.8833333333333336E-2</v>
      </c>
      <c r="AV33" s="1328">
        <f>IF(AV32&lt;=0,"",AVERAGE(AV8:AV31))</f>
        <v>2</v>
      </c>
      <c r="AW33" s="1157">
        <f>IF(AW32&lt;=0,"",AVERAGE(AW8:AW31))</f>
        <v>0.25333333333333335</v>
      </c>
      <c r="AX33" s="1369" t="str">
        <f>IF(AX32&lt;=0.01,"",AVERAGE(AX8:AX31))</f>
        <v/>
      </c>
      <c r="AY33" s="1157">
        <f>IF(AY32&lt;=0,"",AVERAGE(AY8:AY31))</f>
        <v>4.7833333333333332E-2</v>
      </c>
      <c r="AZ33" s="1328">
        <f>IF(AZ32&lt;=0,"",AVERAGE(AZ8:AZ31))</f>
        <v>2</v>
      </c>
      <c r="BA33" s="1157">
        <f>IF(BA32&lt;=0,"",AVERAGE(BA8:BA31))</f>
        <v>0.26333333333333336</v>
      </c>
      <c r="BB33" s="1369" t="str">
        <f>IF(BB32&lt;=0.01,"",AVERAGE(BB8:BB31))</f>
        <v/>
      </c>
      <c r="BC33" s="1157">
        <f>IF(BC32&lt;=0,"",AVERAGE(BC8:BC31))</f>
        <v>7.2800000000000011</v>
      </c>
      <c r="BD33" s="1157">
        <f>IF(BD32&lt;=0,"",AVERAGE(BD8:BD31))</f>
        <v>6.9666666666666668E-2</v>
      </c>
      <c r="BE33" s="1328">
        <f>IF(BE32&lt;=0,"",AVERAGE(BE8:BE31))</f>
        <v>2</v>
      </c>
      <c r="BF33" s="1157">
        <f>IF(BF32&lt;=0,"",AVERAGE(BF8:BF31))</f>
        <v>4.2</v>
      </c>
      <c r="BG33" s="1325">
        <f t="shared" ref="BG33:BI33" si="55">IF(BG32&lt;=0,"",AVERAGE(BG8:BG31))</f>
        <v>20.166666666666668</v>
      </c>
      <c r="BH33" s="1328">
        <f t="shared" si="55"/>
        <v>20.5</v>
      </c>
      <c r="BI33" s="1328">
        <f t="shared" si="55"/>
        <v>42.5</v>
      </c>
      <c r="BJ33" s="1369">
        <f>IF(BJ32&lt;=0.01,"",AVERAGE(BJ8:BJ31))</f>
        <v>2.1999999999999999E-2</v>
      </c>
      <c r="BK33" s="1157">
        <f>IF(BK32&lt;=0,"",AVERAGE(BK8:BK31))</f>
        <v>7.3383333333333338</v>
      </c>
      <c r="BL33" s="1157">
        <f>IF(BL32&lt;=0,"",AVERAGE(BL8:BL31))</f>
        <v>7.1199999999999999E-2</v>
      </c>
      <c r="BM33" s="1328">
        <f>IF(BM32&lt;=0,"",AVERAGE(BM8:BM31))</f>
        <v>2</v>
      </c>
      <c r="BN33" s="1325">
        <f>IF(BN32&lt;=0,"",AVERAGE(BN8:BN31))</f>
        <v>4.0666666666666664</v>
      </c>
      <c r="BO33" s="1325">
        <f t="shared" ref="BO33:BQ33" si="56">IF(BO32&lt;=0,"",AVERAGE(BO8:BO31))</f>
        <v>20.149999999999999</v>
      </c>
      <c r="BP33" s="1328">
        <f t="shared" si="56"/>
        <v>20</v>
      </c>
      <c r="BQ33" s="1328">
        <f t="shared" si="56"/>
        <v>45.5</v>
      </c>
      <c r="BR33" s="2523">
        <f t="shared" ref="BR33:BT33" si="57">IF(BR32&lt;=0.01,"",AVERAGE(BR8:BR31))</f>
        <v>1.2500000000000001E-2</v>
      </c>
      <c r="BS33" s="2420">
        <f t="shared" si="57"/>
        <v>3.8333333333333335</v>
      </c>
      <c r="BT33" s="2420">
        <f t="shared" si="57"/>
        <v>3.3166666666666664</v>
      </c>
      <c r="BU33" s="2420">
        <f>IF(BU32&lt;=0.01,"",AVERAGE(BU8:BU31))</f>
        <v>3.2833333333333332</v>
      </c>
      <c r="BV33" s="2947"/>
      <c r="BW33" s="2948"/>
      <c r="BX33" s="2434" t="s">
        <v>52</v>
      </c>
      <c r="BY33" s="2416">
        <f>IF(BY30&gt;=0.1,MAX(BY8,BY10,BY12,BY14,BY16,BY18,BY20,BY22,BY24,BY26,BY28),"")</f>
        <v>12.4</v>
      </c>
      <c r="BZ33" s="2417">
        <f t="shared" ref="BZ33:DW33" si="58">IF(BZ30&gt;=0.1,MAX(BZ$8,BZ$10,BZ$12,BZ$14,BZ$16,BZ$18,BZ$20,BZ$22,BZ$24,BZ$26,BZ$28),"")</f>
        <v>12.4</v>
      </c>
      <c r="CA33" s="2417">
        <f t="shared" si="58"/>
        <v>12.4</v>
      </c>
      <c r="CB33" s="2417">
        <f t="shared" si="58"/>
        <v>37.200000000000003</v>
      </c>
      <c r="CC33" s="2417">
        <f t="shared" si="58"/>
        <v>11.9</v>
      </c>
      <c r="CD33" s="2417">
        <f t="shared" si="58"/>
        <v>11.9</v>
      </c>
      <c r="CE33" s="2417">
        <f t="shared" si="58"/>
        <v>11.9</v>
      </c>
      <c r="CF33" s="2417">
        <f t="shared" si="58"/>
        <v>35.700000000000003</v>
      </c>
      <c r="CG33" s="2417" t="str">
        <f t="shared" si="58"/>
        <v/>
      </c>
      <c r="CH33" s="2417">
        <f t="shared" si="58"/>
        <v>16.935839999999999</v>
      </c>
      <c r="CI33" s="2417" t="str">
        <f t="shared" si="58"/>
        <v/>
      </c>
      <c r="CJ33" s="2417">
        <f t="shared" si="58"/>
        <v>19.5</v>
      </c>
      <c r="CK33" s="2417">
        <f t="shared" si="58"/>
        <v>34.0488</v>
      </c>
      <c r="CL33" s="2418">
        <f t="shared" si="58"/>
        <v>2.83392</v>
      </c>
      <c r="CM33" s="2511" t="s">
        <v>52</v>
      </c>
      <c r="CN33" s="2488">
        <f t="shared" si="58"/>
        <v>86.100375949733149</v>
      </c>
      <c r="CO33" s="2489">
        <f t="shared" si="58"/>
        <v>9715.0087999999996</v>
      </c>
      <c r="CP33" s="2489" t="str">
        <f t="shared" si="58"/>
        <v/>
      </c>
      <c r="CQ33" s="2489">
        <f t="shared" si="58"/>
        <v>571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1.871102746051601</v>
      </c>
      <c r="CY33" s="2417">
        <f t="shared" si="58"/>
        <v>1.871102746051601</v>
      </c>
      <c r="CZ33" s="2417">
        <f t="shared" si="58"/>
        <v>1.7570743238545508</v>
      </c>
      <c r="DA33" s="2498">
        <f t="shared" si="58"/>
        <v>0.23002771578388845</v>
      </c>
      <c r="DB33" s="2498">
        <f t="shared" si="58"/>
        <v>0.26069807788840693</v>
      </c>
      <c r="DC33" s="2498">
        <f t="shared" si="58"/>
        <v>0.22236012525775883</v>
      </c>
      <c r="DD33" s="2498">
        <f t="shared" si="58"/>
        <v>0.23002771578388845</v>
      </c>
      <c r="DE33" s="2498">
        <f t="shared" si="58"/>
        <v>0.2</v>
      </c>
      <c r="DF33" s="2498">
        <f t="shared" si="58"/>
        <v>0.21</v>
      </c>
      <c r="DG33" s="2498">
        <f t="shared" si="58"/>
        <v>2.4729194187582562</v>
      </c>
      <c r="DH33" s="2417">
        <f t="shared" si="58"/>
        <v>4</v>
      </c>
      <c r="DI33" s="2498">
        <f t="shared" si="58"/>
        <v>7.0032469599541611E-2</v>
      </c>
      <c r="DJ33" s="2498">
        <f t="shared" si="58"/>
        <v>7.0032469599541611E-2</v>
      </c>
      <c r="DK33" s="2498">
        <f t="shared" si="58"/>
        <v>7.0048163150152151E-2</v>
      </c>
      <c r="DL33" s="2498">
        <f t="shared" si="58"/>
        <v>1.1590843233845263</v>
      </c>
      <c r="DM33" s="2498">
        <f t="shared" si="58"/>
        <v>0.5</v>
      </c>
      <c r="DN33" s="2498">
        <f t="shared" si="58"/>
        <v>0.1</v>
      </c>
      <c r="DO33" s="2498">
        <f t="shared" si="58"/>
        <v>3.7267669569701902</v>
      </c>
      <c r="DP33" s="2498">
        <f t="shared" si="58"/>
        <v>0.67084416234205113</v>
      </c>
      <c r="DQ33" s="2498">
        <f t="shared" si="58"/>
        <v>5.0999999999999996</v>
      </c>
      <c r="DR33" s="2498">
        <f t="shared" si="58"/>
        <v>1.1011301072152999</v>
      </c>
      <c r="DS33" s="2498">
        <f t="shared" si="58"/>
        <v>0.50226617440750398</v>
      </c>
      <c r="DT33" s="2498">
        <f t="shared" si="58"/>
        <v>0.10139416983523449</v>
      </c>
      <c r="DU33" s="2498">
        <f t="shared" si="58"/>
        <v>4.0414502532716234</v>
      </c>
      <c r="DV33" s="2498">
        <f t="shared" si="58"/>
        <v>0.70917811447588275</v>
      </c>
      <c r="DW33" s="2508">
        <f t="shared" si="58"/>
        <v>9.1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59">IF(C32&lt;=0,"",MIN(C8:C31))</f>
        <v>18</v>
      </c>
      <c r="D34" s="1328">
        <f t="shared" si="59"/>
        <v>17</v>
      </c>
      <c r="E34" s="1157">
        <f t="shared" si="59"/>
        <v>6.03</v>
      </c>
      <c r="F34" s="1328">
        <f t="shared" si="59"/>
        <v>119</v>
      </c>
      <c r="G34" s="1328">
        <f t="shared" si="59"/>
        <v>160</v>
      </c>
      <c r="H34" s="1325">
        <f t="shared" si="59"/>
        <v>20.8</v>
      </c>
      <c r="I34" s="1369">
        <f t="shared" si="59"/>
        <v>0.47099999999999997</v>
      </c>
      <c r="J34" s="1369">
        <f>IF(J32&lt;=0.001,"",MIN(J8:J31))</f>
        <v>3.6999999999999998E-2</v>
      </c>
      <c r="K34" s="1157">
        <f t="shared" si="59"/>
        <v>6</v>
      </c>
      <c r="L34" s="1328">
        <f t="shared" si="59"/>
        <v>11</v>
      </c>
      <c r="M34" s="1369">
        <f t="shared" si="59"/>
        <v>5.3999999999999999E-2</v>
      </c>
      <c r="N34" s="1484">
        <f t="shared" si="59"/>
        <v>6.01</v>
      </c>
      <c r="O34" s="1557">
        <f t="shared" si="59"/>
        <v>10</v>
      </c>
      <c r="P34" s="1476" t="str">
        <f t="shared" si="59"/>
        <v/>
      </c>
      <c r="Q34" s="1484">
        <f t="shared" si="59"/>
        <v>6.01</v>
      </c>
      <c r="R34" s="1557">
        <f t="shared" si="59"/>
        <v>11</v>
      </c>
      <c r="S34" s="1476" t="str">
        <f t="shared" si="59"/>
        <v/>
      </c>
      <c r="T34" s="1484">
        <f t="shared" si="59"/>
        <v>6.11</v>
      </c>
      <c r="U34" s="1484">
        <f t="shared" si="59"/>
        <v>0.26400000000000001</v>
      </c>
      <c r="V34" s="1557">
        <f t="shared" si="59"/>
        <v>5</v>
      </c>
      <c r="W34" s="1484">
        <f t="shared" ref="W34" si="60">IF(W32&lt;=0,"",MIN(W8:W31))</f>
        <v>0.46</v>
      </c>
      <c r="X34" s="1476">
        <f t="shared" ref="X34:AR34" si="61">IF(X32&lt;=0,"",MIN(X8:X31))</f>
        <v>20.5</v>
      </c>
      <c r="Y34" s="1476">
        <f t="shared" si="61"/>
        <v>11.6</v>
      </c>
      <c r="Z34" s="1484">
        <f t="shared" si="61"/>
        <v>0.4391823899371069</v>
      </c>
      <c r="AA34" s="1483">
        <f t="shared" ref="AA34" si="62">IF(AA32&lt;=0,"",MIN(AA8:AA31))</f>
        <v>0.05</v>
      </c>
      <c r="AB34" s="1484">
        <f t="shared" si="61"/>
        <v>6.11</v>
      </c>
      <c r="AC34" s="1484">
        <f t="shared" si="61"/>
        <v>0.249</v>
      </c>
      <c r="AD34" s="1557">
        <f t="shared" si="61"/>
        <v>5</v>
      </c>
      <c r="AE34" s="1484">
        <f t="shared" si="61"/>
        <v>0.43</v>
      </c>
      <c r="AF34" s="1476">
        <f t="shared" si="61"/>
        <v>20.5</v>
      </c>
      <c r="AG34" s="1476">
        <f t="shared" si="61"/>
        <v>11.7</v>
      </c>
      <c r="AH34" s="1484">
        <f t="shared" si="61"/>
        <v>0.44193396226415094</v>
      </c>
      <c r="AI34" s="1484">
        <f t="shared" si="61"/>
        <v>6.15</v>
      </c>
      <c r="AJ34" s="1495">
        <f t="shared" si="61"/>
        <v>0.36299999999999999</v>
      </c>
      <c r="AK34" s="1559">
        <f t="shared" si="61"/>
        <v>6</v>
      </c>
      <c r="AL34" s="1495">
        <f t="shared" si="61"/>
        <v>0.59</v>
      </c>
      <c r="AM34" s="1496">
        <f t="shared" si="61"/>
        <v>20.5</v>
      </c>
      <c r="AN34" s="1496">
        <f t="shared" si="61"/>
        <v>11.7</v>
      </c>
      <c r="AO34" s="1495">
        <f t="shared" si="61"/>
        <v>0.42333333333333334</v>
      </c>
      <c r="AP34" s="1497">
        <f t="shared" si="61"/>
        <v>3.3000000000000002E-2</v>
      </c>
      <c r="AQ34" s="1559">
        <f t="shared" si="61"/>
        <v>2</v>
      </c>
      <c r="AR34" s="1495">
        <f t="shared" si="61"/>
        <v>0.3</v>
      </c>
      <c r="AS34" s="2529">
        <f>IF(AS32&lt;=0.01,"",MIN(AS8:AS31))</f>
        <v>8.0000000000000002E-3</v>
      </c>
      <c r="AT34" s="2529">
        <f>IF(AT32&lt;=0.01,"",MIN(AT8:AT31))</f>
        <v>0.05</v>
      </c>
      <c r="AU34" s="1157">
        <f>IF(AU32&lt;=0,"",MIN(AU8:AU31))</f>
        <v>1.9E-2</v>
      </c>
      <c r="AV34" s="1328">
        <f>IF(AV32&lt;=0,"",MIN(AV8:AV31))</f>
        <v>2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2</v>
      </c>
      <c r="BA34" s="1157">
        <f>IF(BA32&lt;=0,"",MIN(BA8:BA31))</f>
        <v>0.23</v>
      </c>
      <c r="BB34" s="1369" t="str">
        <f>IF(BB32&lt;=0.01,"",MIN(BB8:BB31))</f>
        <v/>
      </c>
      <c r="BC34" s="1157">
        <f>IF(BC32&lt;=0,"",MIN(BC8:BC31))</f>
        <v>7.11</v>
      </c>
      <c r="BD34" s="1157">
        <f>IF(BD32&lt;=0,"",MIN(BD8:BD31))</f>
        <v>6.7000000000000004E-2</v>
      </c>
      <c r="BE34" s="1328">
        <f>IF(BE32&lt;=0,"",MIN(BE8:BE31))</f>
        <v>2</v>
      </c>
      <c r="BF34" s="1157">
        <f>IF(BF32&lt;=0,"",MIN(BF8:BF31))</f>
        <v>4</v>
      </c>
      <c r="BG34" s="1325">
        <f t="shared" ref="BG34:BI34" si="63">IF(BG32&lt;=0,"",MIN(BG8:BG31))</f>
        <v>19.899999999999999</v>
      </c>
      <c r="BH34" s="1328">
        <f t="shared" si="63"/>
        <v>20</v>
      </c>
      <c r="BI34" s="1328">
        <f t="shared" si="63"/>
        <v>42</v>
      </c>
      <c r="BJ34" s="1369">
        <f>IF(BJ32&lt;=0.01,"",MIN(BJ8:BJ31))</f>
        <v>2.1000000000000001E-2</v>
      </c>
      <c r="BK34" s="1157">
        <f>IF(BK32&lt;=0,"",MIN(BK8:BK31))</f>
        <v>7.21</v>
      </c>
      <c r="BL34" s="1157">
        <f>IF(BL32&lt;=0,"",MIN(BL8:BL31))</f>
        <v>6.0999999999999999E-2</v>
      </c>
      <c r="BM34" s="1328">
        <f>IF(BM32&lt;=0,"",MIN(BM8:BM31))</f>
        <v>2</v>
      </c>
      <c r="BN34" s="1325">
        <f>IF(BN32&lt;=0,"",MIN(BN8:BN31))</f>
        <v>3.8</v>
      </c>
      <c r="BO34" s="1325">
        <f t="shared" ref="BO34:BQ34" si="64">IF(BO32&lt;=0,"",MIN(BO8:BO31))</f>
        <v>19.5</v>
      </c>
      <c r="BP34" s="1328">
        <f t="shared" si="64"/>
        <v>20</v>
      </c>
      <c r="BQ34" s="1328">
        <f t="shared" si="64"/>
        <v>45</v>
      </c>
      <c r="BR34" s="2523">
        <f t="shared" ref="BR34:BT34" si="65">IF(BR32&lt;=0.01,"",MIN(BR8:BR31))</f>
        <v>1.2E-2</v>
      </c>
      <c r="BS34" s="2420">
        <f t="shared" si="65"/>
        <v>3.7</v>
      </c>
      <c r="BT34" s="2420">
        <f t="shared" si="65"/>
        <v>3.1</v>
      </c>
      <c r="BU34" s="2476">
        <f>IF(BU32&lt;=0.01,"",MIN(BU8:BU31))</f>
        <v>2.8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6">SUM(CN$9,CN$11,CN$13,CN$15,CN$17,CN$19,CN$21,CN$23,CN$25,CN$27,CN$29)</f>
        <v>63800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2415</v>
      </c>
      <c r="CY34" s="2440">
        <f t="shared" si="66"/>
        <v>2395</v>
      </c>
      <c r="CZ34" s="2440">
        <f t="shared" si="66"/>
        <v>2220</v>
      </c>
      <c r="DA34" s="2440">
        <f t="shared" si="66"/>
        <v>3630</v>
      </c>
      <c r="DB34" s="2440">
        <f t="shared" si="66"/>
        <v>4100</v>
      </c>
      <c r="DC34" s="2440">
        <f t="shared" si="66"/>
        <v>3515</v>
      </c>
      <c r="DD34" s="2440">
        <f t="shared" si="66"/>
        <v>3575</v>
      </c>
      <c r="DE34" s="2440">
        <f t="shared" si="66"/>
        <v>2800</v>
      </c>
      <c r="DF34" s="2440">
        <f t="shared" si="66"/>
        <v>2840</v>
      </c>
      <c r="DG34" s="2440">
        <f t="shared" si="66"/>
        <v>6200</v>
      </c>
      <c r="DH34" s="2440">
        <f t="shared" si="66"/>
        <v>0</v>
      </c>
      <c r="DI34" s="2440">
        <f t="shared" si="66"/>
        <v>7630</v>
      </c>
      <c r="DJ34" s="2440">
        <f t="shared" si="66"/>
        <v>7620</v>
      </c>
      <c r="DK34" s="2440">
        <f t="shared" si="66"/>
        <v>7650</v>
      </c>
      <c r="DL34" s="2502">
        <f t="shared" si="66"/>
        <v>572</v>
      </c>
      <c r="DM34" s="2440">
        <f t="shared" si="66"/>
        <v>669</v>
      </c>
      <c r="DN34" s="2440">
        <f t="shared" si="66"/>
        <v>77</v>
      </c>
      <c r="DO34" s="2440">
        <f t="shared" si="66"/>
        <v>8520</v>
      </c>
      <c r="DP34" s="2440">
        <f t="shared" si="66"/>
        <v>1665</v>
      </c>
      <c r="DQ34" s="2440">
        <f t="shared" si="66"/>
        <v>2035</v>
      </c>
      <c r="DR34" s="2440">
        <f t="shared" si="66"/>
        <v>279</v>
      </c>
      <c r="DS34" s="2440">
        <f t="shared" si="66"/>
        <v>336</v>
      </c>
      <c r="DT34" s="2440">
        <f t="shared" si="66"/>
        <v>40</v>
      </c>
      <c r="DU34" s="2440">
        <f t="shared" si="66"/>
        <v>4840</v>
      </c>
      <c r="DV34" s="2440">
        <f t="shared" si="66"/>
        <v>865</v>
      </c>
      <c r="DW34" s="2440">
        <f t="shared" si="66"/>
        <v>1801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6.56</v>
      </c>
      <c r="C35" s="1329">
        <f t="shared" ref="C35:V35" si="67">IF(C32&lt;=0,"",MAX(C8:C31))</f>
        <v>18</v>
      </c>
      <c r="D35" s="1329">
        <f t="shared" si="67"/>
        <v>18</v>
      </c>
      <c r="E35" s="1158">
        <f t="shared" si="67"/>
        <v>6.7</v>
      </c>
      <c r="F35" s="1329">
        <f t="shared" si="67"/>
        <v>129</v>
      </c>
      <c r="G35" s="1329">
        <f t="shared" si="67"/>
        <v>162</v>
      </c>
      <c r="H35" s="1326">
        <f t="shared" si="67"/>
        <v>21.3</v>
      </c>
      <c r="I35" s="1370">
        <f t="shared" si="67"/>
        <v>0.496</v>
      </c>
      <c r="J35" s="1370">
        <f>IF(J32&lt;=0.001,"",MAX(J8:J31))</f>
        <v>3.9E-2</v>
      </c>
      <c r="K35" s="1158">
        <f t="shared" si="67"/>
        <v>6.18</v>
      </c>
      <c r="L35" s="1329">
        <f t="shared" si="67"/>
        <v>11</v>
      </c>
      <c r="M35" s="1370">
        <f t="shared" si="67"/>
        <v>7.3999999999999996E-2</v>
      </c>
      <c r="N35" s="1485">
        <f t="shared" si="67"/>
        <v>6.21</v>
      </c>
      <c r="O35" s="1558">
        <f t="shared" si="67"/>
        <v>11</v>
      </c>
      <c r="P35" s="1477" t="str">
        <f t="shared" si="67"/>
        <v/>
      </c>
      <c r="Q35" s="1485">
        <f t="shared" si="67"/>
        <v>6.2</v>
      </c>
      <c r="R35" s="1558">
        <f t="shared" si="67"/>
        <v>11</v>
      </c>
      <c r="S35" s="1477" t="str">
        <f t="shared" si="67"/>
        <v/>
      </c>
      <c r="T35" s="1485">
        <f t="shared" si="67"/>
        <v>6.2</v>
      </c>
      <c r="U35" s="1485">
        <f t="shared" si="67"/>
        <v>0.436</v>
      </c>
      <c r="V35" s="1558">
        <f t="shared" si="67"/>
        <v>6</v>
      </c>
      <c r="W35" s="1485">
        <f t="shared" ref="W35" si="68">IF(W32&lt;=0,"",MAX(W8:W31))</f>
        <v>0.52</v>
      </c>
      <c r="X35" s="1477">
        <f t="shared" ref="X35:AR35" si="69">IF(X32&lt;=0,"",MAX(X8:X31))</f>
        <v>21</v>
      </c>
      <c r="Y35" s="1477">
        <f t="shared" si="69"/>
        <v>12.3</v>
      </c>
      <c r="Z35" s="1485">
        <f t="shared" si="69"/>
        <v>0.45844339622641506</v>
      </c>
      <c r="AA35" s="1486">
        <f t="shared" ref="AA35" si="70">IF(AA32&lt;=0,"",MAX(AA8:AA31))</f>
        <v>5.2999999999999999E-2</v>
      </c>
      <c r="AB35" s="1485">
        <f t="shared" si="69"/>
        <v>6.23</v>
      </c>
      <c r="AC35" s="1485">
        <f t="shared" si="69"/>
        <v>0.44400000000000001</v>
      </c>
      <c r="AD35" s="1558">
        <f t="shared" si="69"/>
        <v>7</v>
      </c>
      <c r="AE35" s="1485">
        <f t="shared" si="69"/>
        <v>0.49</v>
      </c>
      <c r="AF35" s="1477">
        <f t="shared" si="69"/>
        <v>21.1</v>
      </c>
      <c r="AG35" s="1477">
        <f t="shared" si="69"/>
        <v>12.3</v>
      </c>
      <c r="AH35" s="1485">
        <f t="shared" si="69"/>
        <v>0.45844339622641506</v>
      </c>
      <c r="AI35" s="1485">
        <f t="shared" si="69"/>
        <v>6.24</v>
      </c>
      <c r="AJ35" s="1495">
        <f t="shared" si="69"/>
        <v>0.46300000000000002</v>
      </c>
      <c r="AK35" s="1559">
        <f t="shared" si="69"/>
        <v>7</v>
      </c>
      <c r="AL35" s="1495">
        <f t="shared" si="69"/>
        <v>0.66</v>
      </c>
      <c r="AM35" s="1496">
        <f t="shared" si="69"/>
        <v>21</v>
      </c>
      <c r="AN35" s="1496">
        <f t="shared" si="69"/>
        <v>12.3</v>
      </c>
      <c r="AO35" s="1495">
        <f t="shared" si="69"/>
        <v>0.43888888888888888</v>
      </c>
      <c r="AP35" s="1497">
        <f t="shared" si="69"/>
        <v>7.6999999999999999E-2</v>
      </c>
      <c r="AQ35" s="1559">
        <f t="shared" si="69"/>
        <v>2</v>
      </c>
      <c r="AR35" s="1495">
        <f t="shared" si="69"/>
        <v>0.35</v>
      </c>
      <c r="AS35" s="2530">
        <f>IF(AS32&lt;=0.01,"",MAX(AS8:AS31))</f>
        <v>2.4E-2</v>
      </c>
      <c r="AT35" s="2530">
        <f>IF(AT32&lt;=0.01,"",MAX(AT8:AT31))</f>
        <v>5.5E-2</v>
      </c>
      <c r="AU35" s="1158">
        <f>IF(AU32&lt;=0,"",MAX(AU8:AU31))</f>
        <v>3.3000000000000002E-2</v>
      </c>
      <c r="AV35" s="1329">
        <f>IF(AV32&lt;=0,"",MAX(AV8:AV31))</f>
        <v>2</v>
      </c>
      <c r="AW35" s="1158">
        <f>IF(AW32&lt;=0,"",MAX(AW8:AW31))</f>
        <v>0.28999999999999998</v>
      </c>
      <c r="AX35" s="1370" t="str">
        <f>IF(AX32&lt;=0.01,"",MAX(AX8:AX31))</f>
        <v/>
      </c>
      <c r="AY35" s="1158">
        <f>IF(AY32&lt;=0,"",MAX(AY8:AY31))</f>
        <v>5.2999999999999999E-2</v>
      </c>
      <c r="AZ35" s="1329">
        <f>IF(AZ32&lt;=0,"",MAX(AZ8:AZ31))</f>
        <v>2</v>
      </c>
      <c r="BA35" s="1158">
        <f>IF(BA32&lt;=0,"",MAX(BA8:BA31))</f>
        <v>0.3</v>
      </c>
      <c r="BB35" s="1370" t="str">
        <f>IF(BB32&lt;=0.01,"",MAX(BB8:BB31))</f>
        <v/>
      </c>
      <c r="BC35" s="1158">
        <f>IF(BC32&lt;=0,"",MAX(BC8:BC31))</f>
        <v>7.38</v>
      </c>
      <c r="BD35" s="1158">
        <f>IF(BD32&lt;=0,"",MAX(BD8:BD31))</f>
        <v>7.1999999999999995E-2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1">IF(BG32&lt;=0,"",MAX(BG8:BG31))</f>
        <v>20.6</v>
      </c>
      <c r="BH35" s="1329">
        <f t="shared" si="71"/>
        <v>21</v>
      </c>
      <c r="BI35" s="1329">
        <f t="shared" si="71"/>
        <v>43</v>
      </c>
      <c r="BJ35" s="1370">
        <f>IF(BJ32&lt;=0.01,"",MAX(BJ8:BJ31))</f>
        <v>2.3E-2</v>
      </c>
      <c r="BK35" s="1158">
        <f>IF(BK32&lt;=0,"",MAX(BK8:BK31))</f>
        <v>7.59</v>
      </c>
      <c r="BL35" s="1158">
        <f>IF(BL32&lt;=0,"",MAX(BL8:BL31))</f>
        <v>7.6999999999999999E-2</v>
      </c>
      <c r="BM35" s="1329">
        <f>IF(BM32&lt;=0,"",MAX(BM8:BM31))</f>
        <v>2</v>
      </c>
      <c r="BN35" s="1326">
        <f>IF(BN32&lt;=0,"",MAX(BN8:BN31))</f>
        <v>4.7</v>
      </c>
      <c r="BO35" s="1326">
        <f t="shared" ref="BO35:BQ35" si="72">IF(BO32&lt;=0,"",MAX(BO8:BO31))</f>
        <v>20.9</v>
      </c>
      <c r="BP35" s="1329">
        <f t="shared" si="72"/>
        <v>20</v>
      </c>
      <c r="BQ35" s="1329">
        <f t="shared" si="72"/>
        <v>46</v>
      </c>
      <c r="BR35" s="2524">
        <f t="shared" ref="BR35:BT35" si="73">IF(BR32&lt;=0.01,"",MAX(BR8:BR31))</f>
        <v>1.2999999999999999E-2</v>
      </c>
      <c r="BS35" s="2421">
        <f t="shared" si="73"/>
        <v>3.9</v>
      </c>
      <c r="BT35" s="2421">
        <f t="shared" si="73"/>
        <v>3.4</v>
      </c>
      <c r="BU35" s="2477">
        <f>IF(BU32&lt;=0.01,"",MAX(BU8:BU31))</f>
        <v>3.6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12760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483</v>
      </c>
      <c r="CY35" s="2438">
        <f t="shared" si="74"/>
        <v>479</v>
      </c>
      <c r="CZ35" s="2438">
        <f t="shared" si="74"/>
        <v>444</v>
      </c>
      <c r="DA35" s="2438">
        <f t="shared" si="74"/>
        <v>726</v>
      </c>
      <c r="DB35" s="2438">
        <f t="shared" si="74"/>
        <v>820</v>
      </c>
      <c r="DC35" s="2438">
        <f t="shared" si="74"/>
        <v>703</v>
      </c>
      <c r="DD35" s="2438">
        <f t="shared" si="74"/>
        <v>715</v>
      </c>
      <c r="DE35" s="2438">
        <f t="shared" si="74"/>
        <v>560</v>
      </c>
      <c r="DF35" s="2438">
        <f t="shared" si="74"/>
        <v>568</v>
      </c>
      <c r="DG35" s="2438">
        <f t="shared" si="74"/>
        <v>1240</v>
      </c>
      <c r="DH35" s="2438" t="str">
        <f t="shared" si="74"/>
        <v/>
      </c>
      <c r="DI35" s="2438">
        <f t="shared" si="74"/>
        <v>1526</v>
      </c>
      <c r="DJ35" s="2438">
        <f t="shared" si="74"/>
        <v>1524</v>
      </c>
      <c r="DK35" s="2438">
        <f t="shared" si="74"/>
        <v>1530</v>
      </c>
      <c r="DL35" s="2503">
        <f t="shared" si="74"/>
        <v>114.4</v>
      </c>
      <c r="DM35" s="2438">
        <f t="shared" si="74"/>
        <v>133.80000000000001</v>
      </c>
      <c r="DN35" s="2438">
        <f t="shared" si="74"/>
        <v>15.4</v>
      </c>
      <c r="DO35" s="2438">
        <f t="shared" si="74"/>
        <v>1704</v>
      </c>
      <c r="DP35" s="2438">
        <f t="shared" si="74"/>
        <v>333</v>
      </c>
      <c r="DQ35" s="2438">
        <f t="shared" si="74"/>
        <v>407</v>
      </c>
      <c r="DR35" s="2438">
        <f t="shared" si="74"/>
        <v>55.8</v>
      </c>
      <c r="DS35" s="2438">
        <f t="shared" si="74"/>
        <v>67.2</v>
      </c>
      <c r="DT35" s="2438">
        <f t="shared" si="74"/>
        <v>8</v>
      </c>
      <c r="DU35" s="2438">
        <f t="shared" si="74"/>
        <v>968</v>
      </c>
      <c r="DV35" s="2438">
        <f t="shared" si="74"/>
        <v>173</v>
      </c>
      <c r="DW35" s="2468">
        <f t="shared" si="74"/>
        <v>360.2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6.1183333333333332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10.944444444444445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0.46300000000000002</v>
      </c>
      <c r="Z36" s="931"/>
      <c r="AA36" s="931"/>
      <c r="AB36" s="1623" t="s">
        <v>515</v>
      </c>
      <c r="AC36" s="1624"/>
      <c r="AD36" s="1624"/>
      <c r="AE36" s="2968">
        <f>MIN(AE34,W34,AL34)</f>
        <v>0.43</v>
      </c>
      <c r="AF36" s="2968"/>
      <c r="AG36" s="2968"/>
      <c r="AH36" s="2968"/>
      <c r="AI36" s="2968"/>
      <c r="AJ36" s="2969"/>
      <c r="AK36" s="1491">
        <f>IF(T32&lt;=0,"",AVERAGE(T33,AB33,AI33))</f>
        <v>6.163333333333334</v>
      </c>
      <c r="AL36" s="1492"/>
      <c r="AM36" s="1625"/>
      <c r="AN36" s="1625"/>
      <c r="AO36" s="1625"/>
      <c r="AP36" s="1493">
        <f>MAX(AP35,AU35,AY35)</f>
        <v>7.6999999999999999E-2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7.6999999999999999E-2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5">IF(CN34&gt;=0.1,MIN(CN$9,CN$11,CN$13,CN$15,CN$17,CN$19,CN$21,CN$23,CN$25,CN$27,CN$29),"")</f>
        <v>12300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460</v>
      </c>
      <c r="CY36" s="2439">
        <f t="shared" si="75"/>
        <v>460</v>
      </c>
      <c r="CZ36" s="2439">
        <f t="shared" si="75"/>
        <v>420</v>
      </c>
      <c r="DA36" s="2439">
        <f t="shared" si="75"/>
        <v>680</v>
      </c>
      <c r="DB36" s="2439">
        <f t="shared" si="75"/>
        <v>800</v>
      </c>
      <c r="DC36" s="2439">
        <f t="shared" si="75"/>
        <v>675</v>
      </c>
      <c r="DD36" s="2439">
        <f t="shared" si="75"/>
        <v>675</v>
      </c>
      <c r="DE36" s="2439">
        <f t="shared" si="75"/>
        <v>530</v>
      </c>
      <c r="DF36" s="2439">
        <f t="shared" si="75"/>
        <v>530</v>
      </c>
      <c r="DG36" s="2439">
        <f t="shared" si="75"/>
        <v>1200</v>
      </c>
      <c r="DH36" s="2439" t="str">
        <f t="shared" si="75"/>
        <v/>
      </c>
      <c r="DI36" s="2439">
        <f t="shared" si="75"/>
        <v>1490</v>
      </c>
      <c r="DJ36" s="2439">
        <f t="shared" si="75"/>
        <v>1480</v>
      </c>
      <c r="DK36" s="2439">
        <f t="shared" si="75"/>
        <v>1490</v>
      </c>
      <c r="DL36" s="2504">
        <f t="shared" si="75"/>
        <v>106</v>
      </c>
      <c r="DM36" s="2439">
        <f t="shared" si="75"/>
        <v>129</v>
      </c>
      <c r="DN36" s="2439">
        <f t="shared" si="75"/>
        <v>15</v>
      </c>
      <c r="DO36" s="2439">
        <f t="shared" si="75"/>
        <v>1580</v>
      </c>
      <c r="DP36" s="2439">
        <f t="shared" si="75"/>
        <v>300</v>
      </c>
      <c r="DQ36" s="2439">
        <f t="shared" si="75"/>
        <v>395</v>
      </c>
      <c r="DR36" s="2439">
        <f t="shared" si="75"/>
        <v>54</v>
      </c>
      <c r="DS36" s="2439">
        <f t="shared" si="75"/>
        <v>64</v>
      </c>
      <c r="DT36" s="2439">
        <f t="shared" si="75"/>
        <v>8</v>
      </c>
      <c r="DU36" s="2439">
        <f t="shared" si="75"/>
        <v>910</v>
      </c>
      <c r="DV36" s="2439">
        <f t="shared" si="75"/>
        <v>155</v>
      </c>
      <c r="DW36" s="2469">
        <f t="shared" si="75"/>
        <v>349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6">IF(CN34&gt;=0.1,MAX(CN$9,CN$11,CN$13,CN$15,CN$17,CN$19,CN$21,CN$23,CN$25,CN$27,CN$29),"")</f>
        <v>13100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500</v>
      </c>
      <c r="CY37" s="2441">
        <f t="shared" si="76"/>
        <v>490</v>
      </c>
      <c r="CZ37" s="2441">
        <f t="shared" si="76"/>
        <v>450</v>
      </c>
      <c r="DA37" s="2441">
        <f t="shared" si="76"/>
        <v>750</v>
      </c>
      <c r="DB37" s="2441">
        <f t="shared" si="76"/>
        <v>850</v>
      </c>
      <c r="DC37" s="2441">
        <f t="shared" si="76"/>
        <v>725</v>
      </c>
      <c r="DD37" s="2441">
        <f t="shared" si="76"/>
        <v>750</v>
      </c>
      <c r="DE37" s="2441">
        <f t="shared" si="76"/>
        <v>600</v>
      </c>
      <c r="DF37" s="2441">
        <f t="shared" si="76"/>
        <v>640</v>
      </c>
      <c r="DG37" s="2441">
        <f t="shared" si="76"/>
        <v>1300</v>
      </c>
      <c r="DH37" s="2441" t="str">
        <f t="shared" si="76"/>
        <v/>
      </c>
      <c r="DI37" s="2441">
        <f t="shared" si="76"/>
        <v>1570</v>
      </c>
      <c r="DJ37" s="2441">
        <f t="shared" si="76"/>
        <v>1570</v>
      </c>
      <c r="DK37" s="2441">
        <f t="shared" si="76"/>
        <v>1580</v>
      </c>
      <c r="DL37" s="2505">
        <f t="shared" si="76"/>
        <v>120</v>
      </c>
      <c r="DM37" s="2441">
        <f t="shared" si="76"/>
        <v>137</v>
      </c>
      <c r="DN37" s="2441">
        <f t="shared" si="76"/>
        <v>16</v>
      </c>
      <c r="DO37" s="2441">
        <f t="shared" si="76"/>
        <v>1800</v>
      </c>
      <c r="DP37" s="2441">
        <f t="shared" si="76"/>
        <v>350</v>
      </c>
      <c r="DQ37" s="2441">
        <f t="shared" si="76"/>
        <v>415</v>
      </c>
      <c r="DR37" s="2441">
        <f t="shared" si="76"/>
        <v>57</v>
      </c>
      <c r="DS37" s="2441">
        <f t="shared" si="76"/>
        <v>69</v>
      </c>
      <c r="DT37" s="2441">
        <f t="shared" si="76"/>
        <v>8</v>
      </c>
      <c r="DU37" s="2441">
        <f t="shared" si="76"/>
        <v>1000</v>
      </c>
      <c r="DV37" s="2441">
        <f t="shared" si="76"/>
        <v>185</v>
      </c>
      <c r="DW37" s="2470">
        <f t="shared" si="76"/>
        <v>368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14.21</v>
      </c>
      <c r="BX40" s="2994"/>
      <c r="BY40" s="905" t="s">
        <v>53</v>
      </c>
      <c r="BZ40" s="905"/>
      <c r="CA40" s="2942">
        <f>(CJ40-CG40)/1000</f>
        <v>2E-3</v>
      </c>
      <c r="CB40" s="2942"/>
      <c r="CC40" s="499"/>
      <c r="CD40" s="1626" t="s">
        <v>493</v>
      </c>
      <c r="CE40" s="1626"/>
      <c r="CF40" s="1632" t="s">
        <v>54</v>
      </c>
      <c r="CG40" s="2936">
        <f>'26'!CJ40</f>
        <v>23827740</v>
      </c>
      <c r="CH40" s="2936"/>
      <c r="CI40" s="906" t="s">
        <v>55</v>
      </c>
      <c r="CJ40" s="2988">
        <f t="shared" ref="CJ40:CJ48" si="77">CQ51</f>
        <v>23827742</v>
      </c>
      <c r="CK40" s="2988"/>
      <c r="CL40" s="2333"/>
      <c r="CM40" s="1667" t="s">
        <v>543</v>
      </c>
      <c r="CN40" s="2761">
        <f>VLOOKUP($B$1,'[1]Bulk Tanks'!$C$3:$V$9967,2,0)</f>
        <v>4837</v>
      </c>
      <c r="CO40" s="2761">
        <f>VLOOKUP($B$1,'[1]Bulk Tanks'!$C$3:$V$9967,3,0)</f>
        <v>4693</v>
      </c>
      <c r="CP40" s="2761">
        <f>VLOOKUP($B$1,'[1]Bulk Tanks'!$C$3:$V$9967,4,0)</f>
        <v>4693</v>
      </c>
      <c r="CQ40" s="2761">
        <f>VLOOKUP($B$1,'[1]Bulk Tanks'!$C$3:$V$9967,5,0)</f>
        <v>6371</v>
      </c>
      <c r="CR40" s="2761">
        <f>VLOOKUP($B$1,'[1]Bulk Tanks'!$C$3:$V$9967,6,0)</f>
        <v>6371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0.43</v>
      </c>
      <c r="GR40" s="1664">
        <f t="shared" ref="GR40:GX40" si="78">IF($GL$32=$HN$32,GF32,IF($GX$32=$HN$32,GR32,IF($HJ$32=$HN$32,HD32,"")))</f>
        <v>11.7</v>
      </c>
      <c r="GS40" s="1664">
        <f t="shared" si="78"/>
        <v>21.743589743589745</v>
      </c>
      <c r="GT40" s="1664">
        <f t="shared" si="78"/>
        <v>9.3497435897435892</v>
      </c>
      <c r="GU40" s="1664">
        <f t="shared" si="78"/>
        <v>6.19</v>
      </c>
      <c r="GV40" s="1664">
        <f t="shared" si="78"/>
        <v>21</v>
      </c>
      <c r="GW40" s="1664">
        <f t="shared" si="78"/>
        <v>7</v>
      </c>
      <c r="GX40" s="1665">
        <f t="shared" si="78"/>
        <v>1.3356776556776555</v>
      </c>
    </row>
    <row r="41" spans="1:208" ht="34.5" customHeight="1" thickBot="1" x14ac:dyDescent="0.35">
      <c r="BV41" s="533" t="s">
        <v>48</v>
      </c>
      <c r="BW41" s="2995">
        <f>CA42+CA43</f>
        <v>14.618</v>
      </c>
      <c r="BX41" s="2995"/>
      <c r="BY41" s="908" t="s">
        <v>53</v>
      </c>
      <c r="BZ41" s="908"/>
      <c r="CA41" s="2942">
        <f t="shared" ref="CA41:CA47" si="79">(CJ41-CG41)/1000</f>
        <v>14.208</v>
      </c>
      <c r="CB41" s="2942"/>
      <c r="CC41" s="499"/>
      <c r="CD41" s="1630" t="s">
        <v>494</v>
      </c>
      <c r="CE41" s="1630"/>
      <c r="CF41" s="909" t="s">
        <v>54</v>
      </c>
      <c r="CG41" s="2936">
        <f>'26'!CJ41</f>
        <v>45150642</v>
      </c>
      <c r="CH41" s="2936"/>
      <c r="CI41" s="906" t="s">
        <v>55</v>
      </c>
      <c r="CJ41" s="2988">
        <f t="shared" si="77"/>
        <v>45164850</v>
      </c>
      <c r="CK41" s="2988"/>
      <c r="CL41" s="2333"/>
      <c r="CM41" s="1668" t="s">
        <v>544</v>
      </c>
      <c r="CN41" s="2762">
        <f>VLOOKUP($B$1,'[1]Bulk Tanks'!$C$3:$V$9967,8,0)</f>
        <v>3602</v>
      </c>
      <c r="CO41" s="2762">
        <f>VLOOKUP($B$1,'[1]Bulk Tanks'!$C$3:$V$9967,9,0)</f>
        <v>9159</v>
      </c>
      <c r="CP41" s="2762">
        <f>VLOOKUP($B$1,'[1]Bulk Tanks'!$C$3:$V$9967,10,0)</f>
        <v>9159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36.580999999999996</v>
      </c>
      <c r="BX42" s="2995"/>
      <c r="BY42" s="908" t="s">
        <v>53</v>
      </c>
      <c r="BZ42" s="908"/>
      <c r="CA42" s="2942">
        <f t="shared" si="79"/>
        <v>4.0030000000000001</v>
      </c>
      <c r="CB42" s="2942"/>
      <c r="CC42" s="499"/>
      <c r="CD42" s="1630" t="s">
        <v>56</v>
      </c>
      <c r="CE42" s="1630"/>
      <c r="CF42" s="1631" t="s">
        <v>54</v>
      </c>
      <c r="CG42" s="2936">
        <f>'26'!CJ42</f>
        <v>10760582</v>
      </c>
      <c r="CH42" s="2936"/>
      <c r="CI42" s="906" t="s">
        <v>55</v>
      </c>
      <c r="CJ42" s="2988">
        <f t="shared" si="77"/>
        <v>10764585</v>
      </c>
      <c r="CK42" s="2988"/>
      <c r="CL42" s="2333"/>
      <c r="CM42" s="2767" t="s">
        <v>545</v>
      </c>
      <c r="CN42" s="2824">
        <f>VLOOKUP($B$1,'[1]Bulk Tanks'!$C$3:$V$9967,11,0)</f>
        <v>8</v>
      </c>
      <c r="CO42" s="2825"/>
      <c r="CP42" s="2824">
        <f>VLOOKUP($B$1,'[1]Bulk Tanks'!$C$3:$V$9967,12,0)</f>
        <v>21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79"/>
        <v>10.615</v>
      </c>
      <c r="CB43" s="2942"/>
      <c r="CC43" s="499"/>
      <c r="CD43" s="1630" t="s">
        <v>495</v>
      </c>
      <c r="CE43" s="1630"/>
      <c r="CF43" s="1631" t="s">
        <v>54</v>
      </c>
      <c r="CG43" s="2936">
        <f>'26'!CJ43</f>
        <v>34973120</v>
      </c>
      <c r="CH43" s="2936"/>
      <c r="CI43" s="906" t="s">
        <v>55</v>
      </c>
      <c r="CJ43" s="2988">
        <f t="shared" si="77"/>
        <v>34983735</v>
      </c>
      <c r="CK43" s="2988"/>
      <c r="CL43" s="2333"/>
      <c r="CM43" s="2767" t="s">
        <v>123</v>
      </c>
      <c r="CN43" s="2917">
        <f>VLOOKUP($B$1,'[1]Bulk Tanks'!$C$3:$V$9967,13,0)</f>
        <v>3332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79"/>
        <v>12.138999999999999</v>
      </c>
      <c r="CB44" s="2942"/>
      <c r="CC44" s="499"/>
      <c r="CD44" s="1630" t="s">
        <v>57</v>
      </c>
      <c r="CE44" s="1630"/>
      <c r="CF44" s="1631" t="s">
        <v>54</v>
      </c>
      <c r="CG44" s="2936">
        <f>'26'!CJ44</f>
        <v>32044615</v>
      </c>
      <c r="CH44" s="2936"/>
      <c r="CI44" s="906" t="s">
        <v>55</v>
      </c>
      <c r="CJ44" s="2988">
        <f t="shared" si="77"/>
        <v>32056754</v>
      </c>
      <c r="CK44" s="2988"/>
      <c r="CL44" s="2333"/>
      <c r="CM44" s="2767" t="s">
        <v>90</v>
      </c>
      <c r="CN44" s="2917">
        <f>VLOOKUP($B$1,'[1]Bulk Tanks'!$C$3:$V$9967,14,0)</f>
        <v>950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79"/>
        <v>12.1</v>
      </c>
      <c r="CB45" s="2942"/>
      <c r="CC45" s="499"/>
      <c r="CD45" s="1630" t="s">
        <v>58</v>
      </c>
      <c r="CE45" s="1630"/>
      <c r="CF45" s="1631" t="s">
        <v>54</v>
      </c>
      <c r="CG45" s="2936">
        <f>'26'!CJ45</f>
        <v>32007865</v>
      </c>
      <c r="CH45" s="2936"/>
      <c r="CI45" s="906" t="s">
        <v>55</v>
      </c>
      <c r="CJ45" s="2988">
        <f t="shared" si="77"/>
        <v>32019965</v>
      </c>
      <c r="CK45" s="2988"/>
      <c r="CL45" s="2333"/>
      <c r="CM45" s="1668" t="s">
        <v>546</v>
      </c>
      <c r="CN45" s="2928">
        <f>VLOOKUP($B$1,'[1]Bulk Tanks'!$C$3:$V$9967,15,0)</f>
        <v>11.59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79"/>
        <v>12.342000000000001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'26'!CJ46</f>
        <v>8644610</v>
      </c>
      <c r="CH46" s="2936"/>
      <c r="CI46" s="906" t="s">
        <v>55</v>
      </c>
      <c r="CJ46" s="2988">
        <f t="shared" si="77"/>
        <v>8656952</v>
      </c>
      <c r="CK46" s="2988"/>
      <c r="CL46" s="2323"/>
      <c r="CM46" s="1668" t="s">
        <v>273</v>
      </c>
      <c r="CN46" s="2917">
        <f>VLOOKUP($B$1,'[1]Bulk Tanks'!$C$3:$V$9967,16,0)</f>
        <v>2514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79"/>
        <v>1.18</v>
      </c>
      <c r="CB47" s="2942"/>
      <c r="CC47" s="499"/>
      <c r="CD47" s="1630" t="s">
        <v>62</v>
      </c>
      <c r="CE47" s="1630"/>
      <c r="CF47" s="1631" t="s">
        <v>54</v>
      </c>
      <c r="CG47" s="2936">
        <f>'26'!CJ47</f>
        <v>1956856</v>
      </c>
      <c r="CH47" s="2936"/>
      <c r="CI47" s="906" t="s">
        <v>55</v>
      </c>
      <c r="CJ47" s="2988">
        <f t="shared" si="77"/>
        <v>1958036</v>
      </c>
      <c r="CK47" s="2988"/>
      <c r="CL47" s="2322"/>
      <c r="CM47" s="1668" t="s">
        <v>270</v>
      </c>
      <c r="CN47" s="2917">
        <f>VLOOKUP($B$1,'[1]Bulk Tanks'!$C$3:$V$9967,17,0)</f>
        <v>21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1.8109999999996944</v>
      </c>
      <c r="CB48" s="2942"/>
      <c r="CC48" s="499"/>
      <c r="CD48" s="1630" t="s">
        <v>496</v>
      </c>
      <c r="CE48" s="1630"/>
      <c r="CF48" s="1631" t="s">
        <v>54</v>
      </c>
      <c r="CG48" s="2936">
        <f>'26'!CJ48</f>
        <v>9265.4621999999999</v>
      </c>
      <c r="CH48" s="2936"/>
      <c r="CI48" s="906" t="s">
        <v>55</v>
      </c>
      <c r="CJ48" s="3005">
        <f t="shared" si="77"/>
        <v>9267.2731999999996</v>
      </c>
      <c r="CK48" s="3005"/>
      <c r="CL48" s="2322"/>
      <c r="CM48" s="1668" t="s">
        <v>264</v>
      </c>
      <c r="CN48" s="2928">
        <f>VLOOKUP($B$1,'[1]Bulk Tanks'!$C$3:$V$9967,18,0)</f>
        <v>11.96</v>
      </c>
      <c r="CO48" s="2929"/>
      <c r="CP48" s="2764" t="s">
        <v>1173</v>
      </c>
      <c r="CQ48" s="2749">
        <f>VLOOKUP($B$1,'[1]Bulk Tanks'!$C$3:$AA$9967,21,0)</f>
        <v>995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550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45164850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10764585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34983735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32056754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32019965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8656952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1958036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9267.2731999999996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M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T1" zoomScale="77" zoomScaleNormal="77" zoomScaleSheetLayoutView="59" workbookViewId="0">
      <selection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'27'!B1:L1+1</f>
        <v>43583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A1" s="837"/>
      <c r="BB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14</v>
      </c>
      <c r="AW2" s="2962"/>
      <c r="AX2" s="2962">
        <v>18</v>
      </c>
      <c r="AY2" s="2962"/>
      <c r="AZ2" s="837"/>
      <c r="BA2" s="837"/>
      <c r="BB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17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17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14</v>
      </c>
      <c r="BY3" s="2986"/>
      <c r="BZ3" s="3011">
        <f>AX2</f>
        <v>18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14</v>
      </c>
      <c r="DO3" s="2986"/>
      <c r="DP3" s="2987">
        <f>BZ3</f>
        <v>18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77">
        <f>A6</f>
        <v>43583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43583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1253"/>
      <c r="AS5" s="1621"/>
      <c r="AT5" s="2224"/>
      <c r="AU5" s="2938" t="s">
        <v>13</v>
      </c>
      <c r="AV5" s="2936"/>
      <c r="AW5" s="2949"/>
      <c r="AX5" s="1621"/>
      <c r="AY5" s="2938" t="s">
        <v>14</v>
      </c>
      <c r="AZ5" s="2936"/>
      <c r="BA5" s="2949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43583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33"/>
      <c r="AS6" s="1620"/>
      <c r="AT6" s="2226"/>
      <c r="AU6" s="2963" t="s">
        <v>80</v>
      </c>
      <c r="AV6" s="2964"/>
      <c r="AW6" s="3015"/>
      <c r="AX6" s="1620"/>
      <c r="AY6" s="2963" t="s">
        <v>80</v>
      </c>
      <c r="AZ6" s="2964"/>
      <c r="BA6" s="3015"/>
      <c r="BB6" s="1620"/>
      <c r="BC6" s="2958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1" t="s">
        <v>511</v>
      </c>
      <c r="BS7" s="2452" t="s">
        <v>1126</v>
      </c>
      <c r="BT7" s="2452" t="s">
        <v>1127</v>
      </c>
      <c r="BU7" s="2452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43583.010463078703</v>
      </c>
      <c r="BW8" s="2423" t="s">
        <v>1224</v>
      </c>
      <c r="BX8" s="742">
        <v>55</v>
      </c>
      <c r="BY8" s="743">
        <v>12.4</v>
      </c>
      <c r="BZ8" s="744">
        <v>12.4</v>
      </c>
      <c r="CA8" s="745">
        <v>12.4</v>
      </c>
      <c r="CB8" s="746">
        <v>37.200000000000003</v>
      </c>
      <c r="CC8" s="747">
        <v>11.9</v>
      </c>
      <c r="CD8" s="744">
        <v>11.9</v>
      </c>
      <c r="CE8" s="748">
        <v>11.9</v>
      </c>
      <c r="CF8" s="748">
        <v>35.700000000000003</v>
      </c>
      <c r="CG8" s="749" t="s">
        <v>1200</v>
      </c>
      <c r="CH8" s="748">
        <v>16.326720000000002</v>
      </c>
      <c r="CI8" s="750" t="s">
        <v>1201</v>
      </c>
      <c r="CJ8" s="751">
        <v>17.722080000000002</v>
      </c>
      <c r="CK8" s="745">
        <v>34.0488</v>
      </c>
      <c r="CL8" s="2339">
        <v>2.1844800000000002</v>
      </c>
      <c r="CM8" s="2336">
        <v>43583.010463078703</v>
      </c>
      <c r="CN8" s="2285">
        <v>86.100375949733149</v>
      </c>
      <c r="CO8" s="752">
        <v>9592.0339999999997</v>
      </c>
      <c r="CP8" s="1209">
        <v>0</v>
      </c>
      <c r="CQ8" s="753">
        <v>570.92511013215858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1.7954641830312046</v>
      </c>
      <c r="CY8" s="755">
        <v>1.7954641830312046</v>
      </c>
      <c r="CZ8" s="756">
        <v>1.6832476715917544</v>
      </c>
      <c r="DA8" s="757">
        <v>0.23002771578388845</v>
      </c>
      <c r="DB8" s="757">
        <v>0.26069807788840693</v>
      </c>
      <c r="DC8" s="757">
        <v>0.21775957094208107</v>
      </c>
      <c r="DD8" s="757">
        <v>0.21775957094208107</v>
      </c>
      <c r="DE8" s="757">
        <v>0.17482106399575523</v>
      </c>
      <c r="DF8" s="758">
        <v>0.17482106399575523</v>
      </c>
      <c r="DG8" s="1251">
        <v>2.2826948480845441</v>
      </c>
      <c r="DH8" s="748">
        <v>4</v>
      </c>
      <c r="DI8" s="1233">
        <v>6.6501420712169759E-2</v>
      </c>
      <c r="DJ8" s="757">
        <v>6.6501420712169759E-2</v>
      </c>
      <c r="DK8" s="759">
        <v>6.6501420712169759E-2</v>
      </c>
      <c r="DL8" s="2499">
        <v>1.1397662513281175</v>
      </c>
      <c r="DM8" s="757">
        <v>0.49862656444802939</v>
      </c>
      <c r="DN8" s="757">
        <v>9.1063041186056168E-2</v>
      </c>
      <c r="DO8" s="757">
        <v>3.7050556920448341</v>
      </c>
      <c r="DP8" s="757">
        <v>0.66126067430859325</v>
      </c>
      <c r="DQ8" s="759">
        <v>5.0877916065077455</v>
      </c>
      <c r="DR8" s="2499">
        <v>1.1011301072152999</v>
      </c>
      <c r="DS8" s="757">
        <v>0.50226617440750398</v>
      </c>
      <c r="DT8" s="757">
        <v>9.7133910598459924E-2</v>
      </c>
      <c r="DU8" s="757">
        <v>3.996727309115486</v>
      </c>
      <c r="DV8" s="757">
        <v>0.67084416234205113</v>
      </c>
      <c r="DW8" s="759">
        <v>8.9986482871727347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6.21</v>
      </c>
      <c r="U9" s="2733">
        <v>0.4</v>
      </c>
      <c r="V9" s="2294">
        <v>7</v>
      </c>
      <c r="W9" s="2295">
        <v>0.49</v>
      </c>
      <c r="X9" s="2296">
        <v>21</v>
      </c>
      <c r="Y9" s="2443">
        <v>12.4</v>
      </c>
      <c r="Z9" s="2297">
        <f>IF(T9&lt;=0,"",GO9+0.12)</f>
        <v>0.46119496855345915</v>
      </c>
      <c r="AA9" s="2526"/>
      <c r="AB9" s="2298">
        <v>6.2</v>
      </c>
      <c r="AC9" s="2733">
        <v>0.39800000000000002</v>
      </c>
      <c r="AD9" s="2299">
        <v>8</v>
      </c>
      <c r="AE9" s="2634">
        <v>0.46</v>
      </c>
      <c r="AF9" s="2296">
        <v>21.1</v>
      </c>
      <c r="AG9" s="2443">
        <v>12.4</v>
      </c>
      <c r="AH9" s="2561">
        <f>IF(AE9&lt;=0,"",HA9+0.12)</f>
        <v>0.46119496855345915</v>
      </c>
      <c r="AI9" s="2298">
        <v>6.22</v>
      </c>
      <c r="AJ9" s="2733">
        <v>0.41599999999999998</v>
      </c>
      <c r="AK9" s="2299">
        <v>8</v>
      </c>
      <c r="AL9" s="2295">
        <v>0.63</v>
      </c>
      <c r="AM9" s="2296">
        <v>21.2</v>
      </c>
      <c r="AN9" s="2443">
        <v>12.4</v>
      </c>
      <c r="AO9" s="2561">
        <f>IF(AI9&lt;=0,"",HM9+0.12)</f>
        <v>0.44148148148148147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7.25</v>
      </c>
      <c r="BD9" s="2295">
        <v>7.2999999999999995E-2</v>
      </c>
      <c r="BE9" s="2299">
        <v>2</v>
      </c>
      <c r="BF9" s="2295">
        <v>4.4000000000000004</v>
      </c>
      <c r="BG9" s="2443">
        <v>20.5</v>
      </c>
      <c r="BH9" s="2537"/>
      <c r="BI9" s="2537"/>
      <c r="BJ9" s="2292"/>
      <c r="BK9" s="2293">
        <v>7.23</v>
      </c>
      <c r="BL9" s="2295">
        <v>7.5999999999999998E-2</v>
      </c>
      <c r="BM9" s="2299">
        <v>2</v>
      </c>
      <c r="BN9" s="2296">
        <v>4.0999999999999996</v>
      </c>
      <c r="BO9" s="2443">
        <v>20.100000000000001</v>
      </c>
      <c r="BP9" s="2537"/>
      <c r="BQ9" s="2537"/>
      <c r="BR9" s="2519"/>
      <c r="BS9" s="2459">
        <v>3.8</v>
      </c>
      <c r="BT9" s="2443">
        <v>3.4</v>
      </c>
      <c r="BU9" s="2513">
        <v>2.9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13100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480</v>
      </c>
      <c r="CY9" s="2269">
        <v>480</v>
      </c>
      <c r="CZ9" s="2273">
        <v>450</v>
      </c>
      <c r="DA9" s="2280">
        <v>750</v>
      </c>
      <c r="DB9" s="2280">
        <v>850</v>
      </c>
      <c r="DC9" s="2280">
        <v>710</v>
      </c>
      <c r="DD9" s="2280">
        <v>710</v>
      </c>
      <c r="DE9" s="2280">
        <v>570</v>
      </c>
      <c r="DF9" s="2281">
        <v>570</v>
      </c>
      <c r="DG9" s="2280">
        <v>1200</v>
      </c>
      <c r="DH9" s="2282"/>
      <c r="DI9" s="2283">
        <v>1500</v>
      </c>
      <c r="DJ9" s="2280">
        <v>1500</v>
      </c>
      <c r="DK9" s="2282">
        <v>1500</v>
      </c>
      <c r="DL9" s="2500">
        <v>118</v>
      </c>
      <c r="DM9" s="2280">
        <v>137</v>
      </c>
      <c r="DN9" s="2280">
        <v>15</v>
      </c>
      <c r="DO9" s="2280">
        <v>1800</v>
      </c>
      <c r="DP9" s="2280">
        <v>345</v>
      </c>
      <c r="DQ9" s="2282">
        <v>415</v>
      </c>
      <c r="DR9" s="2275">
        <v>57</v>
      </c>
      <c r="DS9" s="2280">
        <v>69</v>
      </c>
      <c r="DT9" s="2280">
        <v>8</v>
      </c>
      <c r="DU9" s="2280">
        <v>980</v>
      </c>
      <c r="DV9" s="2280">
        <v>175</v>
      </c>
      <c r="DW9" s="2282">
        <v>367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0.49</v>
      </c>
      <c r="GF9" s="1700">
        <f t="shared" si="0"/>
        <v>12.4</v>
      </c>
      <c r="GG9" s="1686">
        <f t="shared" si="1"/>
        <v>20.516129032258064</v>
      </c>
      <c r="GH9" s="1684">
        <f t="shared" si="2"/>
        <v>10.052903225806451</v>
      </c>
      <c r="GI9" s="1701">
        <f t="shared" si="3"/>
        <v>6.21</v>
      </c>
      <c r="GJ9" s="1701">
        <f t="shared" si="4"/>
        <v>21</v>
      </c>
      <c r="GK9" s="1687">
        <f t="shared" si="5"/>
        <v>7</v>
      </c>
      <c r="GL9" s="1688">
        <f t="shared" si="6"/>
        <v>1.4361290322580644</v>
      </c>
      <c r="GM9" s="1689">
        <f t="shared" si="7"/>
        <v>20</v>
      </c>
      <c r="GN9" s="1689">
        <f t="shared" si="8"/>
        <v>6.5</v>
      </c>
      <c r="GO9" s="1690">
        <f t="shared" si="9"/>
        <v>0.34119496855345915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12.4</v>
      </c>
      <c r="GS9" s="1693">
        <f t="shared" si="11"/>
        <v>20.516129032258064</v>
      </c>
      <c r="GT9" s="1694">
        <f t="shared" si="12"/>
        <v>9.4374193548387098</v>
      </c>
      <c r="GU9" s="1693">
        <f t="shared" si="13"/>
        <v>6.2</v>
      </c>
      <c r="GV9" s="1693">
        <f t="shared" si="14"/>
        <v>21.1</v>
      </c>
      <c r="GW9" s="1695">
        <f t="shared" si="15"/>
        <v>7</v>
      </c>
      <c r="GX9" s="1688">
        <f t="shared" si="16"/>
        <v>1.3482027649769586</v>
      </c>
      <c r="GY9" s="1696">
        <f t="shared" si="17"/>
        <v>20</v>
      </c>
      <c r="GZ9" s="1696">
        <f t="shared" si="18"/>
        <v>6.5</v>
      </c>
      <c r="HA9" s="1697">
        <f t="shared" si="19"/>
        <v>0.34119496855345915</v>
      </c>
      <c r="HB9" s="1512">
        <v>4.1666666666666664E-2</v>
      </c>
      <c r="HC9" s="1691">
        <f t="shared" ref="HC9:HC31" si="32">IF(AL9&lt;=0,"",AL9)</f>
        <v>0.63</v>
      </c>
      <c r="HD9" s="1692">
        <f t="shared" si="20"/>
        <v>12.4</v>
      </c>
      <c r="HE9" s="1693">
        <f t="shared" si="21"/>
        <v>21.774193548387096</v>
      </c>
      <c r="HF9" s="1694">
        <f t="shared" si="22"/>
        <v>13.71774193548387</v>
      </c>
      <c r="HG9" s="1693">
        <f t="shared" si="23"/>
        <v>6.22</v>
      </c>
      <c r="HH9" s="1693">
        <f t="shared" si="24"/>
        <v>21.2</v>
      </c>
      <c r="HI9" s="1695">
        <f t="shared" si="25"/>
        <v>7</v>
      </c>
      <c r="HJ9" s="1694">
        <f t="shared" si="26"/>
        <v>1.9596774193548385</v>
      </c>
      <c r="HK9" s="1698">
        <f t="shared" si="27"/>
        <v>20</v>
      </c>
      <c r="HL9" s="1698">
        <f t="shared" si="28"/>
        <v>6.5</v>
      </c>
      <c r="HM9" s="1699">
        <f t="shared" si="29"/>
        <v>0.32148148148148148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43583.32277835648</v>
      </c>
      <c r="BW10" s="2423" t="s">
        <v>1224</v>
      </c>
      <c r="BX10" s="742">
        <v>63</v>
      </c>
      <c r="BY10" s="743">
        <v>12.4</v>
      </c>
      <c r="BZ10" s="744">
        <v>12.4</v>
      </c>
      <c r="CA10" s="745">
        <v>12.4</v>
      </c>
      <c r="CB10" s="746">
        <v>37.200000000000003</v>
      </c>
      <c r="CC10" s="747">
        <v>11.9</v>
      </c>
      <c r="CD10" s="744">
        <v>11.9</v>
      </c>
      <c r="CE10" s="748">
        <v>11.9</v>
      </c>
      <c r="CF10" s="748">
        <v>35.700000000000003</v>
      </c>
      <c r="CG10" s="749" t="s">
        <v>1200</v>
      </c>
      <c r="CH10" s="748">
        <v>15.7104</v>
      </c>
      <c r="CI10" s="750" t="s">
        <v>1201</v>
      </c>
      <c r="CJ10" s="751">
        <v>19.828800000000001</v>
      </c>
      <c r="CK10" s="745">
        <v>35.539200000000001</v>
      </c>
      <c r="CL10" s="2341">
        <v>2.1844800000000002</v>
      </c>
      <c r="CM10" s="2338">
        <v>43583.32277835648</v>
      </c>
      <c r="CN10" s="2285">
        <v>85.627152509398741</v>
      </c>
      <c r="CO10" s="752">
        <v>9469.0591999999997</v>
      </c>
      <c r="CP10" s="1209">
        <v>0</v>
      </c>
      <c r="CQ10" s="753">
        <v>618.50220264317181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1.7954641830312046</v>
      </c>
      <c r="CY10" s="755">
        <v>1.7954641830312046</v>
      </c>
      <c r="CZ10" s="756">
        <v>1.6832476715917544</v>
      </c>
      <c r="DA10" s="757">
        <v>0.23002771578388845</v>
      </c>
      <c r="DB10" s="757">
        <v>0.27603325894066616</v>
      </c>
      <c r="DC10" s="757">
        <v>0.22696067957343663</v>
      </c>
      <c r="DD10" s="757">
        <v>0.24536289683614768</v>
      </c>
      <c r="DE10" s="757">
        <v>0.17482106399575523</v>
      </c>
      <c r="DF10" s="758">
        <v>0.17482106399575523</v>
      </c>
      <c r="DG10" s="1251">
        <v>2.4729194187582562</v>
      </c>
      <c r="DH10" s="748">
        <v>6</v>
      </c>
      <c r="DI10" s="1233">
        <v>7.0048163150152151E-2</v>
      </c>
      <c r="DJ10" s="757">
        <v>7.0934848759647742E-2</v>
      </c>
      <c r="DK10" s="759">
        <v>7.0048163150152151E-2</v>
      </c>
      <c r="DL10" s="2499">
        <v>1.1011301072152999</v>
      </c>
      <c r="DM10" s="757">
        <v>0.49862656444802939</v>
      </c>
      <c r="DN10" s="757">
        <v>9.7133910598459924E-2</v>
      </c>
      <c r="DO10" s="757">
        <v>3.6658868595764247</v>
      </c>
      <c r="DP10" s="757">
        <v>0.59417625807438812</v>
      </c>
      <c r="DQ10" s="759">
        <v>5.0877916065077455</v>
      </c>
      <c r="DR10" s="2499">
        <v>1.1204481792717087</v>
      </c>
      <c r="DS10" s="757">
        <v>0.50954539432645352</v>
      </c>
      <c r="DT10" s="757">
        <v>9.7133910598459924E-2</v>
      </c>
      <c r="DU10" s="757">
        <v>4.150063117650812</v>
      </c>
      <c r="DV10" s="757">
        <v>0.69001113840896677</v>
      </c>
      <c r="DW10" s="759">
        <v>8.9986482871727347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18</v>
      </c>
      <c r="D11" s="1138">
        <v>18</v>
      </c>
      <c r="E11" s="1137">
        <v>6.69</v>
      </c>
      <c r="F11" s="1138">
        <v>127</v>
      </c>
      <c r="G11" s="1138">
        <v>160</v>
      </c>
      <c r="H11" s="1148">
        <v>21.2</v>
      </c>
      <c r="I11" s="1139">
        <v>0.496</v>
      </c>
      <c r="J11" s="2240"/>
      <c r="K11" s="1562">
        <v>6.08</v>
      </c>
      <c r="L11" s="921">
        <v>11</v>
      </c>
      <c r="M11" s="1124">
        <v>6.7000000000000004E-2</v>
      </c>
      <c r="N11" s="1562">
        <v>6.2</v>
      </c>
      <c r="O11" s="921">
        <v>11</v>
      </c>
      <c r="P11" s="2240"/>
      <c r="Q11" s="1562">
        <v>6.22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4.5999999999999999E-2</v>
      </c>
      <c r="AQ11" s="921">
        <v>2</v>
      </c>
      <c r="AR11" s="1574">
        <v>0.3</v>
      </c>
      <c r="AS11" s="2240"/>
      <c r="AT11" s="2229">
        <v>5.2999999999999999E-2</v>
      </c>
      <c r="AU11" s="2528">
        <v>3.5999999999999997E-2</v>
      </c>
      <c r="AV11" s="921">
        <v>2</v>
      </c>
      <c r="AW11" s="1574">
        <v>0.23</v>
      </c>
      <c r="AX11" s="2240"/>
      <c r="AY11" s="2528">
        <v>5.0999999999999997E-2</v>
      </c>
      <c r="AZ11" s="921">
        <v>2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13028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480</v>
      </c>
      <c r="CY11" s="2269">
        <v>480</v>
      </c>
      <c r="CZ11" s="2273">
        <v>450</v>
      </c>
      <c r="DA11" s="2280">
        <v>750</v>
      </c>
      <c r="DB11" s="2280">
        <v>900</v>
      </c>
      <c r="DC11" s="2280">
        <v>740</v>
      </c>
      <c r="DD11" s="2280">
        <v>800</v>
      </c>
      <c r="DE11" s="2280">
        <v>570</v>
      </c>
      <c r="DF11" s="2281">
        <v>570</v>
      </c>
      <c r="DG11" s="2280">
        <v>1300</v>
      </c>
      <c r="DH11" s="2282"/>
      <c r="DI11" s="2283">
        <v>1580</v>
      </c>
      <c r="DJ11" s="2280">
        <v>1600</v>
      </c>
      <c r="DK11" s="2282">
        <v>1580</v>
      </c>
      <c r="DL11" s="2500">
        <v>114</v>
      </c>
      <c r="DM11" s="2280">
        <v>137</v>
      </c>
      <c r="DN11" s="2280">
        <v>16</v>
      </c>
      <c r="DO11" s="2280">
        <v>1730</v>
      </c>
      <c r="DP11" s="2280">
        <v>310</v>
      </c>
      <c r="DQ11" s="2282">
        <v>415</v>
      </c>
      <c r="DR11" s="2275">
        <v>58</v>
      </c>
      <c r="DS11" s="2280">
        <v>70</v>
      </c>
      <c r="DT11" s="2280">
        <v>8</v>
      </c>
      <c r="DU11" s="2280">
        <v>1020</v>
      </c>
      <c r="DV11" s="2280">
        <v>180</v>
      </c>
      <c r="DW11" s="2282">
        <v>367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43583.851376851853</v>
      </c>
      <c r="BW12" s="2423" t="s">
        <v>1224</v>
      </c>
      <c r="BX12" s="742">
        <v>63</v>
      </c>
      <c r="BY12" s="743">
        <v>12.4</v>
      </c>
      <c r="BZ12" s="744">
        <v>12.4</v>
      </c>
      <c r="CA12" s="745">
        <v>12.4</v>
      </c>
      <c r="CB12" s="746">
        <v>37.200000000000003</v>
      </c>
      <c r="CC12" s="747">
        <v>11.9</v>
      </c>
      <c r="CD12" s="744">
        <v>11.9</v>
      </c>
      <c r="CE12" s="748">
        <v>11.9</v>
      </c>
      <c r="CF12" s="748">
        <v>35.700000000000003</v>
      </c>
      <c r="CG12" s="749" t="s">
        <v>1200</v>
      </c>
      <c r="CH12" s="748">
        <v>14.7384</v>
      </c>
      <c r="CI12" s="750" t="s">
        <v>1201</v>
      </c>
      <c r="CJ12" s="751">
        <v>18.236160000000002</v>
      </c>
      <c r="CK12" s="745">
        <v>32.974560000000004</v>
      </c>
      <c r="CL12" s="2341">
        <v>1.85328</v>
      </c>
      <c r="CM12" s="2338">
        <v>43583.851376851853</v>
      </c>
      <c r="CN12" s="2285">
        <v>85.443121171490915</v>
      </c>
      <c r="CO12" s="752">
        <v>9407.5717999999997</v>
      </c>
      <c r="CP12" s="1209">
        <v>0</v>
      </c>
      <c r="CQ12" s="753">
        <v>618.50220264317181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1.7954641830312046</v>
      </c>
      <c r="CY12" s="755">
        <v>1.8702751906575046</v>
      </c>
      <c r="CZ12" s="756">
        <v>1.7954641830312046</v>
      </c>
      <c r="DA12" s="757">
        <v>0.23002771578388845</v>
      </c>
      <c r="DB12" s="757">
        <v>0.27603325894066616</v>
      </c>
      <c r="DC12" s="757">
        <v>0.23002771578388845</v>
      </c>
      <c r="DD12" s="757">
        <v>0.24536289683614768</v>
      </c>
      <c r="DE12" s="757">
        <v>0.16255291915394784</v>
      </c>
      <c r="DF12" s="758">
        <v>0.17175402778530338</v>
      </c>
      <c r="DG12" s="1251">
        <v>2.4729194187582562</v>
      </c>
      <c r="DH12" s="748">
        <v>4.5</v>
      </c>
      <c r="DI12" s="1233">
        <v>7.0048163150152151E-2</v>
      </c>
      <c r="DJ12" s="757">
        <v>7.0934848759647742E-2</v>
      </c>
      <c r="DK12" s="759">
        <v>7.0934848759647742E-2</v>
      </c>
      <c r="DL12" s="2499">
        <v>1.526127692456293</v>
      </c>
      <c r="DM12" s="757">
        <v>0.49862656444802939</v>
      </c>
      <c r="DN12" s="757">
        <v>9.7133910598459924E-2</v>
      </c>
      <c r="DO12" s="757">
        <v>3.5875529074425927</v>
      </c>
      <c r="DP12" s="757">
        <v>0.59417625807438812</v>
      </c>
      <c r="DQ12" s="759">
        <v>5.0877916065077455</v>
      </c>
      <c r="DR12" s="2499">
        <v>1.1011301072152999</v>
      </c>
      <c r="DS12" s="757">
        <v>0.50226617440750398</v>
      </c>
      <c r="DT12" s="757">
        <v>9.7133910598459924E-2</v>
      </c>
      <c r="DU12" s="757">
        <v>4.1400631176508123</v>
      </c>
      <c r="DV12" s="757">
        <v>0.69001113840896677</v>
      </c>
      <c r="DW12" s="759">
        <v>8.9986482871727347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7.46</v>
      </c>
      <c r="BD13" s="1574">
        <v>7.0000000000000007E-2</v>
      </c>
      <c r="BE13" s="921">
        <v>2</v>
      </c>
      <c r="BF13" s="1574">
        <v>4.3</v>
      </c>
      <c r="BG13" s="2445">
        <v>20.6</v>
      </c>
      <c r="BH13" s="2538"/>
      <c r="BI13" s="2538"/>
      <c r="BJ13" s="2240"/>
      <c r="BK13" s="1562">
        <v>7.4</v>
      </c>
      <c r="BL13" s="1574">
        <v>7.2999999999999995E-2</v>
      </c>
      <c r="BM13" s="921">
        <v>2</v>
      </c>
      <c r="BN13" s="1563">
        <v>4.0999999999999996</v>
      </c>
      <c r="BO13" s="2445">
        <v>20.100000000000001</v>
      </c>
      <c r="BP13" s="2538"/>
      <c r="BQ13" s="2538"/>
      <c r="BR13" s="2520"/>
      <c r="BS13" s="2461">
        <v>3.7</v>
      </c>
      <c r="BT13" s="2445">
        <v>2.9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480</v>
      </c>
      <c r="CY13" s="2269">
        <v>500</v>
      </c>
      <c r="CZ13" s="2273">
        <v>480</v>
      </c>
      <c r="DA13" s="2280">
        <v>750</v>
      </c>
      <c r="DB13" s="2280">
        <v>900</v>
      </c>
      <c r="DC13" s="2280">
        <v>750</v>
      </c>
      <c r="DD13" s="2280">
        <v>800</v>
      </c>
      <c r="DE13" s="2280">
        <v>530</v>
      </c>
      <c r="DF13" s="2281">
        <v>560</v>
      </c>
      <c r="DG13" s="2280">
        <v>1300</v>
      </c>
      <c r="DH13" s="2282"/>
      <c r="DI13" s="2283">
        <v>1580</v>
      </c>
      <c r="DJ13" s="2280">
        <v>1600</v>
      </c>
      <c r="DK13" s="2282">
        <v>1600</v>
      </c>
      <c r="DL13" s="2500">
        <v>158</v>
      </c>
      <c r="DM13" s="2280">
        <v>137</v>
      </c>
      <c r="DN13" s="2280">
        <v>16</v>
      </c>
      <c r="DO13" s="2280">
        <v>1710</v>
      </c>
      <c r="DP13" s="2280">
        <v>310</v>
      </c>
      <c r="DQ13" s="2282">
        <v>415</v>
      </c>
      <c r="DR13" s="2275">
        <v>57</v>
      </c>
      <c r="DS13" s="2280">
        <v>69</v>
      </c>
      <c r="DT13" s="2280">
        <v>8</v>
      </c>
      <c r="DU13" s="2280">
        <v>1020</v>
      </c>
      <c r="DV13" s="2280">
        <v>180</v>
      </c>
      <c r="DW13" s="2282">
        <v>367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18</v>
      </c>
      <c r="D15" s="1138">
        <v>18</v>
      </c>
      <c r="E15" s="1137">
        <v>6.63</v>
      </c>
      <c r="F15" s="1138">
        <v>123</v>
      </c>
      <c r="G15" s="1138">
        <v>159</v>
      </c>
      <c r="H15" s="1148">
        <v>21.1</v>
      </c>
      <c r="I15" s="1139">
        <v>0.48599999999999999</v>
      </c>
      <c r="J15" s="2240"/>
      <c r="K15" s="1562">
        <v>6.09</v>
      </c>
      <c r="L15" s="921">
        <v>10</v>
      </c>
      <c r="M15" s="1124">
        <v>0.06</v>
      </c>
      <c r="N15" s="1562">
        <v>6.15</v>
      </c>
      <c r="O15" s="921">
        <v>11</v>
      </c>
      <c r="P15" s="2240"/>
      <c r="Q15" s="1562">
        <v>6.14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5.6000000000000001E-2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4.5999999999999999E-2</v>
      </c>
      <c r="AQ15" s="921">
        <v>2</v>
      </c>
      <c r="AR15" s="1574">
        <v>0.43</v>
      </c>
      <c r="AS15" s="2240"/>
      <c r="AT15" s="2229">
        <v>5.1999999999999998E-2</v>
      </c>
      <c r="AU15" s="2528">
        <v>2.4E-2</v>
      </c>
      <c r="AV15" s="921">
        <v>2</v>
      </c>
      <c r="AW15" s="1574">
        <v>0.27</v>
      </c>
      <c r="AX15" s="2240"/>
      <c r="AY15" s="2528">
        <v>4.5999999999999999E-2</v>
      </c>
      <c r="AZ15" s="921">
        <v>2</v>
      </c>
      <c r="BA15" s="1574">
        <v>0.24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6.28</v>
      </c>
      <c r="U17" s="2734">
        <v>0.36199999999999999</v>
      </c>
      <c r="V17" s="1560">
        <v>6</v>
      </c>
      <c r="W17" s="1574">
        <v>0.59</v>
      </c>
      <c r="X17" s="1563">
        <v>20.5</v>
      </c>
      <c r="Y17" s="2445">
        <v>12.3</v>
      </c>
      <c r="Z17" s="2252">
        <f t="shared" si="33"/>
        <v>0.45844339622641506</v>
      </c>
      <c r="AA17" s="2527"/>
      <c r="AB17" s="1475">
        <v>6.22</v>
      </c>
      <c r="AC17" s="2734">
        <v>0.40600000000000003</v>
      </c>
      <c r="AD17" s="921">
        <v>6</v>
      </c>
      <c r="AE17" s="2631">
        <v>0.48</v>
      </c>
      <c r="AF17" s="1563">
        <v>20.6</v>
      </c>
      <c r="AG17" s="2445">
        <v>12.4</v>
      </c>
      <c r="AH17" s="2562">
        <f t="shared" si="34"/>
        <v>0.46119496855345915</v>
      </c>
      <c r="AI17" s="1475">
        <v>6.25</v>
      </c>
      <c r="AJ17" s="2734">
        <v>0.46100000000000002</v>
      </c>
      <c r="AK17" s="921">
        <v>7</v>
      </c>
      <c r="AL17" s="1574">
        <v>0.65</v>
      </c>
      <c r="AM17" s="1563">
        <v>20.6</v>
      </c>
      <c r="AN17" s="2445">
        <v>12.8</v>
      </c>
      <c r="AO17" s="2562">
        <f t="shared" si="35"/>
        <v>0.45185185185185184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7.22</v>
      </c>
      <c r="BD17" s="1574">
        <v>7.2999999999999995E-2</v>
      </c>
      <c r="BE17" s="921">
        <v>2</v>
      </c>
      <c r="BF17" s="1574">
        <v>4.5999999999999996</v>
      </c>
      <c r="BG17" s="2445">
        <v>19.899999999999999</v>
      </c>
      <c r="BH17" s="2540">
        <v>20</v>
      </c>
      <c r="BI17" s="2540">
        <v>46</v>
      </c>
      <c r="BJ17" s="1124">
        <v>2.1000000000000001E-2</v>
      </c>
      <c r="BK17" s="1562">
        <v>7.28</v>
      </c>
      <c r="BL17" s="1574">
        <v>7.5999999999999998E-2</v>
      </c>
      <c r="BM17" s="921">
        <v>2</v>
      </c>
      <c r="BN17" s="1563">
        <v>4.3</v>
      </c>
      <c r="BO17" s="2445">
        <v>20.2</v>
      </c>
      <c r="BP17" s="2540">
        <v>20</v>
      </c>
      <c r="BQ17" s="2540">
        <v>48</v>
      </c>
      <c r="BR17" s="2521">
        <v>1.4999999999999999E-2</v>
      </c>
      <c r="BS17" s="2461">
        <v>3.9</v>
      </c>
      <c r="BT17" s="2445">
        <v>3.3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0.59</v>
      </c>
      <c r="GF17" s="1700">
        <f t="shared" si="0"/>
        <v>12.3</v>
      </c>
      <c r="GG17" s="1686">
        <f t="shared" si="1"/>
        <v>20.682926829268293</v>
      </c>
      <c r="GH17" s="1684">
        <f t="shared" si="2"/>
        <v>12.202926829268293</v>
      </c>
      <c r="GI17" s="1701">
        <f t="shared" si="3"/>
        <v>6.28</v>
      </c>
      <c r="GJ17" s="1701">
        <f t="shared" si="4"/>
        <v>20.5</v>
      </c>
      <c r="GK17" s="1687">
        <f t="shared" si="5"/>
        <v>7</v>
      </c>
      <c r="GL17" s="1688">
        <f>IF(GK17&lt;=1,"",GH17/GK17)</f>
        <v>1.7432752613240419</v>
      </c>
      <c r="GM17" s="1689">
        <f t="shared" si="7"/>
        <v>20</v>
      </c>
      <c r="GN17" s="1689">
        <f t="shared" si="8"/>
        <v>6.5</v>
      </c>
      <c r="GO17" s="1690">
        <f t="shared" si="9"/>
        <v>0.33844339622641506</v>
      </c>
      <c r="GP17" s="1512">
        <v>0.375</v>
      </c>
      <c r="GQ17" s="1691">
        <f t="shared" si="31"/>
        <v>0.48</v>
      </c>
      <c r="GR17" s="1692">
        <f t="shared" si="10"/>
        <v>12.4</v>
      </c>
      <c r="GS17" s="1693">
        <f t="shared" si="11"/>
        <v>20.516129032258064</v>
      </c>
      <c r="GT17" s="1694">
        <f t="shared" si="12"/>
        <v>9.8477419354838709</v>
      </c>
      <c r="GU17" s="1693">
        <f t="shared" si="13"/>
        <v>6.22</v>
      </c>
      <c r="GV17" s="1693">
        <f t="shared" si="14"/>
        <v>20.6</v>
      </c>
      <c r="GW17" s="1695">
        <f t="shared" si="15"/>
        <v>7</v>
      </c>
      <c r="GX17" s="1688">
        <f t="shared" si="16"/>
        <v>1.4068202764976958</v>
      </c>
      <c r="GY17" s="1696">
        <f t="shared" si="17"/>
        <v>20</v>
      </c>
      <c r="GZ17" s="1696">
        <f t="shared" si="18"/>
        <v>6.5</v>
      </c>
      <c r="HA17" s="1697">
        <f t="shared" si="19"/>
        <v>0.34119496855345915</v>
      </c>
      <c r="HB17" s="1512">
        <v>0.375</v>
      </c>
      <c r="HC17" s="1691">
        <f t="shared" si="32"/>
        <v>0.65</v>
      </c>
      <c r="HD17" s="1692">
        <f t="shared" si="20"/>
        <v>12.8</v>
      </c>
      <c r="HE17" s="1693">
        <f t="shared" si="21"/>
        <v>21.09375</v>
      </c>
      <c r="HF17" s="1694">
        <f t="shared" si="22"/>
        <v>13.7109375</v>
      </c>
      <c r="HG17" s="1693">
        <f t="shared" si="23"/>
        <v>6.25</v>
      </c>
      <c r="HH17" s="1693">
        <f t="shared" si="24"/>
        <v>20.6</v>
      </c>
      <c r="HI17" s="1695">
        <f t="shared" si="25"/>
        <v>7</v>
      </c>
      <c r="HJ17" s="1694">
        <f t="shared" si="26"/>
        <v>1.9587053571428572</v>
      </c>
      <c r="HK17" s="1698">
        <f t="shared" si="27"/>
        <v>20</v>
      </c>
      <c r="HL17" s="1698">
        <f t="shared" si="28"/>
        <v>6.5</v>
      </c>
      <c r="HM17" s="1699">
        <f t="shared" si="29"/>
        <v>0.33185185185185184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6.61</v>
      </c>
      <c r="C19" s="1138">
        <v>20</v>
      </c>
      <c r="D19" s="1138">
        <v>18</v>
      </c>
      <c r="E19" s="1137">
        <v>6.78</v>
      </c>
      <c r="F19" s="1138">
        <v>124</v>
      </c>
      <c r="G19" s="1138">
        <v>160</v>
      </c>
      <c r="H19" s="1148">
        <v>20.3</v>
      </c>
      <c r="I19" s="1139">
        <v>0.49099999999999999</v>
      </c>
      <c r="J19" s="2240"/>
      <c r="K19" s="1562">
        <v>6.14</v>
      </c>
      <c r="L19" s="921">
        <v>10</v>
      </c>
      <c r="M19" s="1124">
        <v>6.3E-2</v>
      </c>
      <c r="N19" s="1562">
        <v>6.16</v>
      </c>
      <c r="O19" s="921">
        <v>10</v>
      </c>
      <c r="P19" s="2240"/>
      <c r="Q19" s="1562">
        <v>6.14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5.5E-2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4.2999999999999997E-2</v>
      </c>
      <c r="AQ19" s="921">
        <v>1</v>
      </c>
      <c r="AR19" s="1574">
        <v>0.43</v>
      </c>
      <c r="AS19" s="2240"/>
      <c r="AT19" s="2229">
        <v>5.0999999999999997E-2</v>
      </c>
      <c r="AU19" s="2528">
        <v>2.1000000000000001E-2</v>
      </c>
      <c r="AV19" s="921">
        <v>2</v>
      </c>
      <c r="AW19" s="1574">
        <v>0.3</v>
      </c>
      <c r="AX19" s="2240"/>
      <c r="AY19" s="2528">
        <v>4.1000000000000002E-2</v>
      </c>
      <c r="AZ19" s="921">
        <v>2</v>
      </c>
      <c r="BA19" s="1574">
        <v>0.25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4">
        <v>0.34200000000000003</v>
      </c>
      <c r="V21" s="1560">
        <v>5</v>
      </c>
      <c r="W21" s="1574">
        <v>0.59</v>
      </c>
      <c r="X21" s="1563">
        <v>20.5</v>
      </c>
      <c r="Y21" s="2445">
        <v>12.2</v>
      </c>
      <c r="Z21" s="2252">
        <f t="shared" si="33"/>
        <v>0.45569182389937107</v>
      </c>
      <c r="AA21" s="2527"/>
      <c r="AB21" s="1475">
        <v>6.16</v>
      </c>
      <c r="AC21" s="2734">
        <v>0.36199999999999999</v>
      </c>
      <c r="AD21" s="921">
        <v>5</v>
      </c>
      <c r="AE21" s="2631">
        <v>0.56000000000000005</v>
      </c>
      <c r="AF21" s="1563">
        <v>21.1</v>
      </c>
      <c r="AG21" s="2445">
        <v>12.2</v>
      </c>
      <c r="AH21" s="2562">
        <f t="shared" si="34"/>
        <v>0.45569182389937107</v>
      </c>
      <c r="AI21" s="1475">
        <v>6.21</v>
      </c>
      <c r="AJ21" s="2734">
        <v>0.34699999999999998</v>
      </c>
      <c r="AK21" s="921">
        <v>5</v>
      </c>
      <c r="AL21" s="1574">
        <v>0.66</v>
      </c>
      <c r="AM21" s="1563">
        <v>20.7</v>
      </c>
      <c r="AN21" s="2445">
        <v>12.5</v>
      </c>
      <c r="AO21" s="2562">
        <f t="shared" si="35"/>
        <v>0.44407407407407407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7.28</v>
      </c>
      <c r="BD21" s="1574">
        <v>6.0999999999999999E-2</v>
      </c>
      <c r="BE21" s="921">
        <v>1</v>
      </c>
      <c r="BF21" s="1574">
        <v>4.0999999999999996</v>
      </c>
      <c r="BG21" s="2445">
        <v>20.6</v>
      </c>
      <c r="BH21" s="2539"/>
      <c r="BI21" s="2539"/>
      <c r="BJ21" s="2240"/>
      <c r="BK21" s="1562">
        <v>7.26</v>
      </c>
      <c r="BL21" s="1574">
        <v>6.4000000000000001E-2</v>
      </c>
      <c r="BM21" s="921">
        <v>2</v>
      </c>
      <c r="BN21" s="1563">
        <v>4.2</v>
      </c>
      <c r="BO21" s="2445">
        <v>21</v>
      </c>
      <c r="BP21" s="2538"/>
      <c r="BQ21" s="2538"/>
      <c r="BR21" s="2520"/>
      <c r="BS21" s="2461">
        <v>4.2</v>
      </c>
      <c r="BT21" s="2445">
        <v>3.5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0.59</v>
      </c>
      <c r="GF21" s="1700">
        <f t="shared" si="0"/>
        <v>12.2</v>
      </c>
      <c r="GG21" s="1686">
        <f t="shared" si="1"/>
        <v>20.852459016393443</v>
      </c>
      <c r="GH21" s="1684">
        <f t="shared" si="2"/>
        <v>12.30295081967213</v>
      </c>
      <c r="GI21" s="1701">
        <f t="shared" si="3"/>
        <v>6.18</v>
      </c>
      <c r="GJ21" s="1701">
        <f t="shared" si="4"/>
        <v>20.5</v>
      </c>
      <c r="GK21" s="1687">
        <f t="shared" si="5"/>
        <v>7</v>
      </c>
      <c r="GL21" s="1688">
        <f t="shared" si="6"/>
        <v>1.7575644028103043</v>
      </c>
      <c r="GM21" s="1689">
        <f t="shared" si="7"/>
        <v>20</v>
      </c>
      <c r="GN21" s="1689">
        <f t="shared" si="8"/>
        <v>6.5</v>
      </c>
      <c r="GO21" s="1690">
        <f t="shared" si="9"/>
        <v>0.33569182389937108</v>
      </c>
      <c r="GP21" s="1512">
        <v>0.54166666666666696</v>
      </c>
      <c r="GQ21" s="1691">
        <f t="shared" si="31"/>
        <v>0.56000000000000005</v>
      </c>
      <c r="GR21" s="1692">
        <f t="shared" si="10"/>
        <v>12.2</v>
      </c>
      <c r="GS21" s="1693">
        <f t="shared" si="11"/>
        <v>20.852459016393443</v>
      </c>
      <c r="GT21" s="1694">
        <f t="shared" si="12"/>
        <v>11.677377049180329</v>
      </c>
      <c r="GU21" s="1693">
        <f t="shared" si="13"/>
        <v>6.16</v>
      </c>
      <c r="GV21" s="1693">
        <f t="shared" si="14"/>
        <v>21.1</v>
      </c>
      <c r="GW21" s="1695">
        <f t="shared" si="15"/>
        <v>7</v>
      </c>
      <c r="GX21" s="1688">
        <f t="shared" si="16"/>
        <v>1.6681967213114757</v>
      </c>
      <c r="GY21" s="1696">
        <f t="shared" si="17"/>
        <v>20</v>
      </c>
      <c r="GZ21" s="1696">
        <f t="shared" si="18"/>
        <v>6.5</v>
      </c>
      <c r="HA21" s="1697">
        <f t="shared" si="19"/>
        <v>0.33569182389937108</v>
      </c>
      <c r="HB21" s="1512">
        <v>0.54166666666666696</v>
      </c>
      <c r="HC21" s="1691">
        <f t="shared" si="32"/>
        <v>0.66</v>
      </c>
      <c r="HD21" s="1692">
        <f t="shared" si="20"/>
        <v>12.5</v>
      </c>
      <c r="HE21" s="1693">
        <f t="shared" si="21"/>
        <v>21.6</v>
      </c>
      <c r="HF21" s="1694">
        <f t="shared" si="22"/>
        <v>14.256000000000002</v>
      </c>
      <c r="HG21" s="1693">
        <f t="shared" si="23"/>
        <v>6.21</v>
      </c>
      <c r="HH21" s="1693">
        <f t="shared" si="24"/>
        <v>20.7</v>
      </c>
      <c r="HI21" s="1695">
        <f t="shared" si="25"/>
        <v>7</v>
      </c>
      <c r="HJ21" s="1694">
        <f t="shared" si="26"/>
        <v>2.0365714285714289</v>
      </c>
      <c r="HK21" s="1698">
        <f t="shared" si="27"/>
        <v>20</v>
      </c>
      <c r="HL21" s="1698">
        <f t="shared" si="28"/>
        <v>6.5</v>
      </c>
      <c r="HM21" s="1699">
        <f t="shared" si="29"/>
        <v>0.32407407407407407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6.57</v>
      </c>
      <c r="C23" s="1138">
        <v>19</v>
      </c>
      <c r="D23" s="1138">
        <v>18</v>
      </c>
      <c r="E23" s="1137">
        <v>6.62</v>
      </c>
      <c r="F23" s="1138">
        <v>122</v>
      </c>
      <c r="G23" s="1138">
        <v>161</v>
      </c>
      <c r="H23" s="1148">
        <v>21.3</v>
      </c>
      <c r="I23" s="1139">
        <v>0.47699999999999998</v>
      </c>
      <c r="J23" s="2240"/>
      <c r="K23" s="1562">
        <v>6.12</v>
      </c>
      <c r="L23" s="921">
        <v>10</v>
      </c>
      <c r="M23" s="1124">
        <v>5.8000000000000003E-2</v>
      </c>
      <c r="N23" s="1562">
        <v>6.12</v>
      </c>
      <c r="O23" s="921">
        <v>10</v>
      </c>
      <c r="P23" s="2240"/>
      <c r="Q23" s="1562">
        <v>6.1</v>
      </c>
      <c r="R23" s="921">
        <v>10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3.7999999999999999E-2</v>
      </c>
      <c r="AQ23" s="921">
        <v>1</v>
      </c>
      <c r="AR23" s="1574">
        <v>0.36</v>
      </c>
      <c r="AS23" s="2240"/>
      <c r="AT23" s="2229">
        <v>0.05</v>
      </c>
      <c r="AU23" s="2528">
        <v>3.7999999999999999E-2</v>
      </c>
      <c r="AV23" s="921">
        <v>1</v>
      </c>
      <c r="AW23" s="1574">
        <v>0.26</v>
      </c>
      <c r="AX23" s="2240"/>
      <c r="AY23" s="2528">
        <v>3.6999999999999998E-2</v>
      </c>
      <c r="AZ23" s="921">
        <v>2</v>
      </c>
      <c r="BA23" s="1574">
        <v>0.23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7.33</v>
      </c>
      <c r="BD25" s="1574">
        <v>6.8000000000000005E-2</v>
      </c>
      <c r="BE25" s="921">
        <v>1</v>
      </c>
      <c r="BF25" s="1574">
        <v>4.3</v>
      </c>
      <c r="BG25" s="2445">
        <v>20.3</v>
      </c>
      <c r="BH25" s="2539"/>
      <c r="BI25" s="2539"/>
      <c r="BJ25" s="2240"/>
      <c r="BK25" s="1562">
        <v>7.26</v>
      </c>
      <c r="BL25" s="1574">
        <v>6.8000000000000005E-2</v>
      </c>
      <c r="BM25" s="921">
        <v>2</v>
      </c>
      <c r="BN25" s="1563">
        <v>4.0999999999999996</v>
      </c>
      <c r="BO25" s="2445">
        <v>20.7</v>
      </c>
      <c r="BP25" s="2538"/>
      <c r="BQ25" s="2538"/>
      <c r="BR25" s="2520"/>
      <c r="BS25" s="2461">
        <v>3.5</v>
      </c>
      <c r="BT25" s="2445">
        <v>3.4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19</v>
      </c>
      <c r="D27" s="1138">
        <v>18</v>
      </c>
      <c r="E27" s="1137">
        <v>5.8</v>
      </c>
      <c r="F27" s="1138">
        <v>124</v>
      </c>
      <c r="G27" s="1138">
        <v>162</v>
      </c>
      <c r="H27" s="1148">
        <v>20.399999999999999</v>
      </c>
      <c r="I27" s="1139">
        <v>0.497</v>
      </c>
      <c r="J27" s="2240"/>
      <c r="K27" s="1562">
        <v>6.17</v>
      </c>
      <c r="L27" s="921">
        <v>11</v>
      </c>
      <c r="M27" s="1124">
        <v>6.8000000000000005E-2</v>
      </c>
      <c r="N27" s="1562">
        <v>6.19</v>
      </c>
      <c r="O27" s="921">
        <v>11</v>
      </c>
      <c r="P27" s="2240"/>
      <c r="Q27" s="1562">
        <v>6.17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5.7000000000000002E-2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3.6999999999999998E-2</v>
      </c>
      <c r="AQ27" s="921">
        <v>1</v>
      </c>
      <c r="AR27" s="1574">
        <v>0.33</v>
      </c>
      <c r="AS27" s="2240"/>
      <c r="AT27" s="2229">
        <v>5.2999999999999999E-2</v>
      </c>
      <c r="AU27" s="2528">
        <v>2.1999999999999999E-2</v>
      </c>
      <c r="AV27" s="921">
        <v>1</v>
      </c>
      <c r="AW27" s="1574">
        <v>0.28999999999999998</v>
      </c>
      <c r="AX27" s="2240"/>
      <c r="AY27" s="2528">
        <v>3.5999999999999997E-2</v>
      </c>
      <c r="AZ27" s="921">
        <v>1</v>
      </c>
      <c r="BA27" s="1574">
        <v>0.23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6.23</v>
      </c>
      <c r="U29" s="2734">
        <v>0.27600000000000002</v>
      </c>
      <c r="V29" s="1560">
        <v>5</v>
      </c>
      <c r="W29" s="1574">
        <v>0.6</v>
      </c>
      <c r="X29" s="1563">
        <v>21.3</v>
      </c>
      <c r="Y29" s="2445">
        <v>12.2</v>
      </c>
      <c r="Z29" s="2252">
        <f t="shared" si="33"/>
        <v>0.45569182389937107</v>
      </c>
      <c r="AA29" s="2527"/>
      <c r="AB29" s="1475">
        <v>6.22</v>
      </c>
      <c r="AC29" s="2734">
        <v>0.249</v>
      </c>
      <c r="AD29" s="921">
        <v>5</v>
      </c>
      <c r="AE29" s="2631">
        <v>0.59</v>
      </c>
      <c r="AF29" s="1563">
        <v>21.2</v>
      </c>
      <c r="AG29" s="2445">
        <v>12.3</v>
      </c>
      <c r="AH29" s="2562">
        <f t="shared" si="34"/>
        <v>0.45844339622641506</v>
      </c>
      <c r="AI29" s="1475">
        <v>6.23</v>
      </c>
      <c r="AJ29" s="2734">
        <v>0.33900000000000002</v>
      </c>
      <c r="AK29" s="921">
        <v>5</v>
      </c>
      <c r="AL29" s="1574">
        <v>0.66</v>
      </c>
      <c r="AM29" s="1563">
        <v>20.9</v>
      </c>
      <c r="AN29" s="2445">
        <v>12.5</v>
      </c>
      <c r="AO29" s="2562">
        <f t="shared" si="35"/>
        <v>0.44407407407407407</v>
      </c>
      <c r="AP29" s="2730"/>
      <c r="AQ29" s="2238"/>
      <c r="AR29" s="2237"/>
      <c r="AS29" s="1124">
        <v>1.4E-2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7.27</v>
      </c>
      <c r="BD29" s="1574">
        <v>6.9000000000000006E-2</v>
      </c>
      <c r="BE29" s="921">
        <v>1</v>
      </c>
      <c r="BF29" s="1574">
        <v>4.3</v>
      </c>
      <c r="BG29" s="2445">
        <v>20.7</v>
      </c>
      <c r="BH29" s="2540">
        <v>20</v>
      </c>
      <c r="BI29" s="2540">
        <v>4.3</v>
      </c>
      <c r="BJ29" s="1124">
        <v>2.7E-2</v>
      </c>
      <c r="BK29" s="1562">
        <v>7.29</v>
      </c>
      <c r="BL29" s="1574">
        <v>6.9000000000000006E-2</v>
      </c>
      <c r="BM29" s="921">
        <v>2</v>
      </c>
      <c r="BN29" s="1563">
        <v>4.2</v>
      </c>
      <c r="BO29" s="2445">
        <v>20</v>
      </c>
      <c r="BP29" s="2540">
        <v>20</v>
      </c>
      <c r="BQ29" s="2540">
        <v>46</v>
      </c>
      <c r="BR29" s="2521">
        <v>0.02</v>
      </c>
      <c r="BS29" s="2461">
        <v>3.9</v>
      </c>
      <c r="BT29" s="2445">
        <v>3.4</v>
      </c>
      <c r="BU29" s="2515">
        <v>3.2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</v>
      </c>
      <c r="GF29" s="1700">
        <f t="shared" si="0"/>
        <v>12.2</v>
      </c>
      <c r="GG29" s="1686">
        <f t="shared" si="1"/>
        <v>20.852459016393443</v>
      </c>
      <c r="GH29" s="1684">
        <f t="shared" si="2"/>
        <v>12.511475409836065</v>
      </c>
      <c r="GI29" s="1701">
        <f t="shared" si="3"/>
        <v>6.23</v>
      </c>
      <c r="GJ29" s="1701">
        <f t="shared" si="4"/>
        <v>21.3</v>
      </c>
      <c r="GK29" s="1687">
        <f t="shared" si="5"/>
        <v>7</v>
      </c>
      <c r="GL29" s="1688">
        <f t="shared" si="6"/>
        <v>1.7873536299765806</v>
      </c>
      <c r="GM29" s="1689">
        <f t="shared" si="7"/>
        <v>20</v>
      </c>
      <c r="GN29" s="1689">
        <f t="shared" si="8"/>
        <v>6.5</v>
      </c>
      <c r="GO29" s="1690">
        <f t="shared" si="9"/>
        <v>0.33569182389937108</v>
      </c>
      <c r="GP29" s="1512">
        <v>0.875</v>
      </c>
      <c r="GQ29" s="1691">
        <f t="shared" si="31"/>
        <v>0.59</v>
      </c>
      <c r="GR29" s="1692">
        <f t="shared" si="10"/>
        <v>12.3</v>
      </c>
      <c r="GS29" s="1693">
        <f t="shared" si="11"/>
        <v>20.682926829268293</v>
      </c>
      <c r="GT29" s="1694">
        <f t="shared" si="12"/>
        <v>12.202926829268293</v>
      </c>
      <c r="GU29" s="1693">
        <f t="shared" si="13"/>
        <v>6.22</v>
      </c>
      <c r="GV29" s="1693">
        <f t="shared" si="14"/>
        <v>21.2</v>
      </c>
      <c r="GW29" s="1695">
        <f t="shared" si="15"/>
        <v>7</v>
      </c>
      <c r="GX29" s="1688">
        <f t="shared" si="16"/>
        <v>1.7432752613240419</v>
      </c>
      <c r="GY29" s="1696">
        <f t="shared" si="17"/>
        <v>20</v>
      </c>
      <c r="GZ29" s="1696">
        <f t="shared" si="18"/>
        <v>6.5</v>
      </c>
      <c r="HA29" s="1697">
        <f t="shared" si="19"/>
        <v>0.33844339622641506</v>
      </c>
      <c r="HB29" s="1512">
        <v>0.875</v>
      </c>
      <c r="HC29" s="1691">
        <f t="shared" si="32"/>
        <v>0.66</v>
      </c>
      <c r="HD29" s="1692">
        <f t="shared" si="20"/>
        <v>12.5</v>
      </c>
      <c r="HE29" s="1693">
        <f t="shared" si="21"/>
        <v>21.6</v>
      </c>
      <c r="HF29" s="1694">
        <f t="shared" si="22"/>
        <v>14.256000000000002</v>
      </c>
      <c r="HG29" s="1693">
        <f t="shared" si="23"/>
        <v>6.23</v>
      </c>
      <c r="HH29" s="1693">
        <f t="shared" si="24"/>
        <v>20.9</v>
      </c>
      <c r="HI29" s="1695">
        <f t="shared" si="25"/>
        <v>7</v>
      </c>
      <c r="HJ29" s="1694">
        <f t="shared" si="26"/>
        <v>2.0365714285714289</v>
      </c>
      <c r="HK29" s="1698">
        <f t="shared" si="27"/>
        <v>20</v>
      </c>
      <c r="HL29" s="1698">
        <f t="shared" si="28"/>
        <v>6.5</v>
      </c>
      <c r="HM29" s="1699">
        <f t="shared" si="29"/>
        <v>0.32407407407407407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37.200000000000003</v>
      </c>
      <c r="BZ30" s="2411">
        <f>SUM(BZ$8,BZ$10,BZ$12,BZ$14,BZ$16,BZ$18,BZ$20,BZ$22,BZ$24,BZ$26,BZ$28)</f>
        <v>37.200000000000003</v>
      </c>
      <c r="CA30" s="2411">
        <f t="shared" ref="CA30:DW30" si="36">SUM(CA$8,CA$10,CA$12,CA$14,CA$16,CA$18,CA$20,CA$22,CA$24,CA$26,CA$28)</f>
        <v>37.200000000000003</v>
      </c>
      <c r="CB30" s="2411">
        <f t="shared" si="36"/>
        <v>111.60000000000001</v>
      </c>
      <c r="CC30" s="2411">
        <f t="shared" si="36"/>
        <v>35.700000000000003</v>
      </c>
      <c r="CD30" s="2411">
        <f t="shared" si="36"/>
        <v>35.700000000000003</v>
      </c>
      <c r="CE30" s="2411">
        <f t="shared" si="36"/>
        <v>35.700000000000003</v>
      </c>
      <c r="CF30" s="2411">
        <f t="shared" si="36"/>
        <v>107.10000000000001</v>
      </c>
      <c r="CG30" s="2411">
        <f t="shared" si="36"/>
        <v>0</v>
      </c>
      <c r="CH30" s="2411">
        <f t="shared" si="36"/>
        <v>46.77552</v>
      </c>
      <c r="CI30" s="2411">
        <f t="shared" si="36"/>
        <v>0</v>
      </c>
      <c r="CJ30" s="2411">
        <f t="shared" si="36"/>
        <v>55.787040000000005</v>
      </c>
      <c r="CK30" s="2411">
        <f t="shared" si="36"/>
        <v>102.56255999999999</v>
      </c>
      <c r="CL30" s="2472">
        <f t="shared" si="36"/>
        <v>6.2222400000000002</v>
      </c>
      <c r="CM30" s="2511" t="s">
        <v>19</v>
      </c>
      <c r="CN30" s="2483">
        <f t="shared" si="36"/>
        <v>257.17064963062279</v>
      </c>
      <c r="CO30" s="2484">
        <f t="shared" si="36"/>
        <v>28468.665000000001</v>
      </c>
      <c r="CP30" s="2484">
        <f t="shared" si="36"/>
        <v>0</v>
      </c>
      <c r="CQ30" s="2484">
        <f t="shared" si="36"/>
        <v>1807.9295154185022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5.386392549093614</v>
      </c>
      <c r="CY30" s="2411">
        <f t="shared" si="36"/>
        <v>5.461203556719914</v>
      </c>
      <c r="CZ30" s="2411">
        <f t="shared" si="36"/>
        <v>5.1619595262147131</v>
      </c>
      <c r="DA30" s="2495">
        <f t="shared" si="36"/>
        <v>0.69008314735166532</v>
      </c>
      <c r="DB30" s="2495">
        <f t="shared" si="36"/>
        <v>0.81276459576973936</v>
      </c>
      <c r="DC30" s="2495">
        <f t="shared" si="36"/>
        <v>0.67474796629940614</v>
      </c>
      <c r="DD30" s="2495">
        <f t="shared" si="36"/>
        <v>0.70848536461437639</v>
      </c>
      <c r="DE30" s="2495">
        <f t="shared" si="36"/>
        <v>0.51219504714545827</v>
      </c>
      <c r="DF30" s="2495">
        <f t="shared" si="36"/>
        <v>0.52139615577681386</v>
      </c>
      <c r="DG30" s="2495">
        <f t="shared" si="36"/>
        <v>7.2285336856010556</v>
      </c>
      <c r="DH30" s="2411">
        <f t="shared" si="36"/>
        <v>14.5</v>
      </c>
      <c r="DI30" s="2495">
        <f t="shared" si="36"/>
        <v>0.20659774701247408</v>
      </c>
      <c r="DJ30" s="2495">
        <f t="shared" si="36"/>
        <v>0.20837111823146526</v>
      </c>
      <c r="DK30" s="2495">
        <f t="shared" si="36"/>
        <v>0.20748443262196964</v>
      </c>
      <c r="DL30" s="2495">
        <f t="shared" si="36"/>
        <v>3.7670240509997104</v>
      </c>
      <c r="DM30" s="2495">
        <f t="shared" si="36"/>
        <v>1.4958796933440881</v>
      </c>
      <c r="DN30" s="2495">
        <f t="shared" si="36"/>
        <v>0.285330862382976</v>
      </c>
      <c r="DO30" s="2495">
        <f t="shared" si="36"/>
        <v>10.958495459063851</v>
      </c>
      <c r="DP30" s="2495">
        <f t="shared" si="36"/>
        <v>1.8496131904573696</v>
      </c>
      <c r="DQ30" s="2495">
        <f t="shared" si="36"/>
        <v>15.263374819523236</v>
      </c>
      <c r="DR30" s="2495">
        <f t="shared" si="36"/>
        <v>3.3227083937023085</v>
      </c>
      <c r="DS30" s="2495">
        <f t="shared" si="36"/>
        <v>1.5140777431414616</v>
      </c>
      <c r="DT30" s="2495">
        <f t="shared" si="36"/>
        <v>0.29140173179537976</v>
      </c>
      <c r="DU30" s="2495">
        <f t="shared" si="36"/>
        <v>12.286853544417109</v>
      </c>
      <c r="DV30" s="2495">
        <f t="shared" si="36"/>
        <v>2.0508664391599845</v>
      </c>
      <c r="DW30" s="2495">
        <f t="shared" si="36"/>
        <v>26.995944861518204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18</v>
      </c>
      <c r="D31" s="1143">
        <v>18</v>
      </c>
      <c r="E31" s="1142">
        <v>6.83</v>
      </c>
      <c r="F31" s="1143">
        <v>123</v>
      </c>
      <c r="G31" s="1143">
        <v>160</v>
      </c>
      <c r="H31" s="1149">
        <v>21.4</v>
      </c>
      <c r="I31" s="1144">
        <v>0.497</v>
      </c>
      <c r="J31" s="2248"/>
      <c r="K31" s="1164">
        <v>6.19</v>
      </c>
      <c r="L31" s="922">
        <v>11</v>
      </c>
      <c r="M31" s="1165">
        <v>7.0999999999999994E-2</v>
      </c>
      <c r="N31" s="1478">
        <v>6.23</v>
      </c>
      <c r="O31" s="1479">
        <v>11</v>
      </c>
      <c r="P31" s="2244"/>
      <c r="Q31" s="1478">
        <v>6.2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5.7000000000000002E-2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3.9E-2</v>
      </c>
      <c r="AQ31" s="1479">
        <v>1</v>
      </c>
      <c r="AR31" s="2535">
        <v>0.36</v>
      </c>
      <c r="AS31" s="2248"/>
      <c r="AT31" s="2230">
        <v>5.7000000000000002E-2</v>
      </c>
      <c r="AU31" s="2727">
        <v>2.5999999999999999E-2</v>
      </c>
      <c r="AV31" s="1125">
        <v>1</v>
      </c>
      <c r="AW31" s="2534">
        <v>0.31</v>
      </c>
      <c r="AX31" s="2248"/>
      <c r="AY31" s="2727">
        <v>3.5999999999999997E-2</v>
      </c>
      <c r="AZ31" s="1125">
        <v>1</v>
      </c>
      <c r="BA31" s="2534">
        <v>0.21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12.4</v>
      </c>
      <c r="BZ31" s="2412">
        <f t="shared" ref="BZ31:DW31" si="37">IF(BZ30&gt;=0.1,AVERAGE(BZ$8,BZ$10,BZ$12,BZ$14,BZ$16,BZ$18,BZ$20,BZ$22,BZ$24,BZ$26,BZ$28),"")</f>
        <v>12.4</v>
      </c>
      <c r="CA31" s="2412">
        <f t="shared" si="37"/>
        <v>12.4</v>
      </c>
      <c r="CB31" s="2412">
        <f t="shared" si="37"/>
        <v>37.200000000000003</v>
      </c>
      <c r="CC31" s="2412">
        <f t="shared" si="37"/>
        <v>11.9</v>
      </c>
      <c r="CD31" s="2412">
        <f t="shared" si="37"/>
        <v>11.9</v>
      </c>
      <c r="CE31" s="2412">
        <f t="shared" si="37"/>
        <v>11.9</v>
      </c>
      <c r="CF31" s="2412">
        <f t="shared" si="37"/>
        <v>35.700000000000003</v>
      </c>
      <c r="CG31" s="2412" t="str">
        <f t="shared" si="37"/>
        <v/>
      </c>
      <c r="CH31" s="2412">
        <f t="shared" si="37"/>
        <v>15.591839999999999</v>
      </c>
      <c r="CI31" s="2412" t="str">
        <f t="shared" si="37"/>
        <v/>
      </c>
      <c r="CJ31" s="2412">
        <f t="shared" si="37"/>
        <v>18.595680000000002</v>
      </c>
      <c r="CK31" s="2412">
        <f t="shared" si="37"/>
        <v>34.187519999999999</v>
      </c>
      <c r="CL31" s="2413">
        <f t="shared" si="37"/>
        <v>2.0740799999999999</v>
      </c>
      <c r="CM31" s="2511" t="s">
        <v>50</v>
      </c>
      <c r="CN31" s="2483">
        <f t="shared" si="37"/>
        <v>85.723549876874259</v>
      </c>
      <c r="CO31" s="2485">
        <f>AVERAGE(CO$8,CO$10,CO$12,CO$14,CO$16,CO$18,CO$20,CO$22,CO$24,CO$26,CO$28)</f>
        <v>9489.5550000000003</v>
      </c>
      <c r="CP31" s="2485" t="str">
        <f t="shared" si="37"/>
        <v/>
      </c>
      <c r="CQ31" s="2485">
        <f t="shared" si="37"/>
        <v>602.6431718061674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1.7954641830312046</v>
      </c>
      <c r="CY31" s="2412">
        <f t="shared" si="37"/>
        <v>1.8204011855733047</v>
      </c>
      <c r="CZ31" s="2412">
        <f t="shared" si="37"/>
        <v>1.7206531754049044</v>
      </c>
      <c r="DA31" s="2496">
        <f t="shared" si="37"/>
        <v>0.23002771578388845</v>
      </c>
      <c r="DB31" s="2496">
        <f t="shared" si="37"/>
        <v>0.27092153192324647</v>
      </c>
      <c r="DC31" s="2496">
        <f t="shared" si="37"/>
        <v>0.22491598876646871</v>
      </c>
      <c r="DD31" s="2496">
        <f t="shared" si="37"/>
        <v>0.23616178820479214</v>
      </c>
      <c r="DE31" s="2496">
        <f t="shared" si="37"/>
        <v>0.17073168238181943</v>
      </c>
      <c r="DF31" s="2496">
        <f t="shared" si="37"/>
        <v>0.17379871859227128</v>
      </c>
      <c r="DG31" s="2496">
        <f t="shared" si="37"/>
        <v>2.409511228533685</v>
      </c>
      <c r="DH31" s="2412">
        <f t="shared" si="37"/>
        <v>4.833333333333333</v>
      </c>
      <c r="DI31" s="2496">
        <f t="shared" si="37"/>
        <v>6.8865915670824687E-2</v>
      </c>
      <c r="DJ31" s="2496">
        <f t="shared" si="37"/>
        <v>6.9457039410488419E-2</v>
      </c>
      <c r="DK31" s="2496">
        <f t="shared" si="37"/>
        <v>6.9161477540656546E-2</v>
      </c>
      <c r="DL31" s="2496">
        <f t="shared" si="37"/>
        <v>1.2556746836665702</v>
      </c>
      <c r="DM31" s="2496">
        <f t="shared" si="37"/>
        <v>0.49862656444802939</v>
      </c>
      <c r="DN31" s="2496">
        <f t="shared" si="37"/>
        <v>9.5110287460991996E-2</v>
      </c>
      <c r="DO31" s="2496">
        <f t="shared" si="37"/>
        <v>3.6528318196879503</v>
      </c>
      <c r="DP31" s="2496">
        <f t="shared" si="37"/>
        <v>0.6165377301524565</v>
      </c>
      <c r="DQ31" s="2496">
        <f t="shared" si="37"/>
        <v>5.0877916065077455</v>
      </c>
      <c r="DR31" s="2496">
        <f t="shared" si="37"/>
        <v>1.1075694645674361</v>
      </c>
      <c r="DS31" s="2496">
        <f t="shared" si="37"/>
        <v>0.50469258104715387</v>
      </c>
      <c r="DT31" s="2496">
        <f t="shared" si="37"/>
        <v>9.7133910598459924E-2</v>
      </c>
      <c r="DU31" s="2496">
        <f t="shared" si="37"/>
        <v>4.0956178481390362</v>
      </c>
      <c r="DV31" s="2496">
        <f t="shared" si="37"/>
        <v>0.68362214638666152</v>
      </c>
      <c r="DW31" s="2506">
        <f t="shared" si="37"/>
        <v>8.9986482871727347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39.39</v>
      </c>
      <c r="C32" s="1327">
        <f t="shared" ref="C32:H32" si="40">SUM(C8:C31)</f>
        <v>112</v>
      </c>
      <c r="D32" s="1327">
        <f t="shared" si="40"/>
        <v>108</v>
      </c>
      <c r="E32" s="1154">
        <f t="shared" si="40"/>
        <v>39.35</v>
      </c>
      <c r="F32" s="1327">
        <f t="shared" si="40"/>
        <v>743</v>
      </c>
      <c r="G32" s="1327">
        <f t="shared" si="40"/>
        <v>962</v>
      </c>
      <c r="H32" s="1324">
        <f t="shared" si="40"/>
        <v>125.69999999999999</v>
      </c>
      <c r="I32" s="1155">
        <f t="shared" si="39"/>
        <v>2.9439999999999995</v>
      </c>
      <c r="J32" s="1156">
        <f t="shared" ref="J32" si="41">SUM(J8:J31)</f>
        <v>8.3999999999999991E-2</v>
      </c>
      <c r="K32" s="1162">
        <f t="shared" si="39"/>
        <v>36.79</v>
      </c>
      <c r="L32" s="924">
        <f t="shared" si="39"/>
        <v>63</v>
      </c>
      <c r="M32" s="1163">
        <f t="shared" ref="M32:S32" si="42">SUM(M8:M31)</f>
        <v>0.38700000000000001</v>
      </c>
      <c r="N32" s="1480">
        <f t="shared" si="42"/>
        <v>37.050000000000004</v>
      </c>
      <c r="O32" s="1556">
        <f t="shared" si="42"/>
        <v>64</v>
      </c>
      <c r="P32" s="1481">
        <f t="shared" si="42"/>
        <v>0</v>
      </c>
      <c r="Q32" s="1480">
        <f t="shared" si="42"/>
        <v>36.970000000000006</v>
      </c>
      <c r="R32" s="1556">
        <f t="shared" si="42"/>
        <v>65</v>
      </c>
      <c r="S32" s="1481">
        <f t="shared" si="42"/>
        <v>0</v>
      </c>
      <c r="T32" s="1480">
        <f t="shared" si="39"/>
        <v>24.900000000000002</v>
      </c>
      <c r="U32" s="1480">
        <f t="shared" si="39"/>
        <v>1.3800000000000001</v>
      </c>
      <c r="V32" s="1556">
        <f t="shared" si="39"/>
        <v>23</v>
      </c>
      <c r="W32" s="1480">
        <f t="shared" ref="W32" si="43">SUM(W8:W31)</f>
        <v>2.27</v>
      </c>
      <c r="X32" s="1482">
        <f t="shared" ref="X32:BU32" si="44">SUM(X8:X31)</f>
        <v>83.3</v>
      </c>
      <c r="Y32" s="1482">
        <f t="shared" si="44"/>
        <v>49.100000000000009</v>
      </c>
      <c r="Z32" s="1480">
        <f t="shared" si="44"/>
        <v>1.8310220125786163</v>
      </c>
      <c r="AA32" s="1481">
        <f t="shared" ref="AA32" si="45">SUM(AA8:AA31)</f>
        <v>0.32800000000000001</v>
      </c>
      <c r="AB32" s="1480">
        <f t="shared" si="44"/>
        <v>24.799999999999997</v>
      </c>
      <c r="AC32" s="1480">
        <f t="shared" si="44"/>
        <v>1.415</v>
      </c>
      <c r="AD32" s="1556">
        <f t="shared" si="44"/>
        <v>24</v>
      </c>
      <c r="AE32" s="1480">
        <f t="shared" si="44"/>
        <v>2.09</v>
      </c>
      <c r="AF32" s="1482">
        <f t="shared" si="44"/>
        <v>84</v>
      </c>
      <c r="AG32" s="1482">
        <f t="shared" si="44"/>
        <v>49.3</v>
      </c>
      <c r="AH32" s="1480">
        <f t="shared" si="44"/>
        <v>1.8365251572327046</v>
      </c>
      <c r="AI32" s="1480">
        <f t="shared" si="44"/>
        <v>24.91</v>
      </c>
      <c r="AJ32" s="1495">
        <f t="shared" si="44"/>
        <v>1.5629999999999999</v>
      </c>
      <c r="AK32" s="1559">
        <f t="shared" si="44"/>
        <v>25</v>
      </c>
      <c r="AL32" s="1495">
        <f t="shared" si="44"/>
        <v>2.6</v>
      </c>
      <c r="AM32" s="1496">
        <f t="shared" si="44"/>
        <v>83.4</v>
      </c>
      <c r="AN32" s="1496">
        <f t="shared" si="44"/>
        <v>50.2</v>
      </c>
      <c r="AO32" s="1495">
        <f t="shared" si="44"/>
        <v>1.7814814814814814</v>
      </c>
      <c r="AP32" s="1497">
        <f t="shared" si="44"/>
        <v>0.24900000000000003</v>
      </c>
      <c r="AQ32" s="1559">
        <f t="shared" si="44"/>
        <v>8</v>
      </c>
      <c r="AR32" s="1495">
        <f t="shared" si="44"/>
        <v>2.21</v>
      </c>
      <c r="AS32" s="1489">
        <f t="shared" si="44"/>
        <v>2.1000000000000001E-2</v>
      </c>
      <c r="AT32" s="1489">
        <f t="shared" ref="AT32" si="46">SUM(AT8:AT31)</f>
        <v>0.316</v>
      </c>
      <c r="AU32" s="927">
        <f t="shared" si="44"/>
        <v>0.16699999999999998</v>
      </c>
      <c r="AV32" s="924">
        <f t="shared" si="44"/>
        <v>9</v>
      </c>
      <c r="AW32" s="923">
        <f t="shared" si="44"/>
        <v>1.6600000000000001</v>
      </c>
      <c r="AX32" s="925">
        <f t="shared" si="44"/>
        <v>0</v>
      </c>
      <c r="AY32" s="923">
        <f t="shared" si="44"/>
        <v>0.24700000000000003</v>
      </c>
      <c r="AZ32" s="924">
        <f t="shared" si="44"/>
        <v>10</v>
      </c>
      <c r="BA32" s="923">
        <f t="shared" si="44"/>
        <v>1.3599999999999999</v>
      </c>
      <c r="BB32" s="925">
        <f t="shared" si="44"/>
        <v>0</v>
      </c>
      <c r="BC32" s="923">
        <f t="shared" si="44"/>
        <v>43.81</v>
      </c>
      <c r="BD32" s="923">
        <f t="shared" si="44"/>
        <v>0.41400000000000003</v>
      </c>
      <c r="BE32" s="924">
        <f t="shared" si="44"/>
        <v>9</v>
      </c>
      <c r="BF32" s="928">
        <f t="shared" si="44"/>
        <v>26</v>
      </c>
      <c r="BG32" s="1103">
        <f t="shared" ref="BG32:BI32" si="47">SUM(BG8:BG31)</f>
        <v>122.6</v>
      </c>
      <c r="BH32" s="2542">
        <f t="shared" si="47"/>
        <v>40</v>
      </c>
      <c r="BI32" s="2542">
        <f t="shared" si="47"/>
        <v>50.3</v>
      </c>
      <c r="BJ32" s="1097">
        <f t="shared" si="44"/>
        <v>4.8000000000000001E-2</v>
      </c>
      <c r="BK32" s="926">
        <f t="shared" si="44"/>
        <v>43.72</v>
      </c>
      <c r="BL32" s="923">
        <f t="shared" si="44"/>
        <v>0.42599999999999999</v>
      </c>
      <c r="BM32" s="924">
        <f t="shared" si="44"/>
        <v>12</v>
      </c>
      <c r="BN32" s="1103">
        <f t="shared" si="44"/>
        <v>24.999999999999996</v>
      </c>
      <c r="BO32" s="1103">
        <f t="shared" ref="BO32:BT32" si="48">SUM(BO8:BO31)</f>
        <v>122.10000000000001</v>
      </c>
      <c r="BP32" s="2542">
        <f t="shared" si="48"/>
        <v>40</v>
      </c>
      <c r="BQ32" s="2542">
        <f t="shared" si="48"/>
        <v>94</v>
      </c>
      <c r="BR32" s="2419">
        <f t="shared" si="48"/>
        <v>3.5000000000000003E-2</v>
      </c>
      <c r="BS32" s="2517">
        <f t="shared" si="48"/>
        <v>23</v>
      </c>
      <c r="BT32" s="2517">
        <f t="shared" si="48"/>
        <v>19.899999999999999</v>
      </c>
      <c r="BU32" s="2517">
        <f t="shared" si="44"/>
        <v>21.499999999999996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12.4</v>
      </c>
      <c r="BZ32" s="903">
        <f t="shared" ref="BZ32:DW32" si="49">IF(BZ30&gt;=0.1,MIN(BZ$8,BZ$10,BZ$12,BZ$14,BZ$16,BZ$18,BZ$20,BZ$22,BZ$24,BZ$26,BZ$28),"")</f>
        <v>12.4</v>
      </c>
      <c r="CA32" s="903">
        <f t="shared" si="49"/>
        <v>12.4</v>
      </c>
      <c r="CB32" s="903">
        <f t="shared" si="49"/>
        <v>37.200000000000003</v>
      </c>
      <c r="CC32" s="903">
        <f t="shared" si="49"/>
        <v>11.9</v>
      </c>
      <c r="CD32" s="903">
        <f t="shared" si="49"/>
        <v>11.9</v>
      </c>
      <c r="CE32" s="903">
        <f t="shared" si="49"/>
        <v>11.9</v>
      </c>
      <c r="CF32" s="903">
        <f t="shared" si="49"/>
        <v>35.700000000000003</v>
      </c>
      <c r="CG32" s="903" t="str">
        <f t="shared" si="49"/>
        <v/>
      </c>
      <c r="CH32" s="903">
        <f t="shared" si="49"/>
        <v>14.7384</v>
      </c>
      <c r="CI32" s="903" t="str">
        <f t="shared" si="49"/>
        <v/>
      </c>
      <c r="CJ32" s="903">
        <f t="shared" si="49"/>
        <v>17.722080000000002</v>
      </c>
      <c r="CK32" s="903">
        <f t="shared" si="49"/>
        <v>32.974560000000004</v>
      </c>
      <c r="CL32" s="2415">
        <f t="shared" si="49"/>
        <v>1.85328</v>
      </c>
      <c r="CM32" s="2511" t="s">
        <v>51</v>
      </c>
      <c r="CN32" s="2486">
        <f t="shared" si="49"/>
        <v>85.443121171490915</v>
      </c>
      <c r="CO32" s="2487">
        <f t="shared" si="49"/>
        <v>9407.5717999999997</v>
      </c>
      <c r="CP32" s="2487" t="str">
        <f t="shared" si="49"/>
        <v/>
      </c>
      <c r="CQ32" s="2487">
        <f t="shared" si="49"/>
        <v>570.92511013215858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1.7954641830312046</v>
      </c>
      <c r="CY32" s="903">
        <f t="shared" si="49"/>
        <v>1.7954641830312046</v>
      </c>
      <c r="CZ32" s="903">
        <f t="shared" si="49"/>
        <v>1.6832476715917544</v>
      </c>
      <c r="DA32" s="2497">
        <f t="shared" si="49"/>
        <v>0.23002771578388845</v>
      </c>
      <c r="DB32" s="2497">
        <f t="shared" si="49"/>
        <v>0.26069807788840693</v>
      </c>
      <c r="DC32" s="2497">
        <f t="shared" si="49"/>
        <v>0.21775957094208107</v>
      </c>
      <c r="DD32" s="2497">
        <f t="shared" si="49"/>
        <v>0.21775957094208107</v>
      </c>
      <c r="DE32" s="2497">
        <f t="shared" si="49"/>
        <v>0.16255291915394784</v>
      </c>
      <c r="DF32" s="2497">
        <f t="shared" si="49"/>
        <v>0.17175402778530338</v>
      </c>
      <c r="DG32" s="2497">
        <f t="shared" si="49"/>
        <v>2.2826948480845441</v>
      </c>
      <c r="DH32" s="903">
        <f t="shared" si="49"/>
        <v>4</v>
      </c>
      <c r="DI32" s="2497">
        <f t="shared" si="49"/>
        <v>6.6501420712169759E-2</v>
      </c>
      <c r="DJ32" s="2497">
        <f t="shared" si="49"/>
        <v>6.6501420712169759E-2</v>
      </c>
      <c r="DK32" s="2497">
        <f t="shared" si="49"/>
        <v>6.6501420712169759E-2</v>
      </c>
      <c r="DL32" s="2497">
        <f t="shared" si="49"/>
        <v>1.1011301072152999</v>
      </c>
      <c r="DM32" s="2497">
        <f t="shared" si="49"/>
        <v>0.49862656444802939</v>
      </c>
      <c r="DN32" s="2497">
        <f t="shared" si="49"/>
        <v>9.1063041186056168E-2</v>
      </c>
      <c r="DO32" s="2497">
        <f t="shared" si="49"/>
        <v>3.5875529074425927</v>
      </c>
      <c r="DP32" s="2497">
        <f t="shared" si="49"/>
        <v>0.59417625807438812</v>
      </c>
      <c r="DQ32" s="2497">
        <f t="shared" si="49"/>
        <v>5.0877916065077455</v>
      </c>
      <c r="DR32" s="2497">
        <f t="shared" si="49"/>
        <v>1.1011301072152999</v>
      </c>
      <c r="DS32" s="2497">
        <f t="shared" si="49"/>
        <v>0.50226617440750398</v>
      </c>
      <c r="DT32" s="2497">
        <f t="shared" si="49"/>
        <v>9.7133910598459924E-2</v>
      </c>
      <c r="DU32" s="2497">
        <f t="shared" si="49"/>
        <v>3.996727309115486</v>
      </c>
      <c r="DV32" s="2497">
        <f t="shared" si="49"/>
        <v>0.67084416234205113</v>
      </c>
      <c r="DW32" s="2507">
        <f t="shared" si="49"/>
        <v>8.9986482871727347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20.516129032258064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10.052903225806451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1.4361290322580644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662">
        <f t="shared" si="50"/>
        <v>12.4</v>
      </c>
      <c r="GS32" s="1662">
        <f t="shared" si="50"/>
        <v>20.516129032258064</v>
      </c>
      <c r="GT32" s="1662">
        <f t="shared" si="50"/>
        <v>9.4374193548387098</v>
      </c>
      <c r="GU32" s="1662">
        <f t="shared" si="50"/>
        <v>6.2</v>
      </c>
      <c r="GV32" s="1662">
        <f t="shared" si="50"/>
        <v>21.1</v>
      </c>
      <c r="GW32" s="1662">
        <f t="shared" si="50"/>
        <v>7</v>
      </c>
      <c r="GX32" s="1553">
        <f>MIN(GX8:GX31)</f>
        <v>1.3482027649769586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662">
        <f t="shared" si="51"/>
        <v>12.8</v>
      </c>
      <c r="HE32" s="1662">
        <f t="shared" si="51"/>
        <v>21.09375</v>
      </c>
      <c r="HF32" s="1662">
        <f t="shared" si="51"/>
        <v>13.7109375</v>
      </c>
      <c r="HG32" s="1662">
        <f t="shared" si="51"/>
        <v>6.25</v>
      </c>
      <c r="HH32" s="1662">
        <f t="shared" si="51"/>
        <v>20.6</v>
      </c>
      <c r="HI32" s="1662">
        <f t="shared" si="51"/>
        <v>7</v>
      </c>
      <c r="HJ32" s="1553">
        <f>MIN(HJ8:HJ31)</f>
        <v>1.9587053571428572</v>
      </c>
      <c r="HK32" s="1534"/>
      <c r="HL32" s="1534"/>
      <c r="HM32" s="1535"/>
      <c r="HN32" s="1535">
        <f>MIN(HJ32,GX32,GL32)</f>
        <v>1.3482027649769586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6.5650000000000004</v>
      </c>
      <c r="C33" s="1328">
        <f t="shared" ref="C33:V33" si="52">IF(C32&lt;=0,"",AVERAGE(C8:C31))</f>
        <v>18.666666666666668</v>
      </c>
      <c r="D33" s="1328">
        <f t="shared" si="52"/>
        <v>18</v>
      </c>
      <c r="E33" s="1157">
        <f t="shared" si="52"/>
        <v>6.5583333333333336</v>
      </c>
      <c r="F33" s="1328">
        <f t="shared" si="52"/>
        <v>123.83333333333333</v>
      </c>
      <c r="G33" s="1328">
        <f t="shared" si="52"/>
        <v>160.33333333333334</v>
      </c>
      <c r="H33" s="1325">
        <f t="shared" si="52"/>
        <v>20.95</v>
      </c>
      <c r="I33" s="1369">
        <f t="shared" si="52"/>
        <v>0.49066666666666658</v>
      </c>
      <c r="J33" s="1369">
        <f>IF(J32&lt;=0.0001,"",AVERAGE(J8:J31))</f>
        <v>4.1999999999999996E-2</v>
      </c>
      <c r="K33" s="1157">
        <f t="shared" si="52"/>
        <v>6.1316666666666668</v>
      </c>
      <c r="L33" s="1328">
        <f t="shared" si="52"/>
        <v>10.5</v>
      </c>
      <c r="M33" s="1369">
        <f t="shared" si="52"/>
        <v>6.4500000000000002E-2</v>
      </c>
      <c r="N33" s="1484">
        <f t="shared" si="52"/>
        <v>6.1750000000000007</v>
      </c>
      <c r="O33" s="1557">
        <f t="shared" si="52"/>
        <v>10.666666666666666</v>
      </c>
      <c r="P33" s="1476" t="str">
        <f t="shared" si="52"/>
        <v/>
      </c>
      <c r="Q33" s="1484">
        <f t="shared" si="52"/>
        <v>6.161666666666668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6.2250000000000005</v>
      </c>
      <c r="U33" s="1484">
        <f t="shared" si="52"/>
        <v>0.34500000000000003</v>
      </c>
      <c r="V33" s="1557">
        <f t="shared" si="52"/>
        <v>5.75</v>
      </c>
      <c r="W33" s="1484">
        <f t="shared" ref="W33" si="53">IF(W32&lt;=0,"",AVERAGE(W8:W31))</f>
        <v>0.5675</v>
      </c>
      <c r="X33" s="1476">
        <f t="shared" ref="X33:AR33" si="54">IF(X32&lt;=0,"",AVERAGE(X8:X31))</f>
        <v>20.824999999999999</v>
      </c>
      <c r="Y33" s="1476">
        <f t="shared" si="54"/>
        <v>12.275000000000002</v>
      </c>
      <c r="Z33" s="1484">
        <f t="shared" si="54"/>
        <v>0.45775550314465407</v>
      </c>
      <c r="AA33" s="1483">
        <f t="shared" ref="AA33" si="55">IF(AA32&lt;=0,"",AVERAGE(AA8:AA31))</f>
        <v>5.4666666666666669E-2</v>
      </c>
      <c r="AB33" s="1484">
        <f t="shared" si="54"/>
        <v>6.1999999999999993</v>
      </c>
      <c r="AC33" s="1484">
        <f t="shared" si="54"/>
        <v>0.35375000000000001</v>
      </c>
      <c r="AD33" s="1557">
        <f t="shared" si="54"/>
        <v>6</v>
      </c>
      <c r="AE33" s="1484">
        <f t="shared" si="54"/>
        <v>0.52249999999999996</v>
      </c>
      <c r="AF33" s="1476">
        <f t="shared" si="54"/>
        <v>21</v>
      </c>
      <c r="AG33" s="1476">
        <f t="shared" si="54"/>
        <v>12.324999999999999</v>
      </c>
      <c r="AH33" s="1484">
        <f t="shared" si="54"/>
        <v>0.45913128930817615</v>
      </c>
      <c r="AI33" s="1484">
        <f t="shared" si="54"/>
        <v>6.2275</v>
      </c>
      <c r="AJ33" s="1495">
        <f t="shared" si="54"/>
        <v>0.39074999999999999</v>
      </c>
      <c r="AK33" s="1559">
        <f t="shared" si="54"/>
        <v>6.25</v>
      </c>
      <c r="AL33" s="1495">
        <f t="shared" si="54"/>
        <v>0.65</v>
      </c>
      <c r="AM33" s="1496">
        <f t="shared" si="54"/>
        <v>20.85</v>
      </c>
      <c r="AN33" s="1496">
        <f t="shared" si="54"/>
        <v>12.55</v>
      </c>
      <c r="AO33" s="1495">
        <f t="shared" si="54"/>
        <v>0.44537037037037036</v>
      </c>
      <c r="AP33" s="1497">
        <f t="shared" si="54"/>
        <v>4.1500000000000002E-2</v>
      </c>
      <c r="AQ33" s="1559">
        <f t="shared" si="54"/>
        <v>1.3333333333333333</v>
      </c>
      <c r="AR33" s="1495">
        <f t="shared" si="54"/>
        <v>0.36833333333333335</v>
      </c>
      <c r="AS33" s="2529">
        <f>IF(AS32&lt;=0.01,"",AVERAGE(AS8:AS31))</f>
        <v>1.0500000000000001E-2</v>
      </c>
      <c r="AT33" s="2529">
        <f>IF(AT32&lt;=0.01,"",AVERAGE(AT8:AT31))</f>
        <v>5.2666666666666667E-2</v>
      </c>
      <c r="AU33" s="1157">
        <f>IF(AU32&lt;=0,"",AVERAGE(AU8:AU31))</f>
        <v>2.7833333333333331E-2</v>
      </c>
      <c r="AV33" s="1328">
        <f>IF(AV32&lt;=0,"",AVERAGE(AV8:AV31))</f>
        <v>1.5</v>
      </c>
      <c r="AW33" s="1157">
        <f>IF(AW32&lt;=0,"",AVERAGE(AW8:AW31))</f>
        <v>0.27666666666666667</v>
      </c>
      <c r="AX33" s="1369" t="str">
        <f>IF(AX32&lt;=0.01,"",AVERAGE(AX8:AX31))</f>
        <v/>
      </c>
      <c r="AY33" s="1157">
        <f>IF(AY32&lt;=0,"",AVERAGE(AY8:AY31))</f>
        <v>4.1166666666666671E-2</v>
      </c>
      <c r="AZ33" s="1328">
        <f>IF(AZ32&lt;=0,"",AVERAGE(AZ8:AZ31))</f>
        <v>1.6666666666666667</v>
      </c>
      <c r="BA33" s="1157">
        <f>IF(BA32&lt;=0,"",AVERAGE(BA8:BA31))</f>
        <v>0.22666666666666666</v>
      </c>
      <c r="BB33" s="1369" t="str">
        <f>IF(BB32&lt;=0.01,"",AVERAGE(BB8:BB31))</f>
        <v/>
      </c>
      <c r="BC33" s="1157">
        <f>IF(BC32&lt;=0,"",AVERAGE(BC8:BC31))</f>
        <v>7.3016666666666667</v>
      </c>
      <c r="BD33" s="1157">
        <f>IF(BD32&lt;=0,"",AVERAGE(BD8:BD31))</f>
        <v>6.9000000000000006E-2</v>
      </c>
      <c r="BE33" s="1328">
        <f>IF(BE32&lt;=0,"",AVERAGE(BE8:BE31))</f>
        <v>1.5</v>
      </c>
      <c r="BF33" s="1157">
        <f>IF(BF32&lt;=0,"",AVERAGE(BF8:BF31))</f>
        <v>4.333333333333333</v>
      </c>
      <c r="BG33" s="1325">
        <f t="shared" ref="BG33:BI33" si="56">IF(BG32&lt;=0,"",AVERAGE(BG8:BG31))</f>
        <v>20.433333333333334</v>
      </c>
      <c r="BH33" s="1328">
        <f t="shared" si="56"/>
        <v>20</v>
      </c>
      <c r="BI33" s="1328">
        <f t="shared" si="56"/>
        <v>25.15</v>
      </c>
      <c r="BJ33" s="1369">
        <f>IF(BJ32&lt;=0.01,"",AVERAGE(BJ8:BJ31))</f>
        <v>2.4E-2</v>
      </c>
      <c r="BK33" s="1157">
        <f>IF(BK32&lt;=0,"",AVERAGE(BK8:BK31))</f>
        <v>7.2866666666666662</v>
      </c>
      <c r="BL33" s="1157">
        <f>IF(BL32&lt;=0,"",AVERAGE(BL8:BL31))</f>
        <v>7.0999999999999994E-2</v>
      </c>
      <c r="BM33" s="1328">
        <f>IF(BM32&lt;=0,"",AVERAGE(BM8:BM31))</f>
        <v>2</v>
      </c>
      <c r="BN33" s="1325">
        <f>IF(BN32&lt;=0,"",AVERAGE(BN8:BN31))</f>
        <v>4.1666666666666661</v>
      </c>
      <c r="BO33" s="1325">
        <f t="shared" ref="BO33:BQ33" si="57">IF(BO32&lt;=0,"",AVERAGE(BO8:BO31))</f>
        <v>20.350000000000001</v>
      </c>
      <c r="BP33" s="1328">
        <f t="shared" si="57"/>
        <v>20</v>
      </c>
      <c r="BQ33" s="1328">
        <f t="shared" si="57"/>
        <v>47</v>
      </c>
      <c r="BR33" s="2523">
        <f t="shared" ref="BR33:BT33" si="58">IF(BR32&lt;=0.01,"",AVERAGE(BR8:BR31))</f>
        <v>1.7500000000000002E-2</v>
      </c>
      <c r="BS33" s="2420">
        <f t="shared" si="58"/>
        <v>3.8333333333333335</v>
      </c>
      <c r="BT33" s="2420">
        <f t="shared" si="58"/>
        <v>3.3166666666666664</v>
      </c>
      <c r="BU33" s="2420">
        <f>IF(BU32&lt;=0.01,"",AVERAGE(BU8:BU31))</f>
        <v>3.5833333333333326</v>
      </c>
      <c r="BV33" s="2947"/>
      <c r="BW33" s="2948"/>
      <c r="BX33" s="2434" t="s">
        <v>52</v>
      </c>
      <c r="BY33" s="2416">
        <f>IF(BY30&gt;=0.1,MAX(BY8,BY10,BY12,BY14,BY16,BY18,BY20,BY22,BY24,BY26,BY28),"")</f>
        <v>12.4</v>
      </c>
      <c r="BZ33" s="2417">
        <f t="shared" ref="BZ33:DW33" si="59">IF(BZ30&gt;=0.1,MAX(BZ$8,BZ$10,BZ$12,BZ$14,BZ$16,BZ$18,BZ$20,BZ$22,BZ$24,BZ$26,BZ$28),"")</f>
        <v>12.4</v>
      </c>
      <c r="CA33" s="2417">
        <f t="shared" si="59"/>
        <v>12.4</v>
      </c>
      <c r="CB33" s="2417">
        <f t="shared" si="59"/>
        <v>37.200000000000003</v>
      </c>
      <c r="CC33" s="2417">
        <f t="shared" si="59"/>
        <v>11.9</v>
      </c>
      <c r="CD33" s="2417">
        <f t="shared" si="59"/>
        <v>11.9</v>
      </c>
      <c r="CE33" s="2417">
        <f t="shared" si="59"/>
        <v>11.9</v>
      </c>
      <c r="CF33" s="2417">
        <f t="shared" si="59"/>
        <v>35.700000000000003</v>
      </c>
      <c r="CG33" s="2417" t="str">
        <f t="shared" si="59"/>
        <v/>
      </c>
      <c r="CH33" s="2417">
        <f t="shared" si="59"/>
        <v>16.326720000000002</v>
      </c>
      <c r="CI33" s="2417" t="str">
        <f t="shared" si="59"/>
        <v/>
      </c>
      <c r="CJ33" s="2417">
        <f t="shared" si="59"/>
        <v>19.828800000000001</v>
      </c>
      <c r="CK33" s="2417">
        <f t="shared" si="59"/>
        <v>35.539200000000001</v>
      </c>
      <c r="CL33" s="2418">
        <f t="shared" si="59"/>
        <v>2.1844800000000002</v>
      </c>
      <c r="CM33" s="2511" t="s">
        <v>52</v>
      </c>
      <c r="CN33" s="2488">
        <f t="shared" si="59"/>
        <v>86.100375949733149</v>
      </c>
      <c r="CO33" s="2489">
        <f t="shared" si="59"/>
        <v>9592.0339999999997</v>
      </c>
      <c r="CP33" s="2489" t="str">
        <f t="shared" si="59"/>
        <v/>
      </c>
      <c r="CQ33" s="2489">
        <f t="shared" si="59"/>
        <v>618.50220264317181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1.7954641830312046</v>
      </c>
      <c r="CY33" s="2417">
        <f t="shared" si="59"/>
        <v>1.8702751906575046</v>
      </c>
      <c r="CZ33" s="2417">
        <f t="shared" si="59"/>
        <v>1.7954641830312046</v>
      </c>
      <c r="DA33" s="2498">
        <f t="shared" si="59"/>
        <v>0.23002771578388845</v>
      </c>
      <c r="DB33" s="2498">
        <f t="shared" si="59"/>
        <v>0.27603325894066616</v>
      </c>
      <c r="DC33" s="2498">
        <f t="shared" si="59"/>
        <v>0.23002771578388845</v>
      </c>
      <c r="DD33" s="2498">
        <f t="shared" si="59"/>
        <v>0.24536289683614768</v>
      </c>
      <c r="DE33" s="2498">
        <f>IF(DE30&gt;=0.1,MAX(DE$8,DE$10,DE$12,DE$14,DE$16,DE$18,DE$20,DE$22,DE$24,DE$26,DE$28),"")</f>
        <v>0.17482106399575523</v>
      </c>
      <c r="DF33" s="2498">
        <f t="shared" si="59"/>
        <v>0.17482106399575523</v>
      </c>
      <c r="DG33" s="2498">
        <f t="shared" si="59"/>
        <v>2.4729194187582562</v>
      </c>
      <c r="DH33" s="2417">
        <f t="shared" si="59"/>
        <v>6</v>
      </c>
      <c r="DI33" s="2498">
        <f t="shared" si="59"/>
        <v>7.0048163150152151E-2</v>
      </c>
      <c r="DJ33" s="2498">
        <f t="shared" si="59"/>
        <v>7.0934848759647742E-2</v>
      </c>
      <c r="DK33" s="2498">
        <f t="shared" si="59"/>
        <v>7.0934848759647742E-2</v>
      </c>
      <c r="DL33" s="2498">
        <f t="shared" si="59"/>
        <v>1.526127692456293</v>
      </c>
      <c r="DM33" s="2498">
        <f t="shared" si="59"/>
        <v>0.49862656444802939</v>
      </c>
      <c r="DN33" s="2498">
        <f t="shared" si="59"/>
        <v>9.7133910598459924E-2</v>
      </c>
      <c r="DO33" s="2498">
        <f t="shared" si="59"/>
        <v>3.7050556920448341</v>
      </c>
      <c r="DP33" s="2498">
        <f t="shared" si="59"/>
        <v>0.66126067430859325</v>
      </c>
      <c r="DQ33" s="2498">
        <f t="shared" si="59"/>
        <v>5.0877916065077455</v>
      </c>
      <c r="DR33" s="2498">
        <f t="shared" si="59"/>
        <v>1.1204481792717087</v>
      </c>
      <c r="DS33" s="2498">
        <f t="shared" si="59"/>
        <v>0.50954539432645352</v>
      </c>
      <c r="DT33" s="2498">
        <f t="shared" si="59"/>
        <v>9.7133910598459924E-2</v>
      </c>
      <c r="DU33" s="2498">
        <f t="shared" si="59"/>
        <v>4.150063117650812</v>
      </c>
      <c r="DV33" s="2498">
        <f t="shared" si="59"/>
        <v>0.69001113840896677</v>
      </c>
      <c r="DW33" s="2508">
        <f t="shared" si="59"/>
        <v>8.9986482871727347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V34" si="60">IF(C32&lt;=0,"",MIN(C8:C31))</f>
        <v>18</v>
      </c>
      <c r="D34" s="1328">
        <f t="shared" si="60"/>
        <v>18</v>
      </c>
      <c r="E34" s="1157">
        <f t="shared" si="60"/>
        <v>5.8</v>
      </c>
      <c r="F34" s="1328">
        <f t="shared" si="60"/>
        <v>122</v>
      </c>
      <c r="G34" s="1328">
        <f t="shared" si="60"/>
        <v>159</v>
      </c>
      <c r="H34" s="1325">
        <f t="shared" si="60"/>
        <v>20.3</v>
      </c>
      <c r="I34" s="1369">
        <f t="shared" si="60"/>
        <v>0.47699999999999998</v>
      </c>
      <c r="J34" s="1369">
        <f>IF(J32&lt;=0.001,"",MIN(J8:J31))</f>
        <v>4.1000000000000002E-2</v>
      </c>
      <c r="K34" s="1157">
        <f t="shared" si="60"/>
        <v>6.08</v>
      </c>
      <c r="L34" s="1328">
        <f t="shared" si="60"/>
        <v>10</v>
      </c>
      <c r="M34" s="1369">
        <f t="shared" si="60"/>
        <v>5.8000000000000003E-2</v>
      </c>
      <c r="N34" s="1484">
        <f t="shared" si="60"/>
        <v>6.12</v>
      </c>
      <c r="O34" s="1557">
        <f t="shared" si="60"/>
        <v>10</v>
      </c>
      <c r="P34" s="1476" t="str">
        <f t="shared" si="60"/>
        <v/>
      </c>
      <c r="Q34" s="1484">
        <f t="shared" si="60"/>
        <v>6.1</v>
      </c>
      <c r="R34" s="1557">
        <f t="shared" si="60"/>
        <v>10</v>
      </c>
      <c r="S34" s="1476" t="str">
        <f t="shared" si="60"/>
        <v/>
      </c>
      <c r="T34" s="1484">
        <f t="shared" si="60"/>
        <v>6.18</v>
      </c>
      <c r="U34" s="1484">
        <f t="shared" si="60"/>
        <v>0.27600000000000002</v>
      </c>
      <c r="V34" s="1557">
        <f t="shared" si="60"/>
        <v>5</v>
      </c>
      <c r="W34" s="1484">
        <f t="shared" ref="W34" si="61">IF(W32&lt;=0,"",MIN(W8:W31))</f>
        <v>0.49</v>
      </c>
      <c r="X34" s="1476">
        <f t="shared" ref="X34:AR34" si="62">IF(X32&lt;=0,"",MIN(X8:X31))</f>
        <v>20.5</v>
      </c>
      <c r="Y34" s="1476">
        <f t="shared" si="62"/>
        <v>12.2</v>
      </c>
      <c r="Z34" s="1484">
        <f t="shared" si="62"/>
        <v>0.45569182389937107</v>
      </c>
      <c r="AA34" s="1483">
        <f t="shared" ref="AA34" si="63">IF(AA32&lt;=0,"",MIN(AA8:AA31))</f>
        <v>0.05</v>
      </c>
      <c r="AB34" s="1484">
        <f t="shared" si="62"/>
        <v>6.16</v>
      </c>
      <c r="AC34" s="1484">
        <f t="shared" si="62"/>
        <v>0.249</v>
      </c>
      <c r="AD34" s="1557">
        <f t="shared" si="62"/>
        <v>5</v>
      </c>
      <c r="AE34" s="1484">
        <f t="shared" si="62"/>
        <v>0.46</v>
      </c>
      <c r="AF34" s="1476">
        <f t="shared" si="62"/>
        <v>20.6</v>
      </c>
      <c r="AG34" s="1476">
        <f t="shared" si="62"/>
        <v>12.2</v>
      </c>
      <c r="AH34" s="1484">
        <f t="shared" si="62"/>
        <v>0.45569182389937107</v>
      </c>
      <c r="AI34" s="1484">
        <f t="shared" si="62"/>
        <v>6.21</v>
      </c>
      <c r="AJ34" s="1495">
        <f t="shared" si="62"/>
        <v>0.33900000000000002</v>
      </c>
      <c r="AK34" s="1559">
        <f t="shared" si="62"/>
        <v>5</v>
      </c>
      <c r="AL34" s="1495">
        <f t="shared" si="62"/>
        <v>0.63</v>
      </c>
      <c r="AM34" s="1496">
        <f t="shared" si="62"/>
        <v>20.6</v>
      </c>
      <c r="AN34" s="1496">
        <f t="shared" si="62"/>
        <v>12.4</v>
      </c>
      <c r="AO34" s="1495">
        <f t="shared" si="62"/>
        <v>0.44148148148148147</v>
      </c>
      <c r="AP34" s="1497">
        <f t="shared" si="62"/>
        <v>3.6999999999999998E-2</v>
      </c>
      <c r="AQ34" s="1559">
        <f t="shared" si="62"/>
        <v>1</v>
      </c>
      <c r="AR34" s="1495">
        <f t="shared" si="62"/>
        <v>0.3</v>
      </c>
      <c r="AS34" s="2529">
        <f>IF(AS32&lt;=0.01,"",MIN(AS8:AS31))</f>
        <v>7.0000000000000001E-3</v>
      </c>
      <c r="AT34" s="2529">
        <f>IF(AT32&lt;=0.01,"",MIN(AT8:AT31))</f>
        <v>0.05</v>
      </c>
      <c r="AU34" s="1157">
        <f>IF(AU32&lt;=0,"",MIN(AU8:AU31))</f>
        <v>2.1000000000000001E-2</v>
      </c>
      <c r="AV34" s="1328">
        <f>IF(AV32&lt;=0,"",MIN(AV8:AV31))</f>
        <v>1</v>
      </c>
      <c r="AW34" s="1157">
        <f>IF(AW32&lt;=0,"",MIN(AW8:AW31))</f>
        <v>0.23</v>
      </c>
      <c r="AX34" s="1369" t="str">
        <f>IF(AX32&lt;=0.01,"",MIN(AX8:AX31))</f>
        <v/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7.22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19.899999999999999</v>
      </c>
      <c r="BH34" s="1328">
        <f t="shared" si="64"/>
        <v>20</v>
      </c>
      <c r="BI34" s="1328">
        <f t="shared" si="64"/>
        <v>4.3</v>
      </c>
      <c r="BJ34" s="1369">
        <f>IF(BJ32&lt;=0.01,"",MIN(BJ8:BJ31))</f>
        <v>2.1000000000000001E-2</v>
      </c>
      <c r="BK34" s="1157">
        <f>IF(BK32&lt;=0,"",MIN(BK8:BK31))</f>
        <v>7.23</v>
      </c>
      <c r="BL34" s="1157">
        <f>IF(BL32&lt;=0,"",MIN(BL8:BL31))</f>
        <v>6.4000000000000001E-2</v>
      </c>
      <c r="BM34" s="1328">
        <f>IF(BM32&lt;=0,"",MIN(BM8:BM31))</f>
        <v>2</v>
      </c>
      <c r="BN34" s="1325">
        <f>IF(BN32&lt;=0,"",MIN(BN8:BN31))</f>
        <v>4.0999999999999996</v>
      </c>
      <c r="BO34" s="1325">
        <f t="shared" ref="BO34:BQ34" si="65">IF(BO32&lt;=0,"",MIN(BO8:BO31))</f>
        <v>20</v>
      </c>
      <c r="BP34" s="1328">
        <f t="shared" si="65"/>
        <v>20</v>
      </c>
      <c r="BQ34" s="1328">
        <f t="shared" si="65"/>
        <v>46</v>
      </c>
      <c r="BR34" s="2523">
        <f t="shared" ref="BR34:BT34" si="66">IF(BR32&lt;=0.01,"",MIN(BR8:BR31))</f>
        <v>1.4999999999999999E-2</v>
      </c>
      <c r="BS34" s="2420">
        <f t="shared" si="66"/>
        <v>3.5</v>
      </c>
      <c r="BT34" s="2420">
        <f t="shared" si="66"/>
        <v>2.9</v>
      </c>
      <c r="BU34" s="2476">
        <f>IF(BU32&lt;=0.01,"",MIN(BU8:BU31))</f>
        <v>2.9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39128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1440</v>
      </c>
      <c r="CY34" s="2440">
        <f t="shared" si="67"/>
        <v>1460</v>
      </c>
      <c r="CZ34" s="2440">
        <f t="shared" si="67"/>
        <v>1380</v>
      </c>
      <c r="DA34" s="2440">
        <f t="shared" si="67"/>
        <v>2250</v>
      </c>
      <c r="DB34" s="2440">
        <f t="shared" si="67"/>
        <v>2650</v>
      </c>
      <c r="DC34" s="2440">
        <f t="shared" si="67"/>
        <v>2200</v>
      </c>
      <c r="DD34" s="2440">
        <f t="shared" si="67"/>
        <v>2310</v>
      </c>
      <c r="DE34" s="2440">
        <f t="shared" si="67"/>
        <v>1670</v>
      </c>
      <c r="DF34" s="2440">
        <f t="shared" si="67"/>
        <v>1700</v>
      </c>
      <c r="DG34" s="2440">
        <f t="shared" si="67"/>
        <v>3800</v>
      </c>
      <c r="DH34" s="2440">
        <f t="shared" si="67"/>
        <v>0</v>
      </c>
      <c r="DI34" s="2440">
        <f t="shared" si="67"/>
        <v>4660</v>
      </c>
      <c r="DJ34" s="2440">
        <f t="shared" si="67"/>
        <v>4700</v>
      </c>
      <c r="DK34" s="2440">
        <f t="shared" si="67"/>
        <v>4680</v>
      </c>
      <c r="DL34" s="2502">
        <f t="shared" si="67"/>
        <v>390</v>
      </c>
      <c r="DM34" s="2440">
        <f t="shared" si="67"/>
        <v>411</v>
      </c>
      <c r="DN34" s="2440">
        <f t="shared" si="67"/>
        <v>47</v>
      </c>
      <c r="DO34" s="2440">
        <f t="shared" si="67"/>
        <v>5240</v>
      </c>
      <c r="DP34" s="2440">
        <f t="shared" si="67"/>
        <v>965</v>
      </c>
      <c r="DQ34" s="2440">
        <f t="shared" si="67"/>
        <v>1245</v>
      </c>
      <c r="DR34" s="2440">
        <f t="shared" si="67"/>
        <v>172</v>
      </c>
      <c r="DS34" s="2440">
        <f t="shared" si="67"/>
        <v>208</v>
      </c>
      <c r="DT34" s="2440">
        <f t="shared" si="67"/>
        <v>24</v>
      </c>
      <c r="DU34" s="2440">
        <f t="shared" si="67"/>
        <v>3020</v>
      </c>
      <c r="DV34" s="2440">
        <f t="shared" si="67"/>
        <v>535</v>
      </c>
      <c r="DW34" s="2440">
        <f t="shared" si="67"/>
        <v>1101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6.83</v>
      </c>
      <c r="F35" s="1329">
        <f t="shared" si="68"/>
        <v>127</v>
      </c>
      <c r="G35" s="1329">
        <f t="shared" si="68"/>
        <v>162</v>
      </c>
      <c r="H35" s="1326">
        <f t="shared" si="68"/>
        <v>21.4</v>
      </c>
      <c r="I35" s="1370">
        <f t="shared" si="68"/>
        <v>0.497</v>
      </c>
      <c r="J35" s="1370">
        <f>IF(J32&lt;=0.001,"",MAX(J8:J31))</f>
        <v>4.2999999999999997E-2</v>
      </c>
      <c r="K35" s="1158">
        <f t="shared" si="68"/>
        <v>6.19</v>
      </c>
      <c r="L35" s="1329">
        <f t="shared" si="68"/>
        <v>11</v>
      </c>
      <c r="M35" s="1370">
        <f t="shared" si="68"/>
        <v>7.0999999999999994E-2</v>
      </c>
      <c r="N35" s="1485">
        <f t="shared" si="68"/>
        <v>6.23</v>
      </c>
      <c r="O35" s="1558">
        <f t="shared" si="68"/>
        <v>11</v>
      </c>
      <c r="P35" s="1477" t="str">
        <f t="shared" si="68"/>
        <v/>
      </c>
      <c r="Q35" s="1485">
        <f t="shared" si="68"/>
        <v>6.22</v>
      </c>
      <c r="R35" s="1558">
        <f t="shared" si="68"/>
        <v>11</v>
      </c>
      <c r="S35" s="1477" t="str">
        <f t="shared" si="68"/>
        <v/>
      </c>
      <c r="T35" s="1485">
        <f t="shared" si="68"/>
        <v>6.28</v>
      </c>
      <c r="U35" s="1485">
        <f t="shared" si="68"/>
        <v>0.4</v>
      </c>
      <c r="V35" s="1558">
        <f t="shared" si="68"/>
        <v>7</v>
      </c>
      <c r="W35" s="1485">
        <f t="shared" ref="W35" si="69">IF(W32&lt;=0,"",MAX(W8:W31))</f>
        <v>0.6</v>
      </c>
      <c r="X35" s="1477">
        <f t="shared" ref="X35:AR35" si="70">IF(X32&lt;=0,"",MAX(X8:X31))</f>
        <v>21.3</v>
      </c>
      <c r="Y35" s="1477">
        <f t="shared" si="70"/>
        <v>12.4</v>
      </c>
      <c r="Z35" s="1485">
        <f t="shared" si="70"/>
        <v>0.46119496855345915</v>
      </c>
      <c r="AA35" s="1486">
        <f t="shared" ref="AA35" si="71">IF(AA32&lt;=0,"",MAX(AA8:AA31))</f>
        <v>5.7000000000000002E-2</v>
      </c>
      <c r="AB35" s="1485">
        <f t="shared" si="70"/>
        <v>6.22</v>
      </c>
      <c r="AC35" s="1485">
        <f t="shared" si="70"/>
        <v>0.40600000000000003</v>
      </c>
      <c r="AD35" s="1558">
        <f t="shared" si="70"/>
        <v>8</v>
      </c>
      <c r="AE35" s="1485">
        <f t="shared" si="70"/>
        <v>0.59</v>
      </c>
      <c r="AF35" s="1477">
        <f t="shared" si="70"/>
        <v>21.2</v>
      </c>
      <c r="AG35" s="1477">
        <f t="shared" si="70"/>
        <v>12.4</v>
      </c>
      <c r="AH35" s="1485">
        <f t="shared" si="70"/>
        <v>0.46119496855345915</v>
      </c>
      <c r="AI35" s="1485">
        <f t="shared" si="70"/>
        <v>6.25</v>
      </c>
      <c r="AJ35" s="1495">
        <f t="shared" si="70"/>
        <v>0.46100000000000002</v>
      </c>
      <c r="AK35" s="1559">
        <f t="shared" si="70"/>
        <v>8</v>
      </c>
      <c r="AL35" s="1495">
        <f t="shared" si="70"/>
        <v>0.66</v>
      </c>
      <c r="AM35" s="1496">
        <f t="shared" si="70"/>
        <v>21.2</v>
      </c>
      <c r="AN35" s="1496">
        <f t="shared" si="70"/>
        <v>12.8</v>
      </c>
      <c r="AO35" s="1495">
        <f t="shared" si="70"/>
        <v>0.45185185185185184</v>
      </c>
      <c r="AP35" s="1497">
        <f t="shared" si="70"/>
        <v>4.5999999999999999E-2</v>
      </c>
      <c r="AQ35" s="1559">
        <f t="shared" si="70"/>
        <v>2</v>
      </c>
      <c r="AR35" s="1495">
        <f t="shared" si="70"/>
        <v>0.43</v>
      </c>
      <c r="AS35" s="2530">
        <f>IF(AS32&lt;=0.01,"",MAX(AS8:AS31))</f>
        <v>1.4E-2</v>
      </c>
      <c r="AT35" s="2530">
        <f>IF(AT32&lt;=0.01,"",MAX(AT8:AT31))</f>
        <v>5.7000000000000002E-2</v>
      </c>
      <c r="AU35" s="1158">
        <f>IF(AU32&lt;=0,"",MAX(AU8:AU31))</f>
        <v>3.7999999999999999E-2</v>
      </c>
      <c r="AV35" s="1329">
        <f>IF(AV32&lt;=0,"",MAX(AV8:AV31))</f>
        <v>2</v>
      </c>
      <c r="AW35" s="1158">
        <f>IF(AW32&lt;=0,"",MAX(AW8:AW31))</f>
        <v>0.31</v>
      </c>
      <c r="AX35" s="1370" t="str">
        <f>IF(AX32&lt;=0.01,"",MAX(AX8:AX31))</f>
        <v/>
      </c>
      <c r="AY35" s="1158">
        <f>IF(AY32&lt;=0,"",MAX(AY8:AY31))</f>
        <v>5.0999999999999997E-2</v>
      </c>
      <c r="AZ35" s="1329">
        <f>IF(AZ32&lt;=0,"",MAX(AZ8:AZ31))</f>
        <v>2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7.46</v>
      </c>
      <c r="BD35" s="1158">
        <f>IF(BD32&lt;=0,"",MAX(BD8:BD31))</f>
        <v>7.2999999999999995E-2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2">IF(BG32&lt;=0,"",MAX(BG8:BG31))</f>
        <v>20.7</v>
      </c>
      <c r="BH35" s="1329">
        <f t="shared" si="72"/>
        <v>20</v>
      </c>
      <c r="BI35" s="1329">
        <f t="shared" si="72"/>
        <v>46</v>
      </c>
      <c r="BJ35" s="1370">
        <f>IF(BJ32&lt;=0.01,"",MAX(BJ8:BJ31))</f>
        <v>2.7E-2</v>
      </c>
      <c r="BK35" s="1158">
        <f>IF(BK32&lt;=0,"",MAX(BK8:BK31))</f>
        <v>7.4</v>
      </c>
      <c r="BL35" s="1158">
        <f>IF(BL32&lt;=0,"",MAX(BL8:BL31))</f>
        <v>7.5999999999999998E-2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3">IF(BO32&lt;=0,"",MAX(BO8:BO31))</f>
        <v>21</v>
      </c>
      <c r="BP35" s="1329">
        <f t="shared" si="73"/>
        <v>20</v>
      </c>
      <c r="BQ35" s="1329">
        <f t="shared" si="73"/>
        <v>48</v>
      </c>
      <c r="BR35" s="2524">
        <f t="shared" ref="BR35:BT35" si="74">IF(BR32&lt;=0.01,"",MAX(BR8:BR31))</f>
        <v>0.02</v>
      </c>
      <c r="BS35" s="2421">
        <f t="shared" si="74"/>
        <v>4.2</v>
      </c>
      <c r="BT35" s="2421">
        <f t="shared" si="74"/>
        <v>3.5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13042.666666666666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480</v>
      </c>
      <c r="CY35" s="2438">
        <f t="shared" si="75"/>
        <v>486.66666666666669</v>
      </c>
      <c r="CZ35" s="2438">
        <f t="shared" si="75"/>
        <v>460</v>
      </c>
      <c r="DA35" s="2438">
        <f t="shared" si="75"/>
        <v>750</v>
      </c>
      <c r="DB35" s="2438">
        <f t="shared" si="75"/>
        <v>883.33333333333337</v>
      </c>
      <c r="DC35" s="2438">
        <f t="shared" si="75"/>
        <v>733.33333333333337</v>
      </c>
      <c r="DD35" s="2438">
        <f t="shared" si="75"/>
        <v>770</v>
      </c>
      <c r="DE35" s="2438">
        <f t="shared" si="75"/>
        <v>556.66666666666663</v>
      </c>
      <c r="DF35" s="2438">
        <f t="shared" si="75"/>
        <v>566.66666666666663</v>
      </c>
      <c r="DG35" s="2438">
        <f t="shared" si="75"/>
        <v>1266.6666666666667</v>
      </c>
      <c r="DH35" s="2438" t="str">
        <f t="shared" si="75"/>
        <v/>
      </c>
      <c r="DI35" s="2438">
        <f t="shared" si="75"/>
        <v>1553.3333333333333</v>
      </c>
      <c r="DJ35" s="2438">
        <f t="shared" si="75"/>
        <v>1566.6666666666667</v>
      </c>
      <c r="DK35" s="2438">
        <f t="shared" si="75"/>
        <v>1560</v>
      </c>
      <c r="DL35" s="2503">
        <f t="shared" si="75"/>
        <v>130</v>
      </c>
      <c r="DM35" s="2438">
        <f t="shared" si="75"/>
        <v>137</v>
      </c>
      <c r="DN35" s="2438">
        <f t="shared" si="75"/>
        <v>15.666666666666666</v>
      </c>
      <c r="DO35" s="2438">
        <f t="shared" si="75"/>
        <v>1746.6666666666667</v>
      </c>
      <c r="DP35" s="2438">
        <f t="shared" si="75"/>
        <v>321.66666666666669</v>
      </c>
      <c r="DQ35" s="2438">
        <f t="shared" si="75"/>
        <v>415</v>
      </c>
      <c r="DR35" s="2438">
        <f t="shared" si="75"/>
        <v>57.333333333333336</v>
      </c>
      <c r="DS35" s="2438">
        <f t="shared" si="75"/>
        <v>69.333333333333329</v>
      </c>
      <c r="DT35" s="2438">
        <f t="shared" si="75"/>
        <v>8</v>
      </c>
      <c r="DU35" s="2438">
        <f t="shared" si="75"/>
        <v>1006.6666666666666</v>
      </c>
      <c r="DV35" s="2438">
        <f t="shared" si="75"/>
        <v>178.33333333333334</v>
      </c>
      <c r="DW35" s="2468">
        <f t="shared" si="75"/>
        <v>367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6.1561111111111124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10.666666666666666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0.46100000000000002</v>
      </c>
      <c r="Z36" s="931"/>
      <c r="AA36" s="931"/>
      <c r="AB36" s="1623" t="s">
        <v>515</v>
      </c>
      <c r="AC36" s="1624"/>
      <c r="AD36" s="1624"/>
      <c r="AE36" s="2968">
        <f>MIN(AE34,W34,AL34)</f>
        <v>0.46</v>
      </c>
      <c r="AF36" s="2968"/>
      <c r="AG36" s="2968"/>
      <c r="AH36" s="2968"/>
      <c r="AI36" s="2968"/>
      <c r="AJ36" s="2969"/>
      <c r="AK36" s="1491">
        <f>IF(T32&lt;=0,"",AVERAGE(T33,AB33,AI33))</f>
        <v>6.2175000000000002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2.9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13000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480</v>
      </c>
      <c r="CY36" s="2439">
        <f t="shared" si="76"/>
        <v>480</v>
      </c>
      <c r="CZ36" s="2439">
        <f t="shared" si="76"/>
        <v>450</v>
      </c>
      <c r="DA36" s="2439">
        <f t="shared" si="76"/>
        <v>750</v>
      </c>
      <c r="DB36" s="2439">
        <f t="shared" si="76"/>
        <v>850</v>
      </c>
      <c r="DC36" s="2439">
        <f t="shared" si="76"/>
        <v>710</v>
      </c>
      <c r="DD36" s="2439">
        <f t="shared" si="76"/>
        <v>710</v>
      </c>
      <c r="DE36" s="2439">
        <f t="shared" si="76"/>
        <v>530</v>
      </c>
      <c r="DF36" s="2439">
        <f t="shared" si="76"/>
        <v>560</v>
      </c>
      <c r="DG36" s="2439">
        <f t="shared" si="76"/>
        <v>1200</v>
      </c>
      <c r="DH36" s="2439" t="str">
        <f t="shared" si="76"/>
        <v/>
      </c>
      <c r="DI36" s="2439">
        <f t="shared" si="76"/>
        <v>1500</v>
      </c>
      <c r="DJ36" s="2439">
        <f t="shared" si="76"/>
        <v>1500</v>
      </c>
      <c r="DK36" s="2439">
        <f t="shared" si="76"/>
        <v>1500</v>
      </c>
      <c r="DL36" s="2504">
        <f t="shared" si="76"/>
        <v>114</v>
      </c>
      <c r="DM36" s="2439">
        <f t="shared" si="76"/>
        <v>137</v>
      </c>
      <c r="DN36" s="2439">
        <f t="shared" si="76"/>
        <v>15</v>
      </c>
      <c r="DO36" s="2439">
        <f t="shared" si="76"/>
        <v>1710</v>
      </c>
      <c r="DP36" s="2439">
        <f t="shared" si="76"/>
        <v>310</v>
      </c>
      <c r="DQ36" s="2439">
        <f t="shared" si="76"/>
        <v>415</v>
      </c>
      <c r="DR36" s="2439">
        <f t="shared" si="76"/>
        <v>57</v>
      </c>
      <c r="DS36" s="2439">
        <f t="shared" si="76"/>
        <v>69</v>
      </c>
      <c r="DT36" s="2439">
        <f t="shared" si="76"/>
        <v>8</v>
      </c>
      <c r="DU36" s="2439">
        <f t="shared" si="76"/>
        <v>980</v>
      </c>
      <c r="DV36" s="2439">
        <f t="shared" si="76"/>
        <v>175</v>
      </c>
      <c r="DW36" s="2469">
        <f t="shared" si="76"/>
        <v>367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13100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480</v>
      </c>
      <c r="CY37" s="2441">
        <f t="shared" si="77"/>
        <v>500</v>
      </c>
      <c r="CZ37" s="2441">
        <f t="shared" si="77"/>
        <v>480</v>
      </c>
      <c r="DA37" s="2441">
        <f t="shared" si="77"/>
        <v>750</v>
      </c>
      <c r="DB37" s="2441">
        <f t="shared" si="77"/>
        <v>900</v>
      </c>
      <c r="DC37" s="2441">
        <f t="shared" si="77"/>
        <v>750</v>
      </c>
      <c r="DD37" s="2441">
        <f t="shared" si="77"/>
        <v>800</v>
      </c>
      <c r="DE37" s="2441">
        <f t="shared" si="77"/>
        <v>570</v>
      </c>
      <c r="DF37" s="2441">
        <f t="shared" si="77"/>
        <v>570</v>
      </c>
      <c r="DG37" s="2441">
        <f t="shared" si="77"/>
        <v>1300</v>
      </c>
      <c r="DH37" s="2441" t="str">
        <f t="shared" si="77"/>
        <v/>
      </c>
      <c r="DI37" s="2441">
        <f t="shared" si="77"/>
        <v>1580</v>
      </c>
      <c r="DJ37" s="2441">
        <f t="shared" si="77"/>
        <v>1600</v>
      </c>
      <c r="DK37" s="2441">
        <f t="shared" si="77"/>
        <v>1600</v>
      </c>
      <c r="DL37" s="2505">
        <f t="shared" si="77"/>
        <v>158</v>
      </c>
      <c r="DM37" s="2441">
        <f t="shared" si="77"/>
        <v>137</v>
      </c>
      <c r="DN37" s="2441">
        <f t="shared" si="77"/>
        <v>16</v>
      </c>
      <c r="DO37" s="2441">
        <f t="shared" si="77"/>
        <v>1800</v>
      </c>
      <c r="DP37" s="2441">
        <f t="shared" si="77"/>
        <v>345</v>
      </c>
      <c r="DQ37" s="2441">
        <f t="shared" si="77"/>
        <v>415</v>
      </c>
      <c r="DR37" s="2441">
        <f t="shared" si="77"/>
        <v>58</v>
      </c>
      <c r="DS37" s="2441">
        <f t="shared" si="77"/>
        <v>70</v>
      </c>
      <c r="DT37" s="2441">
        <f t="shared" si="77"/>
        <v>8</v>
      </c>
      <c r="DU37" s="2441">
        <f t="shared" si="77"/>
        <v>1020</v>
      </c>
      <c r="DV37" s="2441">
        <f t="shared" si="77"/>
        <v>180</v>
      </c>
      <c r="DW37" s="2470">
        <f t="shared" si="77"/>
        <v>367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14.923</v>
      </c>
      <c r="BX40" s="2994"/>
      <c r="BY40" s="905" t="s">
        <v>53</v>
      </c>
      <c r="BZ40" s="905"/>
      <c r="CA40" s="2942">
        <f>(CJ40-CG40)/1000</f>
        <v>3.0000000000000001E-3</v>
      </c>
      <c r="CB40" s="2942"/>
      <c r="CC40" s="499"/>
      <c r="CD40" s="1626" t="s">
        <v>493</v>
      </c>
      <c r="CE40" s="1626"/>
      <c r="CF40" s="1632" t="s">
        <v>54</v>
      </c>
      <c r="CG40" s="2936">
        <f>'27'!CJ40</f>
        <v>23827742</v>
      </c>
      <c r="CH40" s="2936"/>
      <c r="CI40" s="906" t="s">
        <v>55</v>
      </c>
      <c r="CJ40" s="2988">
        <f t="shared" ref="CJ40:CJ48" si="78">CQ51</f>
        <v>23827745</v>
      </c>
      <c r="CK40" s="2988"/>
      <c r="CL40" s="2333"/>
      <c r="CM40" s="1667" t="s">
        <v>543</v>
      </c>
      <c r="CN40" s="2761">
        <f>VLOOKUP($B$1,'[1]Bulk Tanks'!$C$3:$V$9967,2,0)</f>
        <v>4916</v>
      </c>
      <c r="CO40" s="2761">
        <f>VLOOKUP($B$1,'[1]Bulk Tanks'!$C$3:$V$9967,3,0)</f>
        <v>3475</v>
      </c>
      <c r="CP40" s="2761">
        <f>VLOOKUP($B$1,'[1]Bulk Tanks'!$C$3:$V$9967,4,0)</f>
        <v>3475</v>
      </c>
      <c r="CQ40" s="2761">
        <f>VLOOKUP($B$1,'[1]Bulk Tanks'!$C$3:$V$9967,5,0)</f>
        <v>4911</v>
      </c>
      <c r="CR40" s="2761">
        <f>VLOOKUP($B$1,'[1]Bulk Tanks'!$C$3:$V$9967,6,0)</f>
        <v>4911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0.46</v>
      </c>
      <c r="GR40" s="1664">
        <f t="shared" ref="GR40:GX40" si="79">IF($GL$32=$HN$32,GF32,IF($GX$32=$HN$32,GR32,IF($HJ$32=$HN$32,HD32,"")))</f>
        <v>12.4</v>
      </c>
      <c r="GS40" s="1664">
        <f t="shared" si="79"/>
        <v>20.516129032258064</v>
      </c>
      <c r="GT40" s="1664">
        <f t="shared" si="79"/>
        <v>9.4374193548387098</v>
      </c>
      <c r="GU40" s="1664">
        <f t="shared" si="79"/>
        <v>6.2</v>
      </c>
      <c r="GV40" s="1664">
        <f t="shared" si="79"/>
        <v>21.1</v>
      </c>
      <c r="GW40" s="1664">
        <f t="shared" si="79"/>
        <v>7</v>
      </c>
      <c r="GX40" s="1665">
        <f t="shared" si="79"/>
        <v>1.3482027649769586</v>
      </c>
    </row>
    <row r="41" spans="1:208" ht="34.5" customHeight="1" thickBot="1" x14ac:dyDescent="0.35">
      <c r="BV41" s="533" t="s">
        <v>48</v>
      </c>
      <c r="BW41" s="2995">
        <f>CA42+CA43</f>
        <v>19.887</v>
      </c>
      <c r="BX41" s="2995"/>
      <c r="BY41" s="908" t="s">
        <v>53</v>
      </c>
      <c r="BZ41" s="908"/>
      <c r="CA41" s="2942">
        <f t="shared" ref="CA41:CA47" si="80">(CJ41-CG41)/1000</f>
        <v>14.92</v>
      </c>
      <c r="CB41" s="2942"/>
      <c r="CC41" s="499"/>
      <c r="CD41" s="1630" t="s">
        <v>494</v>
      </c>
      <c r="CE41" s="1630"/>
      <c r="CF41" s="909" t="s">
        <v>54</v>
      </c>
      <c r="CG41" s="2936">
        <f>'27'!CJ41</f>
        <v>45164850</v>
      </c>
      <c r="CH41" s="2936"/>
      <c r="CI41" s="906" t="s">
        <v>55</v>
      </c>
      <c r="CJ41" s="2988">
        <f t="shared" si="78"/>
        <v>45179770</v>
      </c>
      <c r="CK41" s="2988"/>
      <c r="CL41" s="2333"/>
      <c r="CM41" s="1668" t="s">
        <v>544</v>
      </c>
      <c r="CN41" s="2762">
        <f>VLOOKUP($B$1,'[1]Bulk Tanks'!$C$3:$V$9967,8,0)</f>
        <v>3431</v>
      </c>
      <c r="CO41" s="2762">
        <f>VLOOKUP($B$1,'[1]Bulk Tanks'!$C$3:$V$9967,9,0)</f>
        <v>9016</v>
      </c>
      <c r="CP41" s="2762">
        <f>VLOOKUP($B$1,'[1]Bulk Tanks'!$C$3:$V$9967,10,0)</f>
        <v>9016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38.495999999999995</v>
      </c>
      <c r="BX42" s="2995"/>
      <c r="BY42" s="908" t="s">
        <v>53</v>
      </c>
      <c r="BZ42" s="908"/>
      <c r="CA42" s="2942">
        <f t="shared" si="80"/>
        <v>5.4669999999999996</v>
      </c>
      <c r="CB42" s="2942"/>
      <c r="CC42" s="499"/>
      <c r="CD42" s="1630" t="s">
        <v>56</v>
      </c>
      <c r="CE42" s="1630"/>
      <c r="CF42" s="1631" t="s">
        <v>54</v>
      </c>
      <c r="CG42" s="2936">
        <f>'27'!CJ42</f>
        <v>10764585</v>
      </c>
      <c r="CH42" s="2936"/>
      <c r="CI42" s="906" t="s">
        <v>55</v>
      </c>
      <c r="CJ42" s="2988">
        <f t="shared" si="78"/>
        <v>10770052</v>
      </c>
      <c r="CK42" s="2988"/>
      <c r="CL42" s="2333"/>
      <c r="CM42" s="2767" t="s">
        <v>545</v>
      </c>
      <c r="CN42" s="2824">
        <f>VLOOKUP($B$1,'[1]Bulk Tanks'!$C$3:$V$9967,11,0)</f>
        <v>6</v>
      </c>
      <c r="CO42" s="2825"/>
      <c r="CP42" s="2824">
        <f>VLOOKUP($B$1,'[1]Bulk Tanks'!$C$3:$V$9967,12,0)</f>
        <v>29.5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14.42</v>
      </c>
      <c r="CB43" s="2942"/>
      <c r="CC43" s="499"/>
      <c r="CD43" s="1630" t="s">
        <v>495</v>
      </c>
      <c r="CE43" s="1630"/>
      <c r="CF43" s="1631" t="s">
        <v>54</v>
      </c>
      <c r="CG43" s="2936">
        <f>'27'!CJ43</f>
        <v>34983735</v>
      </c>
      <c r="CH43" s="2936"/>
      <c r="CI43" s="906" t="s">
        <v>55</v>
      </c>
      <c r="CJ43" s="2988">
        <f t="shared" si="78"/>
        <v>34998155</v>
      </c>
      <c r="CK43" s="2988"/>
      <c r="CL43" s="2333"/>
      <c r="CM43" s="2767" t="s">
        <v>123</v>
      </c>
      <c r="CN43" s="2917">
        <f>VLOOKUP($B$1,'[1]Bulk Tanks'!$C$3:$V$9967,13,0)</f>
        <v>3275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12.664</v>
      </c>
      <c r="CB44" s="2942"/>
      <c r="CC44" s="499"/>
      <c r="CD44" s="1630" t="s">
        <v>57</v>
      </c>
      <c r="CE44" s="1630"/>
      <c r="CF44" s="1631" t="s">
        <v>54</v>
      </c>
      <c r="CG44" s="2936">
        <f>'27'!CJ44</f>
        <v>32056754</v>
      </c>
      <c r="CH44" s="2936"/>
      <c r="CI44" s="906" t="s">
        <v>55</v>
      </c>
      <c r="CJ44" s="2988">
        <f t="shared" si="78"/>
        <v>32069418</v>
      </c>
      <c r="CK44" s="2988"/>
      <c r="CL44" s="2333"/>
      <c r="CM44" s="2767" t="s">
        <v>90</v>
      </c>
      <c r="CN44" s="2917">
        <f>VLOOKUP($B$1,'[1]Bulk Tanks'!$C$3:$V$9967,14,0)</f>
        <v>900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12.785</v>
      </c>
      <c r="CB45" s="2942"/>
      <c r="CC45" s="499"/>
      <c r="CD45" s="1630" t="s">
        <v>58</v>
      </c>
      <c r="CE45" s="1630"/>
      <c r="CF45" s="1631" t="s">
        <v>54</v>
      </c>
      <c r="CG45" s="2936">
        <f>'27'!CJ45</f>
        <v>32019965</v>
      </c>
      <c r="CH45" s="2936"/>
      <c r="CI45" s="906" t="s">
        <v>55</v>
      </c>
      <c r="CJ45" s="2988">
        <f t="shared" si="78"/>
        <v>32032750</v>
      </c>
      <c r="CK45" s="2988"/>
      <c r="CL45" s="2333"/>
      <c r="CM45" s="1668" t="s">
        <v>546</v>
      </c>
      <c r="CN45" s="2928">
        <f>VLOOKUP($B$1,'[1]Bulk Tanks'!$C$3:$V$9967,15,0)</f>
        <v>6.03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13.047000000000001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'27'!CJ46</f>
        <v>8656952</v>
      </c>
      <c r="CH46" s="2936"/>
      <c r="CI46" s="906" t="s">
        <v>55</v>
      </c>
      <c r="CJ46" s="2988">
        <f t="shared" si="78"/>
        <v>8669999</v>
      </c>
      <c r="CK46" s="2988"/>
      <c r="CL46" s="2323"/>
      <c r="CM46" s="1668" t="s">
        <v>273</v>
      </c>
      <c r="CN46" s="2917">
        <f>VLOOKUP($B$1,'[1]Bulk Tanks'!$C$3:$V$9967,16,0)</f>
        <v>2508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1.1279999999999999</v>
      </c>
      <c r="CB47" s="2942"/>
      <c r="CC47" s="499"/>
      <c r="CD47" s="1630" t="s">
        <v>62</v>
      </c>
      <c r="CE47" s="1630"/>
      <c r="CF47" s="1631" t="s">
        <v>54</v>
      </c>
      <c r="CG47" s="2936">
        <f>'27'!CJ47</f>
        <v>1958036</v>
      </c>
      <c r="CH47" s="2936"/>
      <c r="CI47" s="906" t="s">
        <v>55</v>
      </c>
      <c r="CJ47" s="2988">
        <f t="shared" si="78"/>
        <v>1959164</v>
      </c>
      <c r="CK47" s="2988"/>
      <c r="CL47" s="2322"/>
      <c r="CM47" s="1668" t="s">
        <v>270</v>
      </c>
      <c r="CN47" s="2917">
        <f>VLOOKUP($B$1,'[1]Bulk Tanks'!$C$3:$V$9967,17,0)</f>
        <v>21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1.829490000000078</v>
      </c>
      <c r="CB48" s="2942"/>
      <c r="CC48" s="499"/>
      <c r="CD48" s="1630" t="s">
        <v>496</v>
      </c>
      <c r="CE48" s="1630"/>
      <c r="CF48" s="1631" t="s">
        <v>54</v>
      </c>
      <c r="CG48" s="2936">
        <f>'27'!CJ48</f>
        <v>9267.2731999999996</v>
      </c>
      <c r="CH48" s="2936"/>
      <c r="CI48" s="906" t="s">
        <v>55</v>
      </c>
      <c r="CJ48" s="3005">
        <f t="shared" si="78"/>
        <v>9269.1026899999997</v>
      </c>
      <c r="CK48" s="3005"/>
      <c r="CL48" s="2322"/>
      <c r="CM48" s="1668" t="s">
        <v>264</v>
      </c>
      <c r="CN48" s="2928">
        <f>VLOOKUP($B$1,'[1]Bulk Tanks'!$C$3:$V$9967,18,0)</f>
        <v>11.72</v>
      </c>
      <c r="CO48" s="2929"/>
      <c r="CP48" s="2764" t="s">
        <v>1173</v>
      </c>
      <c r="CQ48" s="2749">
        <f>VLOOKUP($B$1,'[1]Bulk Tanks'!$C$3:$AA$9967,21,0)</f>
        <v>990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619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45179770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10770052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34998155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32069418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32032750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8669999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1959164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9269.1026899999997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topLeftCell="CK13">
      <selection activeCell="DE34" sqref="DE3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H9" sqref="BH9:BH1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'28'!B1:L1+1</f>
        <v>43584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18</v>
      </c>
      <c r="AW2" s="2962"/>
      <c r="AX2" s="2962">
        <v>14</v>
      </c>
      <c r="AY2" s="2962"/>
      <c r="AZ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17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17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18</v>
      </c>
      <c r="BY3" s="2986"/>
      <c r="BZ3" s="3011">
        <f>AX2</f>
        <v>14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18</v>
      </c>
      <c r="DO3" s="2986"/>
      <c r="DP3" s="2987">
        <f>BZ3</f>
        <v>14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77">
        <f>A6</f>
        <v>43584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43584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43584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1126</v>
      </c>
      <c r="BT7" s="2451" t="s">
        <v>1127</v>
      </c>
      <c r="BU7" s="2452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43584.004112499999</v>
      </c>
      <c r="BW8" s="2423" t="s">
        <v>1224</v>
      </c>
      <c r="BX8" s="742">
        <v>63</v>
      </c>
      <c r="BY8" s="743">
        <v>12.4</v>
      </c>
      <c r="BZ8" s="744">
        <v>12.4</v>
      </c>
      <c r="CA8" s="745">
        <v>12.4</v>
      </c>
      <c r="CB8" s="746">
        <v>37.200000000000003</v>
      </c>
      <c r="CC8" s="747">
        <v>11.9</v>
      </c>
      <c r="CD8" s="744">
        <v>11.9</v>
      </c>
      <c r="CE8" s="748">
        <v>11.9</v>
      </c>
      <c r="CF8" s="748">
        <v>35.700000000000003</v>
      </c>
      <c r="CG8" s="749" t="s">
        <v>1200</v>
      </c>
      <c r="CH8" s="748">
        <v>14.7384</v>
      </c>
      <c r="CI8" s="750" t="s">
        <v>1201</v>
      </c>
      <c r="CJ8" s="751">
        <v>18.236160000000002</v>
      </c>
      <c r="CK8" s="745">
        <v>32.974560000000004</v>
      </c>
      <c r="CL8" s="2339">
        <v>1.85328</v>
      </c>
      <c r="CM8" s="2336">
        <v>43584.004112499999</v>
      </c>
      <c r="CN8" s="2285">
        <v>85.443121171490915</v>
      </c>
      <c r="CO8" s="752">
        <v>9407.5717999999997</v>
      </c>
      <c r="CP8" s="1209">
        <v>0</v>
      </c>
      <c r="CQ8" s="753">
        <v>618.50220264317181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1.7954641830312046</v>
      </c>
      <c r="CY8" s="755">
        <v>1.8702751906575046</v>
      </c>
      <c r="CZ8" s="756">
        <v>1.7954641830312046</v>
      </c>
      <c r="DA8" s="757">
        <v>0.23002771578388845</v>
      </c>
      <c r="DB8" s="757">
        <v>0.27603325894066616</v>
      </c>
      <c r="DC8" s="757">
        <v>0.23002771578388845</v>
      </c>
      <c r="DD8" s="757">
        <v>0.24536289683614768</v>
      </c>
      <c r="DE8" s="757">
        <v>0.16255291915394784</v>
      </c>
      <c r="DF8" s="758">
        <v>0.17175402778530338</v>
      </c>
      <c r="DG8" s="1251">
        <v>2.4729194187582562</v>
      </c>
      <c r="DH8" s="748">
        <v>4.5</v>
      </c>
      <c r="DI8" s="1233">
        <v>7.0048163150152151E-2</v>
      </c>
      <c r="DJ8" s="757">
        <v>7.0934848759647742E-2</v>
      </c>
      <c r="DK8" s="759">
        <v>7.0934848759647742E-2</v>
      </c>
      <c r="DL8" s="2499">
        <v>1.526127692456293</v>
      </c>
      <c r="DM8" s="757">
        <v>0.49862656444802939</v>
      </c>
      <c r="DN8" s="757">
        <v>9.7133910598459924E-2</v>
      </c>
      <c r="DO8" s="757">
        <v>3.5875529074425927</v>
      </c>
      <c r="DP8" s="757">
        <v>0.59417625807438812</v>
      </c>
      <c r="DQ8" s="759">
        <v>5.0877916065077455</v>
      </c>
      <c r="DR8" s="2499">
        <v>1.1011301072152999</v>
      </c>
      <c r="DS8" s="757">
        <v>0.50226617440750398</v>
      </c>
      <c r="DT8" s="757">
        <v>9.7133910598459924E-2</v>
      </c>
      <c r="DU8" s="757">
        <v>4.1400631176508123</v>
      </c>
      <c r="DV8" s="757">
        <v>0.69001113840896677</v>
      </c>
      <c r="DW8" s="759">
        <v>8.9986482871727347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3">
        <v>0.26900000000000002</v>
      </c>
      <c r="V9" s="2294">
        <v>6</v>
      </c>
      <c r="W9" s="2295">
        <v>0.59</v>
      </c>
      <c r="X9" s="2296">
        <v>21.1</v>
      </c>
      <c r="Y9" s="2443">
        <v>12.3</v>
      </c>
      <c r="Z9" s="2297">
        <f>IF(T9&lt;=0,"",GO9+0.12)</f>
        <v>0.45844339622641506</v>
      </c>
      <c r="AA9" s="2526"/>
      <c r="AB9" s="2298">
        <v>6.19</v>
      </c>
      <c r="AC9" s="2733">
        <v>0.28299999999999997</v>
      </c>
      <c r="AD9" s="2299">
        <v>5</v>
      </c>
      <c r="AE9" s="2634">
        <v>0.6</v>
      </c>
      <c r="AF9" s="2296">
        <v>21</v>
      </c>
      <c r="AG9" s="2443">
        <v>12.3</v>
      </c>
      <c r="AH9" s="2561">
        <f>IF(AE9&lt;=0,"",HA9+0.12)</f>
        <v>0.45844339622641506</v>
      </c>
      <c r="AI9" s="2298">
        <v>6.2</v>
      </c>
      <c r="AJ9" s="2733">
        <v>0.33900000000000002</v>
      </c>
      <c r="AK9" s="2299">
        <v>5</v>
      </c>
      <c r="AL9" s="2295">
        <v>0.66</v>
      </c>
      <c r="AM9" s="2296">
        <v>20.9</v>
      </c>
      <c r="AN9" s="2443">
        <v>12.3</v>
      </c>
      <c r="AO9" s="2561">
        <f>IF(AI9&lt;=0,"",HM9+0.12)</f>
        <v>0.43888888888888888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</v>
      </c>
      <c r="BD9" s="2295">
        <v>6.7000000000000004E-2</v>
      </c>
      <c r="BE9" s="2299">
        <v>1</v>
      </c>
      <c r="BF9" s="2295">
        <v>4.2</v>
      </c>
      <c r="BG9" s="2443">
        <v>20.8</v>
      </c>
      <c r="BH9" s="2537"/>
      <c r="BI9" s="2537"/>
      <c r="BJ9" s="2292"/>
      <c r="BK9" s="2293">
        <v>7.28</v>
      </c>
      <c r="BL9" s="2295">
        <v>7.2999999999999995E-2</v>
      </c>
      <c r="BM9" s="2299">
        <v>1</v>
      </c>
      <c r="BN9" s="2296">
        <v>4.0999999999999996</v>
      </c>
      <c r="BO9" s="2443">
        <v>20.3</v>
      </c>
      <c r="BP9" s="2537"/>
      <c r="BQ9" s="2537"/>
      <c r="BR9" s="2519"/>
      <c r="BS9" s="2459">
        <v>3.9</v>
      </c>
      <c r="BT9" s="2443">
        <v>3.4</v>
      </c>
      <c r="BU9" s="2513">
        <v>3.2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480</v>
      </c>
      <c r="CY9" s="2269">
        <v>500</v>
      </c>
      <c r="CZ9" s="2273">
        <v>480</v>
      </c>
      <c r="DA9" s="2280">
        <v>750</v>
      </c>
      <c r="DB9" s="2280">
        <v>900</v>
      </c>
      <c r="DC9" s="2280">
        <v>750</v>
      </c>
      <c r="DD9" s="2280">
        <v>800</v>
      </c>
      <c r="DE9" s="2280">
        <v>530</v>
      </c>
      <c r="DF9" s="2281">
        <v>560</v>
      </c>
      <c r="DG9" s="2280">
        <v>1300</v>
      </c>
      <c r="DH9" s="2282"/>
      <c r="DI9" s="2283">
        <v>1580</v>
      </c>
      <c r="DJ9" s="2280">
        <v>1600</v>
      </c>
      <c r="DK9" s="2282">
        <v>1600</v>
      </c>
      <c r="DL9" s="2500">
        <v>158</v>
      </c>
      <c r="DM9" s="2280">
        <v>137</v>
      </c>
      <c r="DN9" s="2280">
        <v>16</v>
      </c>
      <c r="DO9" s="2280">
        <v>1710</v>
      </c>
      <c r="DP9" s="2280">
        <v>310</v>
      </c>
      <c r="DQ9" s="2282">
        <v>415</v>
      </c>
      <c r="DR9" s="2275">
        <v>57</v>
      </c>
      <c r="DS9" s="2280">
        <v>69</v>
      </c>
      <c r="DT9" s="2280">
        <v>8</v>
      </c>
      <c r="DU9" s="2280">
        <v>1020</v>
      </c>
      <c r="DV9" s="2280">
        <v>180</v>
      </c>
      <c r="DW9" s="2282">
        <v>367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0.59</v>
      </c>
      <c r="GF9" s="1700">
        <f t="shared" si="0"/>
        <v>12.3</v>
      </c>
      <c r="GG9" s="1686">
        <f t="shared" si="1"/>
        <v>20.682926829268293</v>
      </c>
      <c r="GH9" s="1684">
        <f t="shared" si="2"/>
        <v>12.202926829268293</v>
      </c>
      <c r="GI9" s="1701">
        <f t="shared" si="3"/>
        <v>6.19</v>
      </c>
      <c r="GJ9" s="1701">
        <f t="shared" si="4"/>
        <v>21.1</v>
      </c>
      <c r="GK9" s="1687">
        <f t="shared" si="5"/>
        <v>7</v>
      </c>
      <c r="GL9" s="1688">
        <f t="shared" si="6"/>
        <v>1.7432752613240419</v>
      </c>
      <c r="GM9" s="1689">
        <f t="shared" si="7"/>
        <v>20</v>
      </c>
      <c r="GN9" s="1689">
        <f t="shared" si="8"/>
        <v>6.5</v>
      </c>
      <c r="GO9" s="1690">
        <f t="shared" si="9"/>
        <v>0.33844339622641506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12.3</v>
      </c>
      <c r="GS9" s="1693">
        <f t="shared" si="11"/>
        <v>20.682926829268293</v>
      </c>
      <c r="GT9" s="1694">
        <f t="shared" si="12"/>
        <v>12.409756097560976</v>
      </c>
      <c r="GU9" s="1693">
        <f t="shared" si="13"/>
        <v>6.19</v>
      </c>
      <c r="GV9" s="1693">
        <f t="shared" si="14"/>
        <v>21</v>
      </c>
      <c r="GW9" s="1695">
        <f t="shared" si="15"/>
        <v>7</v>
      </c>
      <c r="GX9" s="1688">
        <f t="shared" si="16"/>
        <v>1.7728222996515679</v>
      </c>
      <c r="GY9" s="1696">
        <f t="shared" si="17"/>
        <v>20</v>
      </c>
      <c r="GZ9" s="1696">
        <f t="shared" si="18"/>
        <v>6.5</v>
      </c>
      <c r="HA9" s="1697">
        <f t="shared" si="19"/>
        <v>0.33844339622641506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12.3</v>
      </c>
      <c r="HE9" s="1693">
        <f t="shared" si="21"/>
        <v>21.95121951219512</v>
      </c>
      <c r="HF9" s="1694">
        <f t="shared" si="22"/>
        <v>14.487804878048779</v>
      </c>
      <c r="HG9" s="1693">
        <f t="shared" si="23"/>
        <v>6.2</v>
      </c>
      <c r="HH9" s="1693">
        <f t="shared" si="24"/>
        <v>20.9</v>
      </c>
      <c r="HI9" s="1695">
        <f t="shared" si="25"/>
        <v>7</v>
      </c>
      <c r="HJ9" s="1694">
        <f t="shared" si="26"/>
        <v>2.0696864111498257</v>
      </c>
      <c r="HK9" s="1698">
        <f t="shared" si="27"/>
        <v>20</v>
      </c>
      <c r="HL9" s="1698">
        <f t="shared" si="28"/>
        <v>6.5</v>
      </c>
      <c r="HM9" s="1699">
        <f t="shared" si="29"/>
        <v>0.31888888888888889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43584.101251388885</v>
      </c>
      <c r="BW10" s="2423" t="s">
        <v>1224</v>
      </c>
      <c r="BX10" s="742">
        <v>63</v>
      </c>
      <c r="BY10" s="743">
        <v>12.4</v>
      </c>
      <c r="BZ10" s="744">
        <v>12.4</v>
      </c>
      <c r="CA10" s="745">
        <v>12.4</v>
      </c>
      <c r="CB10" s="746">
        <v>37.200000000000003</v>
      </c>
      <c r="CC10" s="747">
        <v>11.9</v>
      </c>
      <c r="CD10" s="744">
        <v>11.9</v>
      </c>
      <c r="CE10" s="748">
        <v>11.9</v>
      </c>
      <c r="CF10" s="748">
        <v>35.700000000000003</v>
      </c>
      <c r="CG10" s="749" t="s">
        <v>1200</v>
      </c>
      <c r="CH10" s="748">
        <v>14.7384</v>
      </c>
      <c r="CI10" s="750" t="s">
        <v>1201</v>
      </c>
      <c r="CJ10" s="751">
        <v>18.236160000000002</v>
      </c>
      <c r="CK10" s="745">
        <v>32.974560000000004</v>
      </c>
      <c r="CL10" s="2341">
        <v>1.85328</v>
      </c>
      <c r="CM10" s="2338">
        <v>43584.101251388885</v>
      </c>
      <c r="CN10" s="2285">
        <v>85.443121171490915</v>
      </c>
      <c r="CO10" s="752">
        <v>9407.5717999999997</v>
      </c>
      <c r="CP10" s="1209">
        <v>0</v>
      </c>
      <c r="CQ10" s="753">
        <v>618.50220264317181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1.7954641830312046</v>
      </c>
      <c r="CY10" s="755">
        <v>1.8702751906575046</v>
      </c>
      <c r="CZ10" s="756">
        <v>1.7954641830312046</v>
      </c>
      <c r="DA10" s="757">
        <v>0.23002771578388845</v>
      </c>
      <c r="DB10" s="757">
        <v>0.27603325894066616</v>
      </c>
      <c r="DC10" s="757">
        <v>0.23002771578388845</v>
      </c>
      <c r="DD10" s="757">
        <v>0.24536289683614768</v>
      </c>
      <c r="DE10" s="757">
        <v>0.16255291915394784</v>
      </c>
      <c r="DF10" s="758">
        <v>0.17175402778530338</v>
      </c>
      <c r="DG10" s="1251">
        <v>2.4729194187582562</v>
      </c>
      <c r="DH10" s="748">
        <v>4.5</v>
      </c>
      <c r="DI10" s="1233">
        <v>7.0048163150152151E-2</v>
      </c>
      <c r="DJ10" s="757">
        <v>7.0934848759647742E-2</v>
      </c>
      <c r="DK10" s="759">
        <v>7.0934848759647742E-2</v>
      </c>
      <c r="DL10" s="2499">
        <v>1.526127692456293</v>
      </c>
      <c r="DM10" s="757">
        <v>0.49862656444802939</v>
      </c>
      <c r="DN10" s="757">
        <v>9.7133910598459924E-2</v>
      </c>
      <c r="DO10" s="757">
        <v>3.5875529074425927</v>
      </c>
      <c r="DP10" s="757">
        <v>0.59417625807438812</v>
      </c>
      <c r="DQ10" s="759">
        <v>5.0877916065077455</v>
      </c>
      <c r="DR10" s="2499">
        <v>1.1011301072152999</v>
      </c>
      <c r="DS10" s="757">
        <v>0.50226617440750398</v>
      </c>
      <c r="DT10" s="757">
        <v>9.7133910598459924E-2</v>
      </c>
      <c r="DU10" s="757">
        <v>4.1400631176508123</v>
      </c>
      <c r="DV10" s="757">
        <v>0.69001113840896677</v>
      </c>
      <c r="DW10" s="759">
        <v>8.9986482871727347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18</v>
      </c>
      <c r="D11" s="1138">
        <v>18</v>
      </c>
      <c r="E11" s="1137">
        <v>6.52</v>
      </c>
      <c r="F11" s="1138">
        <v>126</v>
      </c>
      <c r="G11" s="1138">
        <v>161</v>
      </c>
      <c r="H11" s="1148">
        <v>21.5</v>
      </c>
      <c r="I11" s="1139">
        <v>0.49399999999999999</v>
      </c>
      <c r="J11" s="2240"/>
      <c r="K11" s="1562">
        <v>6.06</v>
      </c>
      <c r="L11" s="921">
        <v>10</v>
      </c>
      <c r="M11" s="1124">
        <v>6.7000000000000004E-2</v>
      </c>
      <c r="N11" s="1562">
        <v>6.05</v>
      </c>
      <c r="O11" s="921">
        <v>10</v>
      </c>
      <c r="P11" s="2240"/>
      <c r="Q11" s="1562">
        <v>6.04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4.8000000000000001E-2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3.9E-2</v>
      </c>
      <c r="AQ11" s="921">
        <v>1</v>
      </c>
      <c r="AR11" s="1574">
        <v>0.33</v>
      </c>
      <c r="AS11" s="2240"/>
      <c r="AT11" s="2229">
        <v>0.05</v>
      </c>
      <c r="AU11" s="2528">
        <v>3.1E-2</v>
      </c>
      <c r="AV11" s="921">
        <v>1</v>
      </c>
      <c r="AW11" s="1574">
        <v>0.31</v>
      </c>
      <c r="AX11" s="2240"/>
      <c r="AY11" s="2528">
        <v>3.9E-2</v>
      </c>
      <c r="AZ11" s="921">
        <v>1</v>
      </c>
      <c r="BA11" s="1574">
        <v>0.28999999999999998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480</v>
      </c>
      <c r="CY11" s="2269">
        <v>500</v>
      </c>
      <c r="CZ11" s="2273">
        <v>480</v>
      </c>
      <c r="DA11" s="2280">
        <v>750</v>
      </c>
      <c r="DB11" s="2280">
        <v>900</v>
      </c>
      <c r="DC11" s="2280">
        <v>750</v>
      </c>
      <c r="DD11" s="2280">
        <v>800</v>
      </c>
      <c r="DE11" s="2280">
        <v>530</v>
      </c>
      <c r="DF11" s="2281">
        <v>560</v>
      </c>
      <c r="DG11" s="2280">
        <v>1300</v>
      </c>
      <c r="DH11" s="2282"/>
      <c r="DI11" s="2283">
        <v>1580</v>
      </c>
      <c r="DJ11" s="2280">
        <v>1600</v>
      </c>
      <c r="DK11" s="2282">
        <v>1600</v>
      </c>
      <c r="DL11" s="2500">
        <v>158</v>
      </c>
      <c r="DM11" s="2280">
        <v>137</v>
      </c>
      <c r="DN11" s="2280">
        <v>16</v>
      </c>
      <c r="DO11" s="2280">
        <v>1710</v>
      </c>
      <c r="DP11" s="2280">
        <v>310</v>
      </c>
      <c r="DQ11" s="2282">
        <v>415</v>
      </c>
      <c r="DR11" s="2275">
        <v>57</v>
      </c>
      <c r="DS11" s="2280">
        <v>69</v>
      </c>
      <c r="DT11" s="2280">
        <v>8</v>
      </c>
      <c r="DU11" s="2280">
        <v>1020</v>
      </c>
      <c r="DV11" s="2280">
        <v>180</v>
      </c>
      <c r="DW11" s="2282">
        <v>367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43584.304542708334</v>
      </c>
      <c r="BW12" s="2423" t="s">
        <v>1224</v>
      </c>
      <c r="BX12" s="742">
        <v>70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12.5</v>
      </c>
      <c r="CD12" s="744">
        <v>12.5</v>
      </c>
      <c r="CE12" s="748">
        <v>12.5</v>
      </c>
      <c r="CF12" s="748">
        <v>37.5</v>
      </c>
      <c r="CG12" s="749" t="s">
        <v>1200</v>
      </c>
      <c r="CH12" s="748">
        <v>14.94144</v>
      </c>
      <c r="CI12" s="750" t="s">
        <v>1201</v>
      </c>
      <c r="CJ12" s="751">
        <v>22.16592</v>
      </c>
      <c r="CK12" s="745">
        <v>37.10736</v>
      </c>
      <c r="CL12" s="2341">
        <v>1.85328</v>
      </c>
      <c r="CM12" s="2338">
        <v>43584.304542708334</v>
      </c>
      <c r="CN12" s="2285">
        <v>83.606043508243999</v>
      </c>
      <c r="CO12" s="752">
        <v>9837.9835999999996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1.7805019815059446</v>
      </c>
      <c r="CY12" s="755">
        <v>1.7805019815059446</v>
      </c>
      <c r="CZ12" s="756">
        <v>1.6380618229854689</v>
      </c>
      <c r="DA12" s="757">
        <v>0.21941105197847818</v>
      </c>
      <c r="DB12" s="757">
        <v>0.25744230098808107</v>
      </c>
      <c r="DC12" s="757">
        <v>0.21063460989933908</v>
      </c>
      <c r="DD12" s="757">
        <v>0.23403845544371008</v>
      </c>
      <c r="DE12" s="757">
        <v>0.15797595742450432</v>
      </c>
      <c r="DF12" s="758">
        <v>0.16382691881059705</v>
      </c>
      <c r="DG12" s="1251">
        <v>2.4729194187582562</v>
      </c>
      <c r="DH12" s="748">
        <v>6</v>
      </c>
      <c r="DI12" s="1233">
        <v>6.9640287769784176E-2</v>
      </c>
      <c r="DJ12" s="757">
        <v>7.0062350119904096E-2</v>
      </c>
      <c r="DK12" s="759">
        <v>7.0062350119904096E-2</v>
      </c>
      <c r="DL12" s="2499">
        <v>1.103448275862069</v>
      </c>
      <c r="DM12" s="757">
        <v>0.4989468501244631</v>
      </c>
      <c r="DN12" s="757">
        <v>9.5361216730038029E-2</v>
      </c>
      <c r="DO12" s="757">
        <v>3.5869834066696447</v>
      </c>
      <c r="DP12" s="757">
        <v>0.57477927829466946</v>
      </c>
      <c r="DQ12" s="759">
        <v>5.0886743077021279</v>
      </c>
      <c r="DR12" s="2499">
        <v>1.103448275862069</v>
      </c>
      <c r="DS12" s="757">
        <v>0.48508721539878374</v>
      </c>
      <c r="DT12" s="757">
        <v>0.10403041825095057</v>
      </c>
      <c r="DU12" s="757">
        <v>4.2883557777292038</v>
      </c>
      <c r="DV12" s="757">
        <v>0.67513756498104038</v>
      </c>
      <c r="DW12" s="759">
        <v>9.0102214806101895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7.33</v>
      </c>
      <c r="BD13" s="1574">
        <v>6.9000000000000006E-2</v>
      </c>
      <c r="BE13" s="921">
        <v>1</v>
      </c>
      <c r="BF13" s="1574">
        <v>4.2</v>
      </c>
      <c r="BG13" s="2445">
        <v>20.9</v>
      </c>
      <c r="BH13" s="2538"/>
      <c r="BI13" s="2538"/>
      <c r="BJ13" s="2240"/>
      <c r="BK13" s="1562">
        <v>7.28</v>
      </c>
      <c r="BL13" s="1574">
        <v>7.0999999999999994E-2</v>
      </c>
      <c r="BM13" s="921">
        <v>1</v>
      </c>
      <c r="BN13" s="1563">
        <v>4.3</v>
      </c>
      <c r="BO13" s="2445">
        <v>20.3</v>
      </c>
      <c r="BP13" s="2538"/>
      <c r="BQ13" s="2538"/>
      <c r="BR13" s="2520"/>
      <c r="BS13" s="2461">
        <v>3.5</v>
      </c>
      <c r="BT13" s="2445">
        <v>3.2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13336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500</v>
      </c>
      <c r="CZ13" s="2273">
        <v>460</v>
      </c>
      <c r="DA13" s="2280">
        <v>750</v>
      </c>
      <c r="DB13" s="2280">
        <v>880</v>
      </c>
      <c r="DC13" s="2280">
        <v>720</v>
      </c>
      <c r="DD13" s="2280">
        <v>800</v>
      </c>
      <c r="DE13" s="2280">
        <v>540</v>
      </c>
      <c r="DF13" s="2281">
        <v>560</v>
      </c>
      <c r="DG13" s="2280">
        <v>1300</v>
      </c>
      <c r="DH13" s="2282"/>
      <c r="DI13" s="2283">
        <v>1650</v>
      </c>
      <c r="DJ13" s="2280">
        <v>1660</v>
      </c>
      <c r="DK13" s="2282">
        <v>1660</v>
      </c>
      <c r="DL13" s="2500">
        <v>120</v>
      </c>
      <c r="DM13" s="2280">
        <v>144</v>
      </c>
      <c r="DN13" s="2280">
        <v>16.5</v>
      </c>
      <c r="DO13" s="2280">
        <v>1700</v>
      </c>
      <c r="DP13" s="2280">
        <v>315</v>
      </c>
      <c r="DQ13" s="2282">
        <v>436</v>
      </c>
      <c r="DR13" s="2275">
        <v>60</v>
      </c>
      <c r="DS13" s="2280">
        <v>70</v>
      </c>
      <c r="DT13" s="2280">
        <v>9</v>
      </c>
      <c r="DU13" s="2280">
        <v>1060</v>
      </c>
      <c r="DV13" s="2280">
        <v>185</v>
      </c>
      <c r="DW13" s="2282">
        <v>386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43584.870714467594</v>
      </c>
      <c r="BW14" s="2423" t="s">
        <v>1224</v>
      </c>
      <c r="BX14" s="742">
        <v>95</v>
      </c>
      <c r="BY14" s="743">
        <v>13</v>
      </c>
      <c r="BZ14" s="744">
        <v>13</v>
      </c>
      <c r="CA14" s="745">
        <v>13</v>
      </c>
      <c r="CB14" s="746">
        <v>39</v>
      </c>
      <c r="CC14" s="747">
        <v>12</v>
      </c>
      <c r="CD14" s="744">
        <v>12</v>
      </c>
      <c r="CE14" s="748">
        <v>13.5</v>
      </c>
      <c r="CF14" s="748">
        <v>37.5</v>
      </c>
      <c r="CG14" s="749" t="s">
        <v>1233</v>
      </c>
      <c r="CH14" s="748">
        <v>15.452640000000001</v>
      </c>
      <c r="CI14" s="750" t="s">
        <v>1201</v>
      </c>
      <c r="CJ14" s="751">
        <v>20.825279999999999</v>
      </c>
      <c r="CK14" s="745">
        <v>36.277920000000002</v>
      </c>
      <c r="CL14" s="2341">
        <v>2.0375999999999999</v>
      </c>
      <c r="CM14" s="2338">
        <v>43584.870714467594</v>
      </c>
      <c r="CN14" s="2285">
        <v>83.254968340542916</v>
      </c>
      <c r="CO14" s="752">
        <v>9100.1347999999998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1.8546895640686927</v>
      </c>
      <c r="CY14" s="755">
        <v>1.8546895640686927</v>
      </c>
      <c r="CZ14" s="756">
        <v>1.6486129458388377</v>
      </c>
      <c r="DA14" s="757">
        <v>0.21941105197847818</v>
      </c>
      <c r="DB14" s="757">
        <v>0.25597956064155791</v>
      </c>
      <c r="DC14" s="757">
        <v>0.21063460989933908</v>
      </c>
      <c r="DD14" s="757">
        <v>0.23403845544371008</v>
      </c>
      <c r="DE14" s="757">
        <v>0.15358773638493475</v>
      </c>
      <c r="DF14" s="758">
        <v>0.15505047673145794</v>
      </c>
      <c r="DG14" s="1251">
        <v>2.4729194187582562</v>
      </c>
      <c r="DH14" s="748">
        <v>3</v>
      </c>
      <c r="DI14" s="1233">
        <v>7.0343725019984024E-2</v>
      </c>
      <c r="DJ14" s="757">
        <v>7.0343725019984024E-2</v>
      </c>
      <c r="DK14" s="759">
        <v>6.2527755573319133E-2</v>
      </c>
      <c r="DL14" s="2499">
        <v>1.149425287356322</v>
      </c>
      <c r="DM14" s="757">
        <v>0.50529918270706642</v>
      </c>
      <c r="DN14" s="757">
        <v>9.6324461343472764E-2</v>
      </c>
      <c r="DO14" s="757">
        <v>3.9743559868089675</v>
      </c>
      <c r="DP14" s="757">
        <v>0.45617403039259474</v>
      </c>
      <c r="DQ14" s="759">
        <v>6.0787871603857608</v>
      </c>
      <c r="DR14" s="2499">
        <v>1.1068539804171988</v>
      </c>
      <c r="DS14" s="757">
        <v>0.4491548290729479</v>
      </c>
      <c r="DT14" s="757">
        <v>9.632446134347275E-2</v>
      </c>
      <c r="DU14" s="757">
        <v>3.9756015742227881</v>
      </c>
      <c r="DV14" s="757">
        <v>0.72649938173635464</v>
      </c>
      <c r="DW14" s="759">
        <v>9.5099248020257239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19</v>
      </c>
      <c r="D15" s="1138">
        <v>18</v>
      </c>
      <c r="E15" s="1137">
        <v>6.85</v>
      </c>
      <c r="F15" s="1138">
        <v>123</v>
      </c>
      <c r="G15" s="1138">
        <v>162</v>
      </c>
      <c r="H15" s="1148">
        <v>21.4</v>
      </c>
      <c r="I15" s="1139">
        <v>0.48299999999999998</v>
      </c>
      <c r="J15" s="2240"/>
      <c r="K15" s="1562">
        <v>6.05</v>
      </c>
      <c r="L15" s="921">
        <v>11</v>
      </c>
      <c r="M15" s="1124">
        <v>5.8000000000000003E-2</v>
      </c>
      <c r="N15" s="1562">
        <v>6.01</v>
      </c>
      <c r="O15" s="921">
        <v>11</v>
      </c>
      <c r="P15" s="2240"/>
      <c r="Q15" s="1562">
        <v>6.01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0.05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2.5999999999999999E-2</v>
      </c>
      <c r="AQ15" s="921">
        <v>2</v>
      </c>
      <c r="AR15" s="1574">
        <v>0.46</v>
      </c>
      <c r="AS15" s="2240"/>
      <c r="AT15" s="2229">
        <v>5.0999999999999997E-2</v>
      </c>
      <c r="AU15" s="2528">
        <v>2.5000000000000001E-2</v>
      </c>
      <c r="AV15" s="921">
        <v>2</v>
      </c>
      <c r="AW15" s="1574">
        <v>0.51</v>
      </c>
      <c r="AX15" s="2240"/>
      <c r="AY15" s="2528">
        <v>6.7000000000000004E-2</v>
      </c>
      <c r="AZ15" s="921">
        <v>2</v>
      </c>
      <c r="BA15" s="1574">
        <v>0.42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13280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500</v>
      </c>
      <c r="CY15" s="2269">
        <v>500</v>
      </c>
      <c r="CZ15" s="2273">
        <v>500</v>
      </c>
      <c r="DA15" s="2280">
        <v>750</v>
      </c>
      <c r="DB15" s="2280">
        <v>875</v>
      </c>
      <c r="DC15" s="2280">
        <v>720</v>
      </c>
      <c r="DD15" s="2280">
        <v>800</v>
      </c>
      <c r="DE15" s="2280">
        <v>525</v>
      </c>
      <c r="DF15" s="2281">
        <v>530</v>
      </c>
      <c r="DG15" s="2280">
        <v>1300</v>
      </c>
      <c r="DH15" s="2282"/>
      <c r="DI15" s="2283">
        <v>1600</v>
      </c>
      <c r="DJ15" s="2280">
        <v>1600</v>
      </c>
      <c r="DK15" s="2282">
        <v>1600</v>
      </c>
      <c r="DL15" s="2500">
        <v>120</v>
      </c>
      <c r="DM15" s="2280">
        <v>140</v>
      </c>
      <c r="DN15" s="2280">
        <v>16</v>
      </c>
      <c r="DO15" s="2280">
        <v>1870</v>
      </c>
      <c r="DP15" s="2280">
        <v>240</v>
      </c>
      <c r="DQ15" s="2282">
        <v>500</v>
      </c>
      <c r="DR15" s="2275">
        <v>65</v>
      </c>
      <c r="DS15" s="2280">
        <v>70</v>
      </c>
      <c r="DT15" s="2280">
        <v>9</v>
      </c>
      <c r="DU15" s="2280">
        <v>1070</v>
      </c>
      <c r="DV15" s="2280">
        <v>215</v>
      </c>
      <c r="DW15" s="2282">
        <v>440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6.18</v>
      </c>
      <c r="U17" s="2734">
        <v>0.34200000000000003</v>
      </c>
      <c r="V17" s="1560">
        <v>5</v>
      </c>
      <c r="W17" s="1574">
        <v>0.55000000000000004</v>
      </c>
      <c r="X17" s="1563">
        <v>21</v>
      </c>
      <c r="Y17" s="2445">
        <v>12.9</v>
      </c>
      <c r="Z17" s="2252">
        <f t="shared" si="33"/>
        <v>0.47495283018867923</v>
      </c>
      <c r="AA17" s="2527"/>
      <c r="AB17" s="1475">
        <v>6.12</v>
      </c>
      <c r="AC17" s="2734">
        <v>0.36299999999999999</v>
      </c>
      <c r="AD17" s="921">
        <v>6</v>
      </c>
      <c r="AE17" s="2631">
        <v>0.42</v>
      </c>
      <c r="AF17" s="1563">
        <v>21.2</v>
      </c>
      <c r="AG17" s="2445">
        <v>12.9</v>
      </c>
      <c r="AH17" s="2562">
        <f t="shared" si="34"/>
        <v>0.47495283018867923</v>
      </c>
      <c r="AI17" s="1475">
        <v>6.15</v>
      </c>
      <c r="AJ17" s="2734">
        <v>0.48</v>
      </c>
      <c r="AK17" s="921">
        <v>6</v>
      </c>
      <c r="AL17" s="1574">
        <v>0.66</v>
      </c>
      <c r="AM17" s="1563">
        <v>20.9</v>
      </c>
      <c r="AN17" s="2445">
        <v>13.3</v>
      </c>
      <c r="AO17" s="2562">
        <f t="shared" si="35"/>
        <v>0.46481481481481479</v>
      </c>
      <c r="AP17" s="2730"/>
      <c r="AQ17" s="2238"/>
      <c r="AR17" s="2237"/>
      <c r="AS17" s="1124">
        <v>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7.06</v>
      </c>
      <c r="BD17" s="1574">
        <v>6.3E-2</v>
      </c>
      <c r="BE17" s="921">
        <v>2</v>
      </c>
      <c r="BF17" s="1574">
        <v>4</v>
      </c>
      <c r="BG17" s="2445">
        <v>20.399999999999999</v>
      </c>
      <c r="BH17" s="2540">
        <v>21</v>
      </c>
      <c r="BI17" s="2540">
        <v>42</v>
      </c>
      <c r="BJ17" s="1124">
        <v>2.1000000000000001E-2</v>
      </c>
      <c r="BK17" s="1562">
        <v>6.95</v>
      </c>
      <c r="BL17" s="1574">
        <v>5.8000000000000003E-2</v>
      </c>
      <c r="BM17" s="921">
        <v>2</v>
      </c>
      <c r="BN17" s="1563">
        <v>2.8</v>
      </c>
      <c r="BO17" s="2445">
        <v>20.5</v>
      </c>
      <c r="BP17" s="2540">
        <v>22</v>
      </c>
      <c r="BQ17" s="2540">
        <v>44</v>
      </c>
      <c r="BR17" s="2521">
        <v>8.0000000000000002E-3</v>
      </c>
      <c r="BS17" s="2461">
        <v>3.9</v>
      </c>
      <c r="BT17" s="2445">
        <v>3.2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12.9</v>
      </c>
      <c r="GG17" s="1686">
        <f t="shared" si="1"/>
        <v>19.720930232558139</v>
      </c>
      <c r="GH17" s="1684">
        <f t="shared" si="2"/>
        <v>10.846511627906978</v>
      </c>
      <c r="GI17" s="1701">
        <f t="shared" si="3"/>
        <v>6.18</v>
      </c>
      <c r="GJ17" s="1701">
        <f t="shared" si="4"/>
        <v>21</v>
      </c>
      <c r="GK17" s="1687">
        <f t="shared" si="5"/>
        <v>7</v>
      </c>
      <c r="GL17" s="1688">
        <f>IF(GK17&lt;=1,"",GH17/GK17)</f>
        <v>1.5495016611295682</v>
      </c>
      <c r="GM17" s="1689">
        <f t="shared" si="7"/>
        <v>20</v>
      </c>
      <c r="GN17" s="1689">
        <f t="shared" si="8"/>
        <v>6.5</v>
      </c>
      <c r="GO17" s="1690">
        <f t="shared" si="9"/>
        <v>0.35495283018867924</v>
      </c>
      <c r="GP17" s="1512">
        <v>0.375</v>
      </c>
      <c r="GQ17" s="1691">
        <f t="shared" si="31"/>
        <v>0.42</v>
      </c>
      <c r="GR17" s="1692">
        <f t="shared" si="10"/>
        <v>12.9</v>
      </c>
      <c r="GS17" s="1693">
        <f t="shared" si="11"/>
        <v>19.720930232558139</v>
      </c>
      <c r="GT17" s="1694">
        <f t="shared" si="12"/>
        <v>8.2827906976744181</v>
      </c>
      <c r="GU17" s="1693">
        <f t="shared" si="13"/>
        <v>6.12</v>
      </c>
      <c r="GV17" s="1693">
        <f t="shared" si="14"/>
        <v>21.2</v>
      </c>
      <c r="GW17" s="1695">
        <f t="shared" si="15"/>
        <v>7</v>
      </c>
      <c r="GX17" s="1688">
        <f t="shared" si="16"/>
        <v>1.1832558139534883</v>
      </c>
      <c r="GY17" s="1696">
        <f t="shared" si="17"/>
        <v>20</v>
      </c>
      <c r="GZ17" s="1696">
        <f t="shared" si="18"/>
        <v>6.5</v>
      </c>
      <c r="HA17" s="1697">
        <f t="shared" si="19"/>
        <v>0.35495283018867924</v>
      </c>
      <c r="HB17" s="1512">
        <v>0.375</v>
      </c>
      <c r="HC17" s="1691">
        <f t="shared" si="32"/>
        <v>0.66</v>
      </c>
      <c r="HD17" s="1692">
        <f t="shared" si="20"/>
        <v>13.3</v>
      </c>
      <c r="HE17" s="1693">
        <f t="shared" si="21"/>
        <v>20.300751879699249</v>
      </c>
      <c r="HF17" s="1694">
        <f t="shared" si="22"/>
        <v>13.398496240601505</v>
      </c>
      <c r="HG17" s="1693">
        <f t="shared" si="23"/>
        <v>6.15</v>
      </c>
      <c r="HH17" s="1693">
        <f t="shared" si="24"/>
        <v>20.9</v>
      </c>
      <c r="HI17" s="1695">
        <f t="shared" si="25"/>
        <v>7</v>
      </c>
      <c r="HJ17" s="1694">
        <f t="shared" si="26"/>
        <v>1.9140708915145006</v>
      </c>
      <c r="HK17" s="1698">
        <f t="shared" si="27"/>
        <v>20</v>
      </c>
      <c r="HL17" s="1698">
        <f t="shared" si="28"/>
        <v>6.5</v>
      </c>
      <c r="HM17" s="1699">
        <f t="shared" si="29"/>
        <v>0.3448148148148148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19</v>
      </c>
      <c r="D19" s="1138">
        <v>17</v>
      </c>
      <c r="E19" s="1137">
        <v>7.07</v>
      </c>
      <c r="F19" s="1138">
        <v>123</v>
      </c>
      <c r="G19" s="1138">
        <v>162</v>
      </c>
      <c r="H19" s="1148">
        <v>21.2</v>
      </c>
      <c r="I19" s="1139">
        <v>0.48599999999999999</v>
      </c>
      <c r="J19" s="2240"/>
      <c r="K19" s="1562">
        <v>6.12</v>
      </c>
      <c r="L19" s="921">
        <v>11</v>
      </c>
      <c r="M19" s="1124">
        <v>5.7000000000000002E-2</v>
      </c>
      <c r="N19" s="1562">
        <v>6.06</v>
      </c>
      <c r="O19" s="921">
        <v>11</v>
      </c>
      <c r="P19" s="2240"/>
      <c r="Q19" s="1562">
        <v>6.1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5.2999999999999999E-2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2.9000000000000001E-2</v>
      </c>
      <c r="AQ19" s="921">
        <v>2</v>
      </c>
      <c r="AR19" s="1574">
        <v>0.34</v>
      </c>
      <c r="AS19" s="2240"/>
      <c r="AT19" s="2229">
        <v>5.1999999999999998E-2</v>
      </c>
      <c r="AU19" s="2528">
        <v>3.2000000000000001E-2</v>
      </c>
      <c r="AV19" s="921">
        <v>2</v>
      </c>
      <c r="AW19" s="1574">
        <v>0.5</v>
      </c>
      <c r="AX19" s="2240"/>
      <c r="AY19" s="2528">
        <v>3.7999999999999999E-2</v>
      </c>
      <c r="AZ19" s="921">
        <v>2</v>
      </c>
      <c r="BA19" s="1574">
        <v>0.36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6.09</v>
      </c>
      <c r="U21" s="2734">
        <v>0.36599999999999999</v>
      </c>
      <c r="V21" s="1560">
        <v>4</v>
      </c>
      <c r="W21" s="1574">
        <v>0.54</v>
      </c>
      <c r="X21" s="1563">
        <v>21.2</v>
      </c>
      <c r="Y21" s="2445">
        <v>12.9</v>
      </c>
      <c r="Z21" s="2252">
        <f t="shared" si="33"/>
        <v>0.47495283018867923</v>
      </c>
      <c r="AA21" s="2527"/>
      <c r="AB21" s="1475">
        <v>6.04</v>
      </c>
      <c r="AC21" s="2734">
        <v>0.36</v>
      </c>
      <c r="AD21" s="921">
        <v>4</v>
      </c>
      <c r="AE21" s="2631">
        <v>0.46</v>
      </c>
      <c r="AF21" s="1563">
        <v>21.6</v>
      </c>
      <c r="AG21" s="2445">
        <v>12.9</v>
      </c>
      <c r="AH21" s="2562">
        <f t="shared" si="34"/>
        <v>0.47495283018867923</v>
      </c>
      <c r="AI21" s="1475">
        <v>6.12</v>
      </c>
      <c r="AJ21" s="2734">
        <v>0.34799999999999998</v>
      </c>
      <c r="AK21" s="921">
        <v>5</v>
      </c>
      <c r="AL21" s="1574">
        <v>0.61</v>
      </c>
      <c r="AM21" s="1563">
        <v>21.1</v>
      </c>
      <c r="AN21" s="2445">
        <v>12.3</v>
      </c>
      <c r="AO21" s="2562">
        <f t="shared" si="35"/>
        <v>0.43888888888888888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7.17</v>
      </c>
      <c r="BD21" s="1574">
        <v>5.3999999999999999E-2</v>
      </c>
      <c r="BE21" s="921">
        <v>2</v>
      </c>
      <c r="BF21" s="1574">
        <v>3.4</v>
      </c>
      <c r="BG21" s="2445">
        <v>20.9</v>
      </c>
      <c r="BH21" s="2539"/>
      <c r="BI21" s="2539"/>
      <c r="BJ21" s="2240"/>
      <c r="BK21" s="1562">
        <v>7.08</v>
      </c>
      <c r="BL21" s="1574">
        <v>6.0999999999999999E-2</v>
      </c>
      <c r="BM21" s="921">
        <v>1</v>
      </c>
      <c r="BN21" s="1563">
        <v>3.4</v>
      </c>
      <c r="BO21" s="2445">
        <v>21</v>
      </c>
      <c r="BP21" s="2538"/>
      <c r="BQ21" s="2538"/>
      <c r="BR21" s="2520"/>
      <c r="BS21" s="2461">
        <v>3.9</v>
      </c>
      <c r="BT21" s="2445">
        <v>3.2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12.9</v>
      </c>
      <c r="GG21" s="1686">
        <f t="shared" si="1"/>
        <v>19.720930232558139</v>
      </c>
      <c r="GH21" s="1684">
        <f t="shared" si="2"/>
        <v>10.649302325581395</v>
      </c>
      <c r="GI21" s="1701">
        <f t="shared" si="3"/>
        <v>6.09</v>
      </c>
      <c r="GJ21" s="1701">
        <f t="shared" si="4"/>
        <v>21.2</v>
      </c>
      <c r="GK21" s="1687">
        <f t="shared" si="5"/>
        <v>7</v>
      </c>
      <c r="GL21" s="1688">
        <f t="shared" si="6"/>
        <v>1.521328903654485</v>
      </c>
      <c r="GM21" s="1689">
        <f t="shared" si="7"/>
        <v>20</v>
      </c>
      <c r="GN21" s="1689">
        <f t="shared" si="8"/>
        <v>6.5</v>
      </c>
      <c r="GO21" s="1690">
        <f t="shared" si="9"/>
        <v>0.35495283018867924</v>
      </c>
      <c r="GP21" s="1512">
        <v>0.54166666666666696</v>
      </c>
      <c r="GQ21" s="1691">
        <f t="shared" si="31"/>
        <v>0.46</v>
      </c>
      <c r="GR21" s="1692">
        <f t="shared" si="10"/>
        <v>12.9</v>
      </c>
      <c r="GS21" s="1693">
        <f t="shared" si="11"/>
        <v>19.720930232558139</v>
      </c>
      <c r="GT21" s="1694">
        <f t="shared" si="12"/>
        <v>9.0716279069767438</v>
      </c>
      <c r="GU21" s="1693">
        <f t="shared" si="13"/>
        <v>6.04</v>
      </c>
      <c r="GV21" s="1693">
        <f t="shared" si="14"/>
        <v>21.6</v>
      </c>
      <c r="GW21" s="1695">
        <f t="shared" si="15"/>
        <v>7</v>
      </c>
      <c r="GX21" s="1688">
        <f t="shared" si="16"/>
        <v>1.2959468438538206</v>
      </c>
      <c r="GY21" s="1696">
        <f t="shared" si="17"/>
        <v>20</v>
      </c>
      <c r="GZ21" s="1696">
        <f t="shared" si="18"/>
        <v>6.5</v>
      </c>
      <c r="HA21" s="1697">
        <f t="shared" si="19"/>
        <v>0.35495283018867924</v>
      </c>
      <c r="HB21" s="1512">
        <v>0.54166666666666696</v>
      </c>
      <c r="HC21" s="1691">
        <f t="shared" si="32"/>
        <v>0.61</v>
      </c>
      <c r="HD21" s="1692">
        <f t="shared" si="20"/>
        <v>12.3</v>
      </c>
      <c r="HE21" s="1693">
        <f t="shared" si="21"/>
        <v>21.95121951219512</v>
      </c>
      <c r="HF21" s="1694">
        <f t="shared" si="22"/>
        <v>13.390243902439023</v>
      </c>
      <c r="HG21" s="1693">
        <f t="shared" si="23"/>
        <v>6.12</v>
      </c>
      <c r="HH21" s="1693">
        <f t="shared" si="24"/>
        <v>21.1</v>
      </c>
      <c r="HI21" s="1695">
        <f t="shared" si="25"/>
        <v>7</v>
      </c>
      <c r="HJ21" s="1694">
        <f t="shared" si="26"/>
        <v>1.9128919860627176</v>
      </c>
      <c r="HK21" s="1698">
        <f t="shared" si="27"/>
        <v>20</v>
      </c>
      <c r="HL21" s="1698">
        <f t="shared" si="28"/>
        <v>6.5</v>
      </c>
      <c r="HM21" s="1699">
        <f t="shared" si="29"/>
        <v>0.31888888888888889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6.56</v>
      </c>
      <c r="C23" s="1138">
        <v>20</v>
      </c>
      <c r="D23" s="1138">
        <v>17</v>
      </c>
      <c r="E23" s="1137">
        <v>6.78</v>
      </c>
      <c r="F23" s="1138">
        <v>119</v>
      </c>
      <c r="G23" s="1138">
        <v>159</v>
      </c>
      <c r="H23" s="1148">
        <v>21.6</v>
      </c>
      <c r="I23" s="1139">
        <v>0.45400000000000001</v>
      </c>
      <c r="J23" s="2240"/>
      <c r="K23" s="1562">
        <v>6.11</v>
      </c>
      <c r="L23" s="921">
        <v>12</v>
      </c>
      <c r="M23" s="1124">
        <v>4.8000000000000001E-2</v>
      </c>
      <c r="N23" s="1562">
        <v>6.07</v>
      </c>
      <c r="O23" s="921">
        <v>12</v>
      </c>
      <c r="P23" s="2240"/>
      <c r="Q23" s="1562">
        <v>6.07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4.2000000000000003E-2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4.2000000000000003E-2</v>
      </c>
      <c r="AQ23" s="921">
        <v>2</v>
      </c>
      <c r="AR23" s="1574">
        <v>0.3</v>
      </c>
      <c r="AS23" s="2240"/>
      <c r="AT23" s="2229">
        <v>4.2999999999999997E-2</v>
      </c>
      <c r="AU23" s="2528">
        <v>2.5999999999999999E-2</v>
      </c>
      <c r="AV23" s="921">
        <v>2</v>
      </c>
      <c r="AW23" s="1574">
        <v>0.38</v>
      </c>
      <c r="AX23" s="2240"/>
      <c r="AY23" s="2528">
        <v>4.9000000000000002E-2</v>
      </c>
      <c r="AZ23" s="921">
        <v>2</v>
      </c>
      <c r="BA23" s="1574">
        <v>0.22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7.17</v>
      </c>
      <c r="BD25" s="1574">
        <v>0.06</v>
      </c>
      <c r="BE25" s="921">
        <v>2</v>
      </c>
      <c r="BF25" s="1574">
        <v>4.2</v>
      </c>
      <c r="BG25" s="2445">
        <v>21</v>
      </c>
      <c r="BH25" s="2539"/>
      <c r="BI25" s="2539"/>
      <c r="BJ25" s="2240"/>
      <c r="BK25" s="1562">
        <v>7.11</v>
      </c>
      <c r="BL25" s="1574">
        <v>6.4000000000000001E-2</v>
      </c>
      <c r="BM25" s="921">
        <v>2</v>
      </c>
      <c r="BN25" s="1563">
        <v>3.4</v>
      </c>
      <c r="BO25" s="2445">
        <v>20.8</v>
      </c>
      <c r="BP25" s="2538"/>
      <c r="BQ25" s="2538"/>
      <c r="BR25" s="2520"/>
      <c r="BS25" s="2461">
        <v>3.8</v>
      </c>
      <c r="BT25" s="2445">
        <v>3.3</v>
      </c>
      <c r="BU25" s="2515">
        <v>3.4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6.49</v>
      </c>
      <c r="C27" s="1138">
        <v>19</v>
      </c>
      <c r="D27" s="1138">
        <v>18</v>
      </c>
      <c r="E27" s="1137">
        <v>6.84</v>
      </c>
      <c r="F27" s="1138">
        <v>124</v>
      </c>
      <c r="G27" s="1138">
        <v>162</v>
      </c>
      <c r="H27" s="1148">
        <v>21.8</v>
      </c>
      <c r="I27" s="1139">
        <v>0.48499999999999999</v>
      </c>
      <c r="J27" s="2240"/>
      <c r="K27" s="1562">
        <v>6</v>
      </c>
      <c r="L27" s="921">
        <v>11</v>
      </c>
      <c r="M27" s="1124">
        <v>0.06</v>
      </c>
      <c r="N27" s="1562">
        <v>6</v>
      </c>
      <c r="O27" s="921">
        <v>11</v>
      </c>
      <c r="P27" s="2240"/>
      <c r="Q27" s="1562">
        <v>6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5.0999999999999997E-2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0.04</v>
      </c>
      <c r="AQ27" s="921">
        <v>2</v>
      </c>
      <c r="AR27" s="1574">
        <v>0.33</v>
      </c>
      <c r="AS27" s="2240"/>
      <c r="AT27" s="2229">
        <v>4.9000000000000002E-2</v>
      </c>
      <c r="AU27" s="2528">
        <v>2.9000000000000001E-2</v>
      </c>
      <c r="AV27" s="921">
        <v>2</v>
      </c>
      <c r="AW27" s="1574">
        <v>0.36</v>
      </c>
      <c r="AX27" s="2240"/>
      <c r="AY27" s="2528">
        <v>0.05</v>
      </c>
      <c r="AZ27" s="921">
        <v>2</v>
      </c>
      <c r="BA27" s="1574">
        <v>0.21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0.05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4">
        <v>0.36899999999999999</v>
      </c>
      <c r="V29" s="1560">
        <v>6</v>
      </c>
      <c r="W29" s="1574">
        <v>0.53</v>
      </c>
      <c r="X29" s="1563">
        <v>21.8</v>
      </c>
      <c r="Y29" s="2445">
        <v>12.9</v>
      </c>
      <c r="Z29" s="2252">
        <f t="shared" si="33"/>
        <v>0.47495283018867923</v>
      </c>
      <c r="AA29" s="2527"/>
      <c r="AB29" s="1475">
        <v>6.08</v>
      </c>
      <c r="AC29" s="2734">
        <v>0.35599999999999998</v>
      </c>
      <c r="AD29" s="921">
        <v>6</v>
      </c>
      <c r="AE29" s="2631">
        <v>0.5</v>
      </c>
      <c r="AF29" s="1563">
        <v>21.7</v>
      </c>
      <c r="AG29" s="2445">
        <v>12.9</v>
      </c>
      <c r="AH29" s="2562">
        <f t="shared" si="34"/>
        <v>0.47495283018867923</v>
      </c>
      <c r="AI29" s="1475">
        <v>6.07</v>
      </c>
      <c r="AJ29" s="2734">
        <v>0.37</v>
      </c>
      <c r="AK29" s="921">
        <v>8</v>
      </c>
      <c r="AL29" s="1574">
        <v>0.63</v>
      </c>
      <c r="AM29" s="1563">
        <v>21.6</v>
      </c>
      <c r="AN29" s="2445">
        <v>13.3</v>
      </c>
      <c r="AO29" s="2562">
        <f t="shared" si="35"/>
        <v>0.46481481481481479</v>
      </c>
      <c r="AP29" s="2730"/>
      <c r="AQ29" s="2238"/>
      <c r="AR29" s="2237"/>
      <c r="AS29" s="1124">
        <v>1.6E-2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7.22</v>
      </c>
      <c r="BD29" s="1574">
        <v>6.6000000000000003E-2</v>
      </c>
      <c r="BE29" s="921">
        <v>2</v>
      </c>
      <c r="BF29" s="1574">
        <v>4.4000000000000004</v>
      </c>
      <c r="BG29" s="2445">
        <v>21</v>
      </c>
      <c r="BH29" s="2540">
        <v>22</v>
      </c>
      <c r="BI29" s="2540">
        <v>43</v>
      </c>
      <c r="BJ29" s="1124">
        <v>2.3E-2</v>
      </c>
      <c r="BK29" s="1562">
        <v>7.06</v>
      </c>
      <c r="BL29" s="1574">
        <v>6.6000000000000003E-2</v>
      </c>
      <c r="BM29" s="921">
        <v>2</v>
      </c>
      <c r="BN29" s="1563">
        <v>3.6</v>
      </c>
      <c r="BO29" s="2445">
        <v>20.7</v>
      </c>
      <c r="BP29" s="2540">
        <v>22</v>
      </c>
      <c r="BQ29" s="2540">
        <v>46</v>
      </c>
      <c r="BR29" s="2521">
        <v>1.0999999999999999E-2</v>
      </c>
      <c r="BS29" s="2461">
        <v>3.7</v>
      </c>
      <c r="BT29" s="2445">
        <v>1.6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0.53</v>
      </c>
      <c r="GF29" s="1700">
        <f t="shared" si="0"/>
        <v>12.9</v>
      </c>
      <c r="GG29" s="1686">
        <f t="shared" si="1"/>
        <v>19.720930232558139</v>
      </c>
      <c r="GH29" s="1684">
        <f t="shared" si="2"/>
        <v>10.452093023255815</v>
      </c>
      <c r="GI29" s="1701">
        <f t="shared" si="3"/>
        <v>6.09</v>
      </c>
      <c r="GJ29" s="1701">
        <f t="shared" si="4"/>
        <v>21.8</v>
      </c>
      <c r="GK29" s="1687">
        <f t="shared" si="5"/>
        <v>7</v>
      </c>
      <c r="GL29" s="1688">
        <f t="shared" si="6"/>
        <v>1.4931561461794021</v>
      </c>
      <c r="GM29" s="1689">
        <f t="shared" si="7"/>
        <v>20</v>
      </c>
      <c r="GN29" s="1689">
        <f t="shared" si="8"/>
        <v>6.5</v>
      </c>
      <c r="GO29" s="1690">
        <f t="shared" si="9"/>
        <v>0.35495283018867924</v>
      </c>
      <c r="GP29" s="1512">
        <v>0.875</v>
      </c>
      <c r="GQ29" s="1691">
        <f t="shared" si="31"/>
        <v>0.5</v>
      </c>
      <c r="GR29" s="1692">
        <f t="shared" si="10"/>
        <v>12.9</v>
      </c>
      <c r="GS29" s="1693">
        <f t="shared" si="11"/>
        <v>19.720930232558139</v>
      </c>
      <c r="GT29" s="1694">
        <f t="shared" si="12"/>
        <v>9.8604651162790695</v>
      </c>
      <c r="GU29" s="1693">
        <f t="shared" si="13"/>
        <v>6.08</v>
      </c>
      <c r="GV29" s="1693">
        <f t="shared" si="14"/>
        <v>21.7</v>
      </c>
      <c r="GW29" s="1695">
        <f t="shared" si="15"/>
        <v>7</v>
      </c>
      <c r="GX29" s="1688">
        <f t="shared" si="16"/>
        <v>1.4086378737541527</v>
      </c>
      <c r="GY29" s="1696">
        <f t="shared" si="17"/>
        <v>20</v>
      </c>
      <c r="GZ29" s="1696">
        <f t="shared" si="18"/>
        <v>6.5</v>
      </c>
      <c r="HA29" s="1697">
        <f t="shared" si="19"/>
        <v>0.35495283018867924</v>
      </c>
      <c r="HB29" s="1512">
        <v>0.875</v>
      </c>
      <c r="HC29" s="1691">
        <f t="shared" si="32"/>
        <v>0.63</v>
      </c>
      <c r="HD29" s="1692">
        <f t="shared" si="20"/>
        <v>13.3</v>
      </c>
      <c r="HE29" s="1693">
        <f t="shared" si="21"/>
        <v>20.300751879699249</v>
      </c>
      <c r="HF29" s="1694">
        <f t="shared" si="22"/>
        <v>12.789473684210527</v>
      </c>
      <c r="HG29" s="1693">
        <f t="shared" si="23"/>
        <v>6.07</v>
      </c>
      <c r="HH29" s="1693">
        <f t="shared" si="24"/>
        <v>21.6</v>
      </c>
      <c r="HI29" s="1695">
        <f t="shared" si="25"/>
        <v>7</v>
      </c>
      <c r="HJ29" s="1694">
        <f t="shared" si="26"/>
        <v>1.8270676691729324</v>
      </c>
      <c r="HK29" s="1698">
        <f t="shared" si="27"/>
        <v>20</v>
      </c>
      <c r="HL29" s="1698">
        <f t="shared" si="28"/>
        <v>6.5</v>
      </c>
      <c r="HM29" s="1699">
        <f t="shared" si="29"/>
        <v>0.3448148148148148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50.8</v>
      </c>
      <c r="BZ30" s="2411">
        <f>SUM(BZ$8,BZ$10,BZ$12,BZ$14,BZ$16,BZ$18,BZ$20,BZ$22,BZ$24,BZ$26,BZ$28)</f>
        <v>50.8</v>
      </c>
      <c r="CA30" s="2411">
        <f t="shared" ref="CA30:DW30" si="36">SUM(CA$8,CA$10,CA$12,CA$14,CA$16,CA$18,CA$20,CA$22,CA$24,CA$26,CA$28)</f>
        <v>50.8</v>
      </c>
      <c r="CB30" s="2411">
        <f t="shared" si="36"/>
        <v>152.4</v>
      </c>
      <c r="CC30" s="2411">
        <f t="shared" si="36"/>
        <v>48.3</v>
      </c>
      <c r="CD30" s="2411">
        <f t="shared" si="36"/>
        <v>48.3</v>
      </c>
      <c r="CE30" s="2411">
        <f t="shared" si="36"/>
        <v>49.8</v>
      </c>
      <c r="CF30" s="2411">
        <f t="shared" si="36"/>
        <v>146.4</v>
      </c>
      <c r="CG30" s="2411">
        <f t="shared" si="36"/>
        <v>0</v>
      </c>
      <c r="CH30" s="2411">
        <f t="shared" si="36"/>
        <v>59.87088</v>
      </c>
      <c r="CI30" s="2411">
        <f t="shared" si="36"/>
        <v>0</v>
      </c>
      <c r="CJ30" s="2411">
        <f t="shared" si="36"/>
        <v>79.463520000000003</v>
      </c>
      <c r="CK30" s="2411">
        <f t="shared" si="36"/>
        <v>139.33440000000002</v>
      </c>
      <c r="CL30" s="2472">
        <f t="shared" si="36"/>
        <v>7.5974400000000006</v>
      </c>
      <c r="CM30" s="2511" t="s">
        <v>19</v>
      </c>
      <c r="CN30" s="2483">
        <f t="shared" si="36"/>
        <v>337.74725419176877</v>
      </c>
      <c r="CO30" s="2484">
        <f t="shared" si="36"/>
        <v>37753.262000000002</v>
      </c>
      <c r="CP30" s="2484">
        <f t="shared" si="36"/>
        <v>0</v>
      </c>
      <c r="CQ30" s="2484">
        <f t="shared" si="36"/>
        <v>2505.7268722466961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7.2261199116370465</v>
      </c>
      <c r="CY30" s="2411">
        <f t="shared" si="36"/>
        <v>7.3757419268896465</v>
      </c>
      <c r="CZ30" s="2411">
        <f t="shared" si="36"/>
        <v>6.8776031348867157</v>
      </c>
      <c r="DA30" s="2495">
        <f t="shared" si="36"/>
        <v>0.89887753552473326</v>
      </c>
      <c r="DB30" s="2495">
        <f t="shared" si="36"/>
        <v>1.0654883795109713</v>
      </c>
      <c r="DC30" s="2495">
        <f t="shared" si="36"/>
        <v>0.88132465136645499</v>
      </c>
      <c r="DD30" s="2495">
        <f t="shared" si="36"/>
        <v>0.9588027045597155</v>
      </c>
      <c r="DE30" s="2495">
        <f t="shared" si="36"/>
        <v>0.63666953211733479</v>
      </c>
      <c r="DF30" s="2495">
        <f t="shared" si="36"/>
        <v>0.66238545111266167</v>
      </c>
      <c r="DG30" s="2495">
        <f t="shared" si="36"/>
        <v>9.8916776750330246</v>
      </c>
      <c r="DH30" s="2411">
        <f t="shared" si="36"/>
        <v>18</v>
      </c>
      <c r="DI30" s="2495">
        <f t="shared" si="36"/>
        <v>0.28008033909007252</v>
      </c>
      <c r="DJ30" s="2495">
        <f t="shared" si="36"/>
        <v>0.28227577265918363</v>
      </c>
      <c r="DK30" s="2495">
        <f t="shared" si="36"/>
        <v>0.27445980321251873</v>
      </c>
      <c r="DL30" s="2495">
        <f t="shared" si="36"/>
        <v>5.3051289481309771</v>
      </c>
      <c r="DM30" s="2495">
        <f t="shared" si="36"/>
        <v>2.0014991617275881</v>
      </c>
      <c r="DN30" s="2495">
        <f t="shared" si="36"/>
        <v>0.38595349927043066</v>
      </c>
      <c r="DO30" s="2495">
        <f t="shared" si="36"/>
        <v>14.736445208363799</v>
      </c>
      <c r="DP30" s="2495">
        <f t="shared" si="36"/>
        <v>2.2193058248360407</v>
      </c>
      <c r="DQ30" s="2495">
        <f t="shared" si="36"/>
        <v>21.343044681103379</v>
      </c>
      <c r="DR30" s="2495">
        <f t="shared" si="36"/>
        <v>4.4125624707098678</v>
      </c>
      <c r="DS30" s="2495">
        <f t="shared" si="36"/>
        <v>1.9387743932867396</v>
      </c>
      <c r="DT30" s="2495">
        <f t="shared" si="36"/>
        <v>0.39462270079134321</v>
      </c>
      <c r="DU30" s="2495">
        <f t="shared" si="36"/>
        <v>16.544083587253617</v>
      </c>
      <c r="DV30" s="2495">
        <f t="shared" si="36"/>
        <v>2.7816592235353284</v>
      </c>
      <c r="DW30" s="2495">
        <f t="shared" si="36"/>
        <v>36.517442856981383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19</v>
      </c>
      <c r="D31" s="1143">
        <v>18</v>
      </c>
      <c r="E31" s="1142">
        <v>7.23</v>
      </c>
      <c r="F31" s="1143">
        <v>126</v>
      </c>
      <c r="G31" s="1143">
        <v>161</v>
      </c>
      <c r="H31" s="1149">
        <v>21.8</v>
      </c>
      <c r="I31" s="1144">
        <v>0.496</v>
      </c>
      <c r="J31" s="2248"/>
      <c r="K31" s="1114">
        <v>6</v>
      </c>
      <c r="L31" s="1125">
        <v>11</v>
      </c>
      <c r="M31" s="1126">
        <v>6.8000000000000005E-2</v>
      </c>
      <c r="N31" s="1478">
        <v>6</v>
      </c>
      <c r="O31" s="1479">
        <v>11</v>
      </c>
      <c r="P31" s="2244"/>
      <c r="Q31" s="1478">
        <v>6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5.7000000000000002E-2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3.5999999999999997E-2</v>
      </c>
      <c r="AQ31" s="1479">
        <v>2</v>
      </c>
      <c r="AR31" s="2535">
        <v>0.36</v>
      </c>
      <c r="AS31" s="2248"/>
      <c r="AT31" s="2230">
        <v>5.7000000000000002E-2</v>
      </c>
      <c r="AU31" s="2727">
        <v>3.1E-2</v>
      </c>
      <c r="AV31" s="1125">
        <v>2</v>
      </c>
      <c r="AW31" s="2534">
        <v>0.39</v>
      </c>
      <c r="AX31" s="2248"/>
      <c r="AY31" s="2727">
        <v>4.2999999999999997E-2</v>
      </c>
      <c r="AZ31" s="1125">
        <v>2</v>
      </c>
      <c r="BA31" s="2534">
        <v>0.23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12.7</v>
      </c>
      <c r="BZ31" s="2412">
        <f t="shared" ref="BZ31:DW31" si="37">IF(BZ30&gt;=0.1,AVERAGE(BZ$8,BZ$10,BZ$12,BZ$14,BZ$16,BZ$18,BZ$20,BZ$22,BZ$24,BZ$26,BZ$28),"")</f>
        <v>12.7</v>
      </c>
      <c r="CA31" s="2412">
        <f t="shared" si="37"/>
        <v>12.7</v>
      </c>
      <c r="CB31" s="2412">
        <f t="shared" si="37"/>
        <v>38.1</v>
      </c>
      <c r="CC31" s="2412">
        <f t="shared" si="37"/>
        <v>12.074999999999999</v>
      </c>
      <c r="CD31" s="2412">
        <f t="shared" si="37"/>
        <v>12.074999999999999</v>
      </c>
      <c r="CE31" s="2412">
        <f t="shared" si="37"/>
        <v>12.45</v>
      </c>
      <c r="CF31" s="2412">
        <f t="shared" si="37"/>
        <v>36.6</v>
      </c>
      <c r="CG31" s="2412" t="str">
        <f t="shared" si="37"/>
        <v/>
      </c>
      <c r="CH31" s="2412">
        <f t="shared" si="37"/>
        <v>14.96772</v>
      </c>
      <c r="CI31" s="2412" t="str">
        <f t="shared" si="37"/>
        <v/>
      </c>
      <c r="CJ31" s="2412">
        <f t="shared" si="37"/>
        <v>19.865880000000001</v>
      </c>
      <c r="CK31" s="2412">
        <f t="shared" si="37"/>
        <v>34.833600000000004</v>
      </c>
      <c r="CL31" s="2413">
        <f t="shared" si="37"/>
        <v>1.8993600000000002</v>
      </c>
      <c r="CM31" s="2511" t="s">
        <v>50</v>
      </c>
      <c r="CN31" s="2483">
        <f t="shared" si="37"/>
        <v>84.436813547942194</v>
      </c>
      <c r="CO31" s="2485">
        <f>AVERAGE(CO$8,CO$10,CO$12,CO$14,CO$16,CO$18,CO$20,CO$22,CO$24,CO$26,CO$28)</f>
        <v>9438.3155000000006</v>
      </c>
      <c r="CP31" s="2485" t="str">
        <f t="shared" si="37"/>
        <v/>
      </c>
      <c r="CQ31" s="2485">
        <f t="shared" si="37"/>
        <v>626.43171806167402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1.8065299779092616</v>
      </c>
      <c r="CY31" s="2412">
        <f t="shared" si="37"/>
        <v>1.8439354817224116</v>
      </c>
      <c r="CZ31" s="2412">
        <f t="shared" si="37"/>
        <v>1.7194007837216789</v>
      </c>
      <c r="DA31" s="2496">
        <f t="shared" si="37"/>
        <v>0.22471938388118332</v>
      </c>
      <c r="DB31" s="2496">
        <f t="shared" si="37"/>
        <v>0.26637209487774283</v>
      </c>
      <c r="DC31" s="2496">
        <f t="shared" si="37"/>
        <v>0.22033116284161375</v>
      </c>
      <c r="DD31" s="2496">
        <f t="shared" si="37"/>
        <v>0.23970067613992888</v>
      </c>
      <c r="DE31" s="2496">
        <f t="shared" si="37"/>
        <v>0.1591673830293337</v>
      </c>
      <c r="DF31" s="2496">
        <f t="shared" si="37"/>
        <v>0.16559636277816542</v>
      </c>
      <c r="DG31" s="2496">
        <f t="shared" si="37"/>
        <v>2.4729194187582562</v>
      </c>
      <c r="DH31" s="2412">
        <f t="shared" si="37"/>
        <v>4.5</v>
      </c>
      <c r="DI31" s="2496">
        <f t="shared" si="37"/>
        <v>7.0020084772518129E-2</v>
      </c>
      <c r="DJ31" s="2496">
        <f t="shared" si="37"/>
        <v>7.0568943164795908E-2</v>
      </c>
      <c r="DK31" s="2496">
        <f t="shared" si="37"/>
        <v>6.8614950803129682E-2</v>
      </c>
      <c r="DL31" s="2496">
        <f t="shared" si="37"/>
        <v>1.3262822370327443</v>
      </c>
      <c r="DM31" s="2496">
        <f t="shared" si="37"/>
        <v>0.50037479043189703</v>
      </c>
      <c r="DN31" s="2496">
        <f t="shared" si="37"/>
        <v>9.6488374817607664E-2</v>
      </c>
      <c r="DO31" s="2496">
        <f t="shared" si="37"/>
        <v>3.6841113020909497</v>
      </c>
      <c r="DP31" s="2496">
        <f t="shared" si="37"/>
        <v>0.55482645620901017</v>
      </c>
      <c r="DQ31" s="2496">
        <f t="shared" si="37"/>
        <v>5.3357611702758447</v>
      </c>
      <c r="DR31" s="2496">
        <f t="shared" si="37"/>
        <v>1.103140617677467</v>
      </c>
      <c r="DS31" s="2496">
        <f t="shared" si="37"/>
        <v>0.4846935983216849</v>
      </c>
      <c r="DT31" s="2496">
        <f t="shared" si="37"/>
        <v>9.8655675197835802E-2</v>
      </c>
      <c r="DU31" s="2496">
        <f t="shared" si="37"/>
        <v>4.1360208968134042</v>
      </c>
      <c r="DV31" s="2496">
        <f t="shared" si="37"/>
        <v>0.69541480588383209</v>
      </c>
      <c r="DW31" s="2506">
        <f t="shared" si="37"/>
        <v>9.1293607142453457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39.319999999999993</v>
      </c>
      <c r="C32" s="1327">
        <f t="shared" ref="C32:H32" si="40">SUM(C8:C31)</f>
        <v>114</v>
      </c>
      <c r="D32" s="1327">
        <f t="shared" si="40"/>
        <v>106</v>
      </c>
      <c r="E32" s="1154">
        <f t="shared" si="40"/>
        <v>41.290000000000006</v>
      </c>
      <c r="F32" s="1327">
        <f t="shared" si="40"/>
        <v>741</v>
      </c>
      <c r="G32" s="1327">
        <f t="shared" si="40"/>
        <v>967</v>
      </c>
      <c r="H32" s="1324">
        <f t="shared" si="40"/>
        <v>129.29999999999998</v>
      </c>
      <c r="I32" s="1155">
        <f t="shared" si="39"/>
        <v>2.8980000000000001</v>
      </c>
      <c r="J32" s="1156">
        <f t="shared" ref="J32" si="41">SUM(J8:J31)</f>
        <v>0.09</v>
      </c>
      <c r="K32" s="1162">
        <f t="shared" si="39"/>
        <v>36.340000000000003</v>
      </c>
      <c r="L32" s="924">
        <f t="shared" si="39"/>
        <v>66</v>
      </c>
      <c r="M32" s="1163">
        <f t="shared" ref="M32:S32" si="42">SUM(M8:M31)</f>
        <v>0.35799999999999998</v>
      </c>
      <c r="N32" s="1480">
        <f t="shared" si="42"/>
        <v>36.19</v>
      </c>
      <c r="O32" s="1556">
        <f t="shared" si="42"/>
        <v>66</v>
      </c>
      <c r="P32" s="1481">
        <f t="shared" si="42"/>
        <v>0</v>
      </c>
      <c r="Q32" s="1480">
        <f t="shared" si="42"/>
        <v>36.22</v>
      </c>
      <c r="R32" s="1556">
        <f t="shared" si="42"/>
        <v>66</v>
      </c>
      <c r="S32" s="1481">
        <f t="shared" si="42"/>
        <v>0</v>
      </c>
      <c r="T32" s="1480">
        <f t="shared" si="39"/>
        <v>24.55</v>
      </c>
      <c r="U32" s="1480">
        <f t="shared" si="39"/>
        <v>1.3460000000000001</v>
      </c>
      <c r="V32" s="1556">
        <f t="shared" si="39"/>
        <v>21</v>
      </c>
      <c r="W32" s="1480">
        <f t="shared" ref="W32" si="43">SUM(W8:W31)</f>
        <v>2.21</v>
      </c>
      <c r="X32" s="1482">
        <f t="shared" ref="X32:AO32" si="44">SUM(X8:X31)</f>
        <v>85.1</v>
      </c>
      <c r="Y32" s="1482">
        <f t="shared" si="44"/>
        <v>51</v>
      </c>
      <c r="Z32" s="1480">
        <f t="shared" si="44"/>
        <v>1.8833018867924527</v>
      </c>
      <c r="AA32" s="1481">
        <f t="shared" ref="AA32" si="45">SUM(AA8:AA31)</f>
        <v>0.30099999999999999</v>
      </c>
      <c r="AB32" s="1480">
        <f t="shared" si="44"/>
        <v>24.43</v>
      </c>
      <c r="AC32" s="1480">
        <f t="shared" si="44"/>
        <v>1.3619999999999997</v>
      </c>
      <c r="AD32" s="1556">
        <f t="shared" si="44"/>
        <v>21</v>
      </c>
      <c r="AE32" s="1480">
        <f t="shared" si="44"/>
        <v>1.98</v>
      </c>
      <c r="AF32" s="1482">
        <f t="shared" si="44"/>
        <v>85.5</v>
      </c>
      <c r="AG32" s="1482">
        <f t="shared" si="44"/>
        <v>51</v>
      </c>
      <c r="AH32" s="1480">
        <f t="shared" si="44"/>
        <v>1.8833018867924527</v>
      </c>
      <c r="AI32" s="1480">
        <f t="shared" si="44"/>
        <v>24.540000000000003</v>
      </c>
      <c r="AJ32" s="1495">
        <f t="shared" si="44"/>
        <v>1.5369999999999999</v>
      </c>
      <c r="AK32" s="1559">
        <f t="shared" si="44"/>
        <v>24</v>
      </c>
      <c r="AL32" s="1495">
        <f t="shared" si="44"/>
        <v>2.56</v>
      </c>
      <c r="AM32" s="1496">
        <f t="shared" si="44"/>
        <v>84.5</v>
      </c>
      <c r="AN32" s="1496">
        <f t="shared" si="44"/>
        <v>51.2</v>
      </c>
      <c r="AO32" s="1495">
        <f t="shared" si="44"/>
        <v>1.8074074074074074</v>
      </c>
      <c r="AP32" s="1497"/>
      <c r="AQ32" s="1559">
        <f t="shared" ref="AQ32:BU32" si="46">SUM(AQ8:AQ31)</f>
        <v>11</v>
      </c>
      <c r="AR32" s="1495">
        <f t="shared" si="46"/>
        <v>2.12</v>
      </c>
      <c r="AS32" s="1489">
        <f t="shared" si="46"/>
        <v>1.8000000000000002E-2</v>
      </c>
      <c r="AT32" s="1489">
        <f t="shared" ref="AT32" si="47">SUM(AT8:AT31)</f>
        <v>0.30199999999999999</v>
      </c>
      <c r="AU32" s="927">
        <f t="shared" si="46"/>
        <v>0.17399999999999999</v>
      </c>
      <c r="AV32" s="924">
        <f t="shared" si="46"/>
        <v>11</v>
      </c>
      <c r="AW32" s="923">
        <f t="shared" si="46"/>
        <v>2.4500000000000002</v>
      </c>
      <c r="AX32" s="925">
        <f t="shared" si="46"/>
        <v>0</v>
      </c>
      <c r="AY32" s="923">
        <f t="shared" si="46"/>
        <v>0.28599999999999998</v>
      </c>
      <c r="AZ32" s="924">
        <f t="shared" si="46"/>
        <v>11</v>
      </c>
      <c r="BA32" s="923">
        <f t="shared" si="46"/>
        <v>1.7299999999999998</v>
      </c>
      <c r="BB32" s="925">
        <f t="shared" si="46"/>
        <v>0</v>
      </c>
      <c r="BC32" s="923">
        <f t="shared" si="46"/>
        <v>43.25</v>
      </c>
      <c r="BD32" s="923">
        <f t="shared" si="46"/>
        <v>0.379</v>
      </c>
      <c r="BE32" s="924">
        <f t="shared" si="46"/>
        <v>10</v>
      </c>
      <c r="BF32" s="928">
        <f t="shared" si="46"/>
        <v>24.4</v>
      </c>
      <c r="BG32" s="1103">
        <f t="shared" ref="BG32:BI32" si="48">SUM(BG8:BG31)</f>
        <v>125</v>
      </c>
      <c r="BH32" s="2542">
        <f t="shared" si="48"/>
        <v>43</v>
      </c>
      <c r="BI32" s="2542">
        <f t="shared" si="48"/>
        <v>85</v>
      </c>
      <c r="BJ32" s="1097">
        <f t="shared" si="46"/>
        <v>4.3999999999999997E-2</v>
      </c>
      <c r="BK32" s="926">
        <f t="shared" si="46"/>
        <v>42.760000000000005</v>
      </c>
      <c r="BL32" s="923">
        <f t="shared" si="46"/>
        <v>0.39300000000000002</v>
      </c>
      <c r="BM32" s="924">
        <f t="shared" si="46"/>
        <v>9</v>
      </c>
      <c r="BN32" s="1103">
        <f t="shared" si="46"/>
        <v>21.6</v>
      </c>
      <c r="BO32" s="1103">
        <f t="shared" ref="BO32:BT32" si="49">SUM(BO8:BO31)</f>
        <v>123.6</v>
      </c>
      <c r="BP32" s="2542">
        <f t="shared" si="49"/>
        <v>44</v>
      </c>
      <c r="BQ32" s="2542">
        <f t="shared" si="49"/>
        <v>90</v>
      </c>
      <c r="BR32" s="2419">
        <f t="shared" si="49"/>
        <v>1.9E-2</v>
      </c>
      <c r="BS32" s="2517">
        <f t="shared" si="49"/>
        <v>22.7</v>
      </c>
      <c r="BT32" s="2517">
        <f t="shared" si="49"/>
        <v>17.900000000000002</v>
      </c>
      <c r="BU32" s="2517">
        <f t="shared" si="46"/>
        <v>21.400000000000002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12.4</v>
      </c>
      <c r="BZ32" s="903">
        <f t="shared" ref="BZ32:DW32" si="50">IF(BZ30&gt;=0.1,MIN(BZ$8,BZ$10,BZ$12,BZ$14,BZ$16,BZ$18,BZ$20,BZ$22,BZ$24,BZ$26,BZ$28),"")</f>
        <v>12.4</v>
      </c>
      <c r="CA32" s="903">
        <f t="shared" si="50"/>
        <v>12.4</v>
      </c>
      <c r="CB32" s="903">
        <f t="shared" si="50"/>
        <v>37.200000000000003</v>
      </c>
      <c r="CC32" s="903">
        <f t="shared" si="50"/>
        <v>11.9</v>
      </c>
      <c r="CD32" s="903">
        <f t="shared" si="50"/>
        <v>11.9</v>
      </c>
      <c r="CE32" s="903">
        <f t="shared" si="50"/>
        <v>11.9</v>
      </c>
      <c r="CF32" s="903">
        <f t="shared" si="50"/>
        <v>35.700000000000003</v>
      </c>
      <c r="CG32" s="903" t="str">
        <f t="shared" si="50"/>
        <v/>
      </c>
      <c r="CH32" s="903">
        <f t="shared" si="50"/>
        <v>14.7384</v>
      </c>
      <c r="CI32" s="903" t="str">
        <f t="shared" si="50"/>
        <v/>
      </c>
      <c r="CJ32" s="903">
        <f t="shared" si="50"/>
        <v>18.236160000000002</v>
      </c>
      <c r="CK32" s="903">
        <f t="shared" si="50"/>
        <v>32.974560000000004</v>
      </c>
      <c r="CL32" s="2415">
        <f t="shared" si="50"/>
        <v>1.85328</v>
      </c>
      <c r="CM32" s="2511" t="s">
        <v>51</v>
      </c>
      <c r="CN32" s="2486">
        <f t="shared" si="50"/>
        <v>83.254968340542916</v>
      </c>
      <c r="CO32" s="2487">
        <f t="shared" si="50"/>
        <v>9100.1347999999998</v>
      </c>
      <c r="CP32" s="2487" t="str">
        <f t="shared" si="50"/>
        <v/>
      </c>
      <c r="CQ32" s="2487">
        <f t="shared" si="50"/>
        <v>618.50220264317181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1.7805019815059446</v>
      </c>
      <c r="CY32" s="903">
        <f t="shared" si="50"/>
        <v>1.7805019815059446</v>
      </c>
      <c r="CZ32" s="903">
        <f t="shared" si="50"/>
        <v>1.6380618229854689</v>
      </c>
      <c r="DA32" s="2497">
        <f t="shared" si="50"/>
        <v>0.21941105197847818</v>
      </c>
      <c r="DB32" s="2497">
        <f t="shared" si="50"/>
        <v>0.25597956064155791</v>
      </c>
      <c r="DC32" s="2497">
        <f t="shared" si="50"/>
        <v>0.21063460989933908</v>
      </c>
      <c r="DD32" s="2497">
        <f t="shared" si="50"/>
        <v>0.23403845544371008</v>
      </c>
      <c r="DE32" s="2497">
        <f t="shared" si="50"/>
        <v>0.15358773638493475</v>
      </c>
      <c r="DF32" s="2497">
        <f t="shared" si="50"/>
        <v>0.15505047673145794</v>
      </c>
      <c r="DG32" s="2497">
        <f t="shared" si="50"/>
        <v>2.4729194187582562</v>
      </c>
      <c r="DH32" s="903">
        <f t="shared" si="50"/>
        <v>3</v>
      </c>
      <c r="DI32" s="2497">
        <f t="shared" si="50"/>
        <v>6.9640287769784176E-2</v>
      </c>
      <c r="DJ32" s="2497">
        <f t="shared" si="50"/>
        <v>7.0062350119904096E-2</v>
      </c>
      <c r="DK32" s="2497">
        <f t="shared" si="50"/>
        <v>6.2527755573319133E-2</v>
      </c>
      <c r="DL32" s="2497">
        <f t="shared" si="50"/>
        <v>1.103448275862069</v>
      </c>
      <c r="DM32" s="2497">
        <f t="shared" si="50"/>
        <v>0.49862656444802939</v>
      </c>
      <c r="DN32" s="2497">
        <f t="shared" si="50"/>
        <v>9.5361216730038029E-2</v>
      </c>
      <c r="DO32" s="2497">
        <f t="shared" si="50"/>
        <v>3.5869834066696447</v>
      </c>
      <c r="DP32" s="2497">
        <f t="shared" si="50"/>
        <v>0.45617403039259474</v>
      </c>
      <c r="DQ32" s="2497">
        <f t="shared" si="50"/>
        <v>5.0877916065077455</v>
      </c>
      <c r="DR32" s="2497">
        <f t="shared" si="50"/>
        <v>1.1011301072152999</v>
      </c>
      <c r="DS32" s="2497">
        <f t="shared" si="50"/>
        <v>0.4491548290729479</v>
      </c>
      <c r="DT32" s="2497">
        <f t="shared" si="50"/>
        <v>9.632446134347275E-2</v>
      </c>
      <c r="DU32" s="2497">
        <f t="shared" si="50"/>
        <v>3.9756015742227881</v>
      </c>
      <c r="DV32" s="2497">
        <f t="shared" si="50"/>
        <v>0.67513756498104038</v>
      </c>
      <c r="DW32" s="2507">
        <f t="shared" si="50"/>
        <v>8.9986482871727347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19.720930232558139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10.452093023255815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21.8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1.4931561461794021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51"/>
        <v>12.9</v>
      </c>
      <c r="GS32" s="1662">
        <f t="shared" si="51"/>
        <v>19.720930232558139</v>
      </c>
      <c r="GT32" s="1662">
        <f t="shared" si="51"/>
        <v>8.2827906976744181</v>
      </c>
      <c r="GU32" s="1662">
        <f t="shared" si="51"/>
        <v>6.12</v>
      </c>
      <c r="GV32" s="1662">
        <f t="shared" si="51"/>
        <v>21.2</v>
      </c>
      <c r="GW32" s="1662">
        <f t="shared" si="51"/>
        <v>7</v>
      </c>
      <c r="GX32" s="1553">
        <f>MIN(GX8:GX31)</f>
        <v>1.1832558139534883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2">
        <f t="shared" si="52"/>
        <v>13.3</v>
      </c>
      <c r="HE32" s="1662">
        <f t="shared" si="52"/>
        <v>20.300751879699249</v>
      </c>
      <c r="HF32" s="1662">
        <f t="shared" si="52"/>
        <v>12.789473684210527</v>
      </c>
      <c r="HG32" s="1662">
        <f t="shared" si="52"/>
        <v>6.07</v>
      </c>
      <c r="HH32" s="1662">
        <f t="shared" si="52"/>
        <v>21.6</v>
      </c>
      <c r="HI32" s="1662">
        <f t="shared" si="52"/>
        <v>7</v>
      </c>
      <c r="HJ32" s="1553">
        <f>MIN(HJ8:HJ31)</f>
        <v>1.8270676691729324</v>
      </c>
      <c r="HK32" s="1534"/>
      <c r="HL32" s="1534"/>
      <c r="HM32" s="1535"/>
      <c r="HN32" s="1535">
        <f>MIN(HJ32,GX32,GL32)</f>
        <v>1.1832558139534883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6.5533333333333319</v>
      </c>
      <c r="C33" s="1328">
        <f t="shared" ref="C33:V33" si="53">IF(C32&lt;=0,"",AVERAGE(C8:C31))</f>
        <v>19</v>
      </c>
      <c r="D33" s="1328">
        <f t="shared" si="53"/>
        <v>17.666666666666668</v>
      </c>
      <c r="E33" s="1157">
        <f t="shared" si="53"/>
        <v>6.8816666666666677</v>
      </c>
      <c r="F33" s="1328">
        <f t="shared" si="53"/>
        <v>123.5</v>
      </c>
      <c r="G33" s="1328">
        <f t="shared" si="53"/>
        <v>161.16666666666666</v>
      </c>
      <c r="H33" s="1325">
        <f t="shared" si="53"/>
        <v>21.549999999999997</v>
      </c>
      <c r="I33" s="1369">
        <f t="shared" si="53"/>
        <v>0.48300000000000004</v>
      </c>
      <c r="J33" s="1369">
        <f>IF(J32&lt;=0.0001,"",AVERAGE(J8:J31))</f>
        <v>4.4999999999999998E-2</v>
      </c>
      <c r="K33" s="1157">
        <f t="shared" si="53"/>
        <v>6.0566666666666675</v>
      </c>
      <c r="L33" s="1328">
        <f t="shared" si="53"/>
        <v>11</v>
      </c>
      <c r="M33" s="1369">
        <f t="shared" si="53"/>
        <v>5.9666666666666666E-2</v>
      </c>
      <c r="N33" s="1484">
        <f t="shared" si="53"/>
        <v>6.0316666666666663</v>
      </c>
      <c r="O33" s="1557">
        <f t="shared" si="53"/>
        <v>11</v>
      </c>
      <c r="P33" s="1476" t="str">
        <f t="shared" si="53"/>
        <v/>
      </c>
      <c r="Q33" s="1484">
        <f t="shared" si="53"/>
        <v>6.0366666666666662</v>
      </c>
      <c r="R33" s="1557">
        <f t="shared" si="53"/>
        <v>11</v>
      </c>
      <c r="S33" s="1476" t="str">
        <f t="shared" si="53"/>
        <v/>
      </c>
      <c r="T33" s="1484">
        <f t="shared" si="53"/>
        <v>6.1375000000000002</v>
      </c>
      <c r="U33" s="1484">
        <f t="shared" si="53"/>
        <v>0.33650000000000002</v>
      </c>
      <c r="V33" s="1557">
        <f t="shared" si="53"/>
        <v>5.25</v>
      </c>
      <c r="W33" s="1484">
        <f t="shared" ref="W33" si="54">IF(W32&lt;=0,"",AVERAGE(W8:W31))</f>
        <v>0.55249999999999999</v>
      </c>
      <c r="X33" s="1476">
        <f t="shared" ref="X33:AR33" si="55">IF(X32&lt;=0,"",AVERAGE(X8:X31))</f>
        <v>21.274999999999999</v>
      </c>
      <c r="Y33" s="1476">
        <f t="shared" si="55"/>
        <v>12.75</v>
      </c>
      <c r="Z33" s="1484">
        <f t="shared" si="55"/>
        <v>0.47082547169811317</v>
      </c>
      <c r="AA33" s="1483">
        <f t="shared" ref="AA33" si="56">IF(AA32&lt;=0,"",AVERAGE(AA8:AA31))</f>
        <v>5.0166666666666665E-2</v>
      </c>
      <c r="AB33" s="1484">
        <f t="shared" si="55"/>
        <v>6.1074999999999999</v>
      </c>
      <c r="AC33" s="1484">
        <f t="shared" si="55"/>
        <v>0.34049999999999991</v>
      </c>
      <c r="AD33" s="1557">
        <f t="shared" si="55"/>
        <v>5.25</v>
      </c>
      <c r="AE33" s="1484">
        <f t="shared" si="55"/>
        <v>0.495</v>
      </c>
      <c r="AF33" s="1476">
        <f t="shared" si="55"/>
        <v>21.375</v>
      </c>
      <c r="AG33" s="1476">
        <f t="shared" si="55"/>
        <v>12.75</v>
      </c>
      <c r="AH33" s="1484">
        <f t="shared" si="55"/>
        <v>0.47082547169811317</v>
      </c>
      <c r="AI33" s="1484">
        <f t="shared" si="55"/>
        <v>6.1350000000000007</v>
      </c>
      <c r="AJ33" s="1495">
        <f t="shared" si="55"/>
        <v>0.38424999999999998</v>
      </c>
      <c r="AK33" s="1559">
        <f t="shared" si="55"/>
        <v>6</v>
      </c>
      <c r="AL33" s="1495">
        <f t="shared" si="55"/>
        <v>0.64</v>
      </c>
      <c r="AM33" s="1496">
        <f t="shared" si="55"/>
        <v>21.125</v>
      </c>
      <c r="AN33" s="1496">
        <f t="shared" si="55"/>
        <v>12.8</v>
      </c>
      <c r="AO33" s="1495">
        <f t="shared" si="55"/>
        <v>0.45185185185185184</v>
      </c>
      <c r="AP33" s="1497" t="str">
        <f t="shared" si="55"/>
        <v/>
      </c>
      <c r="AQ33" s="1559">
        <f t="shared" si="55"/>
        <v>1.8333333333333333</v>
      </c>
      <c r="AR33" s="1495">
        <f t="shared" si="55"/>
        <v>0.35333333333333333</v>
      </c>
      <c r="AS33" s="2529">
        <f>IF(AS32&lt;=0.01,"",AVERAGE(AS8:AS31))</f>
        <v>9.0000000000000011E-3</v>
      </c>
      <c r="AT33" s="2529">
        <f>IF(AT32&lt;=0.01,"",AVERAGE(AT8:AT31))</f>
        <v>5.0333333333333334E-2</v>
      </c>
      <c r="AU33" s="1157">
        <f>IF(AU32&lt;=0,"",AVERAGE(AU8:AU31))</f>
        <v>2.8999999999999998E-2</v>
      </c>
      <c r="AV33" s="1328">
        <f>IF(AV32&lt;=0,"",AVERAGE(AV8:AV31))</f>
        <v>1.8333333333333333</v>
      </c>
      <c r="AW33" s="1157">
        <f>IF(AW32&lt;=0,"",AVERAGE(AW8:AW31))</f>
        <v>0.40833333333333338</v>
      </c>
      <c r="AX33" s="1369" t="str">
        <f>IF(AX32&lt;=0.01,"",AVERAGE(AX8:AX31))</f>
        <v/>
      </c>
      <c r="AY33" s="1157">
        <f>IF(AY32&lt;=0,"",AVERAGE(AY8:AY31))</f>
        <v>4.7666666666666663E-2</v>
      </c>
      <c r="AZ33" s="1328">
        <f>IF(AZ32&lt;=0,"",AVERAGE(AZ8:AZ31))</f>
        <v>1.8333333333333333</v>
      </c>
      <c r="BA33" s="1157">
        <f>IF(BA32&lt;=0,"",AVERAGE(BA8:BA31))</f>
        <v>0.28833333333333327</v>
      </c>
      <c r="BB33" s="1369" t="str">
        <f>IF(BB32&lt;=0.01,"",AVERAGE(BB8:BB31))</f>
        <v/>
      </c>
      <c r="BC33" s="1157">
        <f>IF(BC32&lt;=0,"",AVERAGE(BC8:BC31))</f>
        <v>7.208333333333333</v>
      </c>
      <c r="BD33" s="1157">
        <f>IF(BD32&lt;=0,"",AVERAGE(BD8:BD31))</f>
        <v>6.3166666666666663E-2</v>
      </c>
      <c r="BE33" s="1328">
        <f>IF(BE32&lt;=0,"",AVERAGE(BE8:BE31))</f>
        <v>1.6666666666666667</v>
      </c>
      <c r="BF33" s="1157">
        <f>IF(BF32&lt;=0,"",AVERAGE(BF8:BF31))</f>
        <v>4.0666666666666664</v>
      </c>
      <c r="BG33" s="1325">
        <f t="shared" ref="BG33:BI33" si="57">IF(BG32&lt;=0,"",AVERAGE(BG8:BG31))</f>
        <v>20.833333333333332</v>
      </c>
      <c r="BH33" s="1328">
        <f t="shared" si="57"/>
        <v>21.5</v>
      </c>
      <c r="BI33" s="1328">
        <f t="shared" si="57"/>
        <v>42.5</v>
      </c>
      <c r="BJ33" s="1369">
        <f>IF(BJ32&lt;=0.01,"",AVERAGE(BJ8:BJ31))</f>
        <v>2.1999999999999999E-2</v>
      </c>
      <c r="BK33" s="1157">
        <f>IF(BK32&lt;=0,"",AVERAGE(BK8:BK31))</f>
        <v>7.1266666666666678</v>
      </c>
      <c r="BL33" s="1157">
        <f>IF(BL32&lt;=0,"",AVERAGE(BL8:BL31))</f>
        <v>6.5500000000000003E-2</v>
      </c>
      <c r="BM33" s="1328">
        <f>IF(BM32&lt;=0,"",AVERAGE(BM8:BM31))</f>
        <v>1.5</v>
      </c>
      <c r="BN33" s="1325">
        <f>IF(BN32&lt;=0,"",AVERAGE(BN8:BN31))</f>
        <v>3.6</v>
      </c>
      <c r="BO33" s="1325">
        <f t="shared" ref="BO33:BQ33" si="58">IF(BO32&lt;=0,"",AVERAGE(BO8:BO31))</f>
        <v>20.599999999999998</v>
      </c>
      <c r="BP33" s="1328">
        <f t="shared" si="58"/>
        <v>22</v>
      </c>
      <c r="BQ33" s="1328">
        <f t="shared" si="58"/>
        <v>45</v>
      </c>
      <c r="BR33" s="2523">
        <f t="shared" ref="BR33:BT33" si="59">IF(BR32&lt;=0.01,"",AVERAGE(BR8:BR31))</f>
        <v>9.4999999999999998E-3</v>
      </c>
      <c r="BS33" s="2420">
        <f t="shared" si="59"/>
        <v>3.7833333333333332</v>
      </c>
      <c r="BT33" s="2420">
        <f t="shared" si="59"/>
        <v>2.9833333333333338</v>
      </c>
      <c r="BU33" s="2420">
        <f>IF(BU32&lt;=0.01,"",AVERAGE(BU8:BU31))</f>
        <v>3.5666666666666669</v>
      </c>
      <c r="BV33" s="2947"/>
      <c r="BW33" s="2948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60">IF(BZ30&gt;=0.1,MAX(BZ$8,BZ$10,BZ$12,BZ$14,BZ$16,BZ$18,BZ$20,BZ$22,BZ$24,BZ$26,BZ$28),"")</f>
        <v>13</v>
      </c>
      <c r="CA33" s="2417">
        <f t="shared" si="60"/>
        <v>13</v>
      </c>
      <c r="CB33" s="2417">
        <f t="shared" si="60"/>
        <v>39</v>
      </c>
      <c r="CC33" s="2417">
        <f t="shared" si="60"/>
        <v>12.5</v>
      </c>
      <c r="CD33" s="2417">
        <f t="shared" si="60"/>
        <v>12.5</v>
      </c>
      <c r="CE33" s="2417">
        <f t="shared" si="60"/>
        <v>13.5</v>
      </c>
      <c r="CF33" s="2417">
        <f t="shared" si="60"/>
        <v>37.5</v>
      </c>
      <c r="CG33" s="2417" t="str">
        <f t="shared" si="60"/>
        <v/>
      </c>
      <c r="CH33" s="2417">
        <f t="shared" si="60"/>
        <v>15.452640000000001</v>
      </c>
      <c r="CI33" s="2417" t="str">
        <f t="shared" si="60"/>
        <v/>
      </c>
      <c r="CJ33" s="2417">
        <f t="shared" si="60"/>
        <v>22.16592</v>
      </c>
      <c r="CK33" s="2417">
        <f t="shared" si="60"/>
        <v>37.10736</v>
      </c>
      <c r="CL33" s="2418">
        <f t="shared" si="60"/>
        <v>2.0375999999999999</v>
      </c>
      <c r="CM33" s="2511" t="s">
        <v>52</v>
      </c>
      <c r="CN33" s="2488">
        <f t="shared" si="60"/>
        <v>85.443121171490915</v>
      </c>
      <c r="CO33" s="2489">
        <f t="shared" si="60"/>
        <v>9837.9835999999996</v>
      </c>
      <c r="CP33" s="2489" t="str">
        <f t="shared" si="60"/>
        <v/>
      </c>
      <c r="CQ33" s="2489">
        <f t="shared" si="60"/>
        <v>634.36123348017622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1.8546895640686927</v>
      </c>
      <c r="CY33" s="2417">
        <f t="shared" si="60"/>
        <v>1.8702751906575046</v>
      </c>
      <c r="CZ33" s="2417">
        <f t="shared" si="60"/>
        <v>1.7954641830312046</v>
      </c>
      <c r="DA33" s="2498">
        <f t="shared" si="60"/>
        <v>0.23002771578388845</v>
      </c>
      <c r="DB33" s="2498">
        <f t="shared" si="60"/>
        <v>0.27603325894066616</v>
      </c>
      <c r="DC33" s="2498">
        <f t="shared" si="60"/>
        <v>0.23002771578388845</v>
      </c>
      <c r="DD33" s="2498">
        <f t="shared" si="60"/>
        <v>0.24536289683614768</v>
      </c>
      <c r="DE33" s="2498">
        <f t="shared" si="60"/>
        <v>0.16255291915394784</v>
      </c>
      <c r="DF33" s="2498">
        <f t="shared" si="60"/>
        <v>0.17175402778530338</v>
      </c>
      <c r="DG33" s="2498">
        <f t="shared" si="60"/>
        <v>2.4729194187582562</v>
      </c>
      <c r="DH33" s="2417">
        <f t="shared" si="60"/>
        <v>6</v>
      </c>
      <c r="DI33" s="2498">
        <f t="shared" si="60"/>
        <v>7.0343725019984024E-2</v>
      </c>
      <c r="DJ33" s="2498">
        <f t="shared" si="60"/>
        <v>7.0934848759647742E-2</v>
      </c>
      <c r="DK33" s="2498">
        <f t="shared" si="60"/>
        <v>7.0934848759647742E-2</v>
      </c>
      <c r="DL33" s="2498">
        <f t="shared" si="60"/>
        <v>1.526127692456293</v>
      </c>
      <c r="DM33" s="2498">
        <f t="shared" si="60"/>
        <v>0.50529918270706642</v>
      </c>
      <c r="DN33" s="2498">
        <f t="shared" si="60"/>
        <v>9.7133910598459924E-2</v>
      </c>
      <c r="DO33" s="2498">
        <f t="shared" si="60"/>
        <v>3.9743559868089675</v>
      </c>
      <c r="DP33" s="2498">
        <f t="shared" si="60"/>
        <v>0.59417625807438812</v>
      </c>
      <c r="DQ33" s="2498">
        <f t="shared" si="60"/>
        <v>6.0787871603857608</v>
      </c>
      <c r="DR33" s="2498">
        <f t="shared" si="60"/>
        <v>1.1068539804171988</v>
      </c>
      <c r="DS33" s="2498">
        <f t="shared" si="60"/>
        <v>0.50226617440750398</v>
      </c>
      <c r="DT33" s="2498">
        <f t="shared" si="60"/>
        <v>0.10403041825095057</v>
      </c>
      <c r="DU33" s="2498">
        <f t="shared" si="60"/>
        <v>4.2883557777292038</v>
      </c>
      <c r="DV33" s="2498">
        <f t="shared" si="60"/>
        <v>0.72649938173635464</v>
      </c>
      <c r="DW33" s="2508">
        <f t="shared" si="60"/>
        <v>9.5099248020257239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6.49</v>
      </c>
      <c r="C34" s="1328">
        <f t="shared" ref="C34:V34" si="61">IF(C32&lt;=0,"",MIN(C8:C31))</f>
        <v>18</v>
      </c>
      <c r="D34" s="1328">
        <f t="shared" si="61"/>
        <v>17</v>
      </c>
      <c r="E34" s="1157">
        <f t="shared" si="61"/>
        <v>6.52</v>
      </c>
      <c r="F34" s="1328">
        <f t="shared" si="61"/>
        <v>119</v>
      </c>
      <c r="G34" s="1328">
        <f t="shared" si="61"/>
        <v>159</v>
      </c>
      <c r="H34" s="1325">
        <f t="shared" si="61"/>
        <v>21.2</v>
      </c>
      <c r="I34" s="1369">
        <f t="shared" si="61"/>
        <v>0.45400000000000001</v>
      </c>
      <c r="J34" s="1369">
        <f>IF(J32&lt;=0.001,"",MIN(J8:J31))</f>
        <v>0.04</v>
      </c>
      <c r="K34" s="1157">
        <f t="shared" si="61"/>
        <v>6</v>
      </c>
      <c r="L34" s="1328">
        <f t="shared" si="61"/>
        <v>10</v>
      </c>
      <c r="M34" s="1369">
        <f t="shared" si="61"/>
        <v>4.8000000000000001E-2</v>
      </c>
      <c r="N34" s="1484">
        <f t="shared" si="61"/>
        <v>6</v>
      </c>
      <c r="O34" s="1557">
        <f t="shared" si="61"/>
        <v>10</v>
      </c>
      <c r="P34" s="1476" t="str">
        <f t="shared" si="61"/>
        <v/>
      </c>
      <c r="Q34" s="1484">
        <f t="shared" si="61"/>
        <v>6</v>
      </c>
      <c r="R34" s="1557">
        <f t="shared" si="61"/>
        <v>10</v>
      </c>
      <c r="S34" s="1476" t="str">
        <f t="shared" si="61"/>
        <v/>
      </c>
      <c r="T34" s="1484">
        <f t="shared" si="61"/>
        <v>6.09</v>
      </c>
      <c r="U34" s="1484">
        <f t="shared" si="61"/>
        <v>0.26900000000000002</v>
      </c>
      <c r="V34" s="1557">
        <f t="shared" si="61"/>
        <v>4</v>
      </c>
      <c r="W34" s="1484">
        <f t="shared" ref="W34" si="62">IF(W32&lt;=0,"",MIN(W8:W31))</f>
        <v>0.53</v>
      </c>
      <c r="X34" s="1476">
        <f t="shared" ref="X34:AR34" si="63">IF(X32&lt;=0,"",MIN(X8:X31))</f>
        <v>21</v>
      </c>
      <c r="Y34" s="1476">
        <f t="shared" si="63"/>
        <v>12.3</v>
      </c>
      <c r="Z34" s="1484">
        <f t="shared" si="63"/>
        <v>0.45844339622641506</v>
      </c>
      <c r="AA34" s="1483">
        <f t="shared" ref="AA34" si="64">IF(AA32&lt;=0,"",MIN(AA8:AA31))</f>
        <v>4.2000000000000003E-2</v>
      </c>
      <c r="AB34" s="1484">
        <f t="shared" si="63"/>
        <v>6.04</v>
      </c>
      <c r="AC34" s="1484">
        <f t="shared" si="63"/>
        <v>0.28299999999999997</v>
      </c>
      <c r="AD34" s="1557">
        <f t="shared" si="63"/>
        <v>4</v>
      </c>
      <c r="AE34" s="1484">
        <f t="shared" si="63"/>
        <v>0.42</v>
      </c>
      <c r="AF34" s="1476">
        <f t="shared" si="63"/>
        <v>21</v>
      </c>
      <c r="AG34" s="1476">
        <f t="shared" si="63"/>
        <v>12.3</v>
      </c>
      <c r="AH34" s="1484">
        <f t="shared" si="63"/>
        <v>0.45844339622641506</v>
      </c>
      <c r="AI34" s="1484">
        <f t="shared" si="63"/>
        <v>6.07</v>
      </c>
      <c r="AJ34" s="1495">
        <f t="shared" si="63"/>
        <v>0.33900000000000002</v>
      </c>
      <c r="AK34" s="1559">
        <f t="shared" si="63"/>
        <v>5</v>
      </c>
      <c r="AL34" s="1495">
        <f t="shared" si="63"/>
        <v>0.61</v>
      </c>
      <c r="AM34" s="1496">
        <f t="shared" si="63"/>
        <v>20.9</v>
      </c>
      <c r="AN34" s="1496">
        <f t="shared" si="63"/>
        <v>12.3</v>
      </c>
      <c r="AO34" s="1495">
        <f t="shared" si="63"/>
        <v>0.43888888888888888</v>
      </c>
      <c r="AP34" s="1497" t="str">
        <f t="shared" si="63"/>
        <v/>
      </c>
      <c r="AQ34" s="1559">
        <f t="shared" si="63"/>
        <v>1</v>
      </c>
      <c r="AR34" s="1495">
        <f t="shared" si="63"/>
        <v>0.3</v>
      </c>
      <c r="AS34" s="2529">
        <f>IF(AS32&lt;=0.01,"",MIN(AS8:AS31))</f>
        <v>2E-3</v>
      </c>
      <c r="AT34" s="2529">
        <f>IF(AT32&lt;=0.01,"",MIN(AT8:AT31))</f>
        <v>4.2999999999999997E-2</v>
      </c>
      <c r="AU34" s="1157">
        <f>IF(AU32&lt;=0,"",MIN(AU8:AU31))</f>
        <v>2.5000000000000001E-2</v>
      </c>
      <c r="AV34" s="1328">
        <f>IF(AV32&lt;=0,"",MIN(AV8:AV31))</f>
        <v>1</v>
      </c>
      <c r="AW34" s="1157">
        <f>IF(AW32&lt;=0,"",MIN(AW8:AW31))</f>
        <v>0.31</v>
      </c>
      <c r="AX34" s="1369" t="str">
        <f>IF(AX32&lt;=0.01,"",MIN(AX8:AX31))</f>
        <v/>
      </c>
      <c r="AY34" s="1157">
        <f>IF(AY32&lt;=0,"",MIN(AY8:AY31))</f>
        <v>3.7999999999999999E-2</v>
      </c>
      <c r="AZ34" s="1328">
        <f>IF(AZ32&lt;=0,"",MIN(AZ8:AZ31))</f>
        <v>1</v>
      </c>
      <c r="BA34" s="1157">
        <f>IF(BA32&lt;=0,"",MIN(BA8:BA31))</f>
        <v>0.21</v>
      </c>
      <c r="BB34" s="1369" t="str">
        <f>IF(BB32&lt;=0.01,"",MIN(BB8:BB31))</f>
        <v/>
      </c>
      <c r="BC34" s="1157">
        <f>IF(BC32&lt;=0,"",MIN(BC8:BC31))</f>
        <v>7.06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5">IF(BG32&lt;=0,"",MIN(BG8:BG31))</f>
        <v>20.399999999999999</v>
      </c>
      <c r="BH34" s="1328">
        <f t="shared" si="65"/>
        <v>21</v>
      </c>
      <c r="BI34" s="1328">
        <f t="shared" si="65"/>
        <v>42</v>
      </c>
      <c r="BJ34" s="1369">
        <f>IF(BJ32&lt;=0.01,"",MIN(BJ8:BJ31))</f>
        <v>2.1000000000000001E-2</v>
      </c>
      <c r="BK34" s="1157">
        <f>IF(BK32&lt;=0,"",MIN(BK8:BK31))</f>
        <v>6.95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2.8</v>
      </c>
      <c r="BO34" s="1325">
        <f t="shared" ref="BO34:BQ34" si="66">IF(BO32&lt;=0,"",MIN(BO8:BO31))</f>
        <v>20.3</v>
      </c>
      <c r="BP34" s="1328">
        <f t="shared" si="66"/>
        <v>22</v>
      </c>
      <c r="BQ34" s="1328">
        <f t="shared" si="66"/>
        <v>44</v>
      </c>
      <c r="BR34" s="2523">
        <f t="shared" ref="BR34:BT34" si="67">IF(BR32&lt;=0.01,"",MIN(BR8:BR31))</f>
        <v>8.0000000000000002E-3</v>
      </c>
      <c r="BS34" s="2420">
        <f t="shared" si="67"/>
        <v>3.5</v>
      </c>
      <c r="BT34" s="2420">
        <f t="shared" si="67"/>
        <v>1.6</v>
      </c>
      <c r="BU34" s="2476">
        <f>IF(BU32&lt;=0.01,"",MIN(BU8:BU31))</f>
        <v>3.2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8">SUM(CN$9,CN$11,CN$13,CN$15,CN$17,CN$19,CN$21,CN$23,CN$25,CN$27,CN$29)</f>
        <v>52616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1960</v>
      </c>
      <c r="CY34" s="2440">
        <f t="shared" si="68"/>
        <v>2000</v>
      </c>
      <c r="CZ34" s="2440">
        <f t="shared" si="68"/>
        <v>1920</v>
      </c>
      <c r="DA34" s="2440">
        <f t="shared" si="68"/>
        <v>3000</v>
      </c>
      <c r="DB34" s="2440">
        <f t="shared" si="68"/>
        <v>3555</v>
      </c>
      <c r="DC34" s="2440">
        <f t="shared" si="68"/>
        <v>2940</v>
      </c>
      <c r="DD34" s="2440">
        <f t="shared" si="68"/>
        <v>3200</v>
      </c>
      <c r="DE34" s="2440">
        <f t="shared" si="68"/>
        <v>2125</v>
      </c>
      <c r="DF34" s="2440">
        <f t="shared" si="68"/>
        <v>2210</v>
      </c>
      <c r="DG34" s="2440">
        <f t="shared" si="68"/>
        <v>5200</v>
      </c>
      <c r="DH34" s="2440">
        <f t="shared" si="68"/>
        <v>0</v>
      </c>
      <c r="DI34" s="2440">
        <f t="shared" si="68"/>
        <v>6410</v>
      </c>
      <c r="DJ34" s="2440">
        <f t="shared" si="68"/>
        <v>6460</v>
      </c>
      <c r="DK34" s="2440">
        <f t="shared" si="68"/>
        <v>6460</v>
      </c>
      <c r="DL34" s="2502">
        <f t="shared" si="68"/>
        <v>556</v>
      </c>
      <c r="DM34" s="2440">
        <f t="shared" si="68"/>
        <v>558</v>
      </c>
      <c r="DN34" s="2440">
        <f t="shared" si="68"/>
        <v>64.5</v>
      </c>
      <c r="DO34" s="2440">
        <f t="shared" si="68"/>
        <v>6990</v>
      </c>
      <c r="DP34" s="2440">
        <f t="shared" si="68"/>
        <v>1175</v>
      </c>
      <c r="DQ34" s="2440">
        <f t="shared" si="68"/>
        <v>1766</v>
      </c>
      <c r="DR34" s="2440">
        <f t="shared" si="68"/>
        <v>239</v>
      </c>
      <c r="DS34" s="2440">
        <f t="shared" si="68"/>
        <v>278</v>
      </c>
      <c r="DT34" s="2440">
        <f t="shared" si="68"/>
        <v>34</v>
      </c>
      <c r="DU34" s="2440">
        <f t="shared" si="68"/>
        <v>4170</v>
      </c>
      <c r="DV34" s="2440">
        <f t="shared" si="68"/>
        <v>760</v>
      </c>
      <c r="DW34" s="2440">
        <f t="shared" si="68"/>
        <v>1560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6.59</v>
      </c>
      <c r="C35" s="1329">
        <f t="shared" ref="C35:V35" si="69">IF(C32&lt;=0,"",MAX(C8:C31))</f>
        <v>20</v>
      </c>
      <c r="D35" s="1329">
        <f t="shared" si="69"/>
        <v>18</v>
      </c>
      <c r="E35" s="1158">
        <f t="shared" si="69"/>
        <v>7.23</v>
      </c>
      <c r="F35" s="1329">
        <f t="shared" si="69"/>
        <v>126</v>
      </c>
      <c r="G35" s="1329">
        <f t="shared" si="69"/>
        <v>162</v>
      </c>
      <c r="H35" s="1326">
        <f t="shared" si="69"/>
        <v>21.8</v>
      </c>
      <c r="I35" s="1370">
        <f t="shared" si="69"/>
        <v>0.496</v>
      </c>
      <c r="J35" s="1370">
        <f>IF(J32&lt;=0.001,"",MAX(J8:J31))</f>
        <v>0.05</v>
      </c>
      <c r="K35" s="1158">
        <f t="shared" si="69"/>
        <v>6.12</v>
      </c>
      <c r="L35" s="1329">
        <f t="shared" si="69"/>
        <v>12</v>
      </c>
      <c r="M35" s="1370">
        <f t="shared" si="69"/>
        <v>6.8000000000000005E-2</v>
      </c>
      <c r="N35" s="1485">
        <f t="shared" si="69"/>
        <v>6.07</v>
      </c>
      <c r="O35" s="1558">
        <f t="shared" si="69"/>
        <v>12</v>
      </c>
      <c r="P35" s="1477" t="str">
        <f t="shared" si="69"/>
        <v/>
      </c>
      <c r="Q35" s="1485">
        <f t="shared" si="69"/>
        <v>6.1</v>
      </c>
      <c r="R35" s="1558">
        <f t="shared" si="69"/>
        <v>12</v>
      </c>
      <c r="S35" s="1477" t="str">
        <f t="shared" si="69"/>
        <v/>
      </c>
      <c r="T35" s="1485">
        <f t="shared" si="69"/>
        <v>6.19</v>
      </c>
      <c r="U35" s="1485">
        <f t="shared" si="69"/>
        <v>0.36899999999999999</v>
      </c>
      <c r="V35" s="1558">
        <f t="shared" si="69"/>
        <v>6</v>
      </c>
      <c r="W35" s="1485">
        <f t="shared" ref="W35" si="70">IF(W32&lt;=0,"",MAX(W8:W31))</f>
        <v>0.59</v>
      </c>
      <c r="X35" s="1477">
        <f t="shared" ref="X35:AR35" si="71">IF(X32&lt;=0,"",MAX(X8:X31))</f>
        <v>21.8</v>
      </c>
      <c r="Y35" s="1477">
        <f t="shared" si="71"/>
        <v>12.9</v>
      </c>
      <c r="Z35" s="1485">
        <f t="shared" si="71"/>
        <v>0.47495283018867923</v>
      </c>
      <c r="AA35" s="1486">
        <f t="shared" ref="AA35" si="72">IF(AA32&lt;=0,"",MAX(AA8:AA31))</f>
        <v>5.7000000000000002E-2</v>
      </c>
      <c r="AB35" s="1485">
        <f t="shared" si="71"/>
        <v>6.19</v>
      </c>
      <c r="AC35" s="1485">
        <f t="shared" si="71"/>
        <v>0.36299999999999999</v>
      </c>
      <c r="AD35" s="1558">
        <f t="shared" si="71"/>
        <v>6</v>
      </c>
      <c r="AE35" s="1485">
        <f t="shared" si="71"/>
        <v>0.6</v>
      </c>
      <c r="AF35" s="1477">
        <f t="shared" si="71"/>
        <v>21.7</v>
      </c>
      <c r="AG35" s="1477">
        <f t="shared" si="71"/>
        <v>12.9</v>
      </c>
      <c r="AH35" s="1485">
        <f t="shared" si="71"/>
        <v>0.47495283018867923</v>
      </c>
      <c r="AI35" s="1485">
        <f t="shared" si="71"/>
        <v>6.2</v>
      </c>
      <c r="AJ35" s="1495">
        <f t="shared" si="71"/>
        <v>0.48</v>
      </c>
      <c r="AK35" s="1559">
        <f t="shared" si="71"/>
        <v>8</v>
      </c>
      <c r="AL35" s="1495">
        <f t="shared" si="71"/>
        <v>0.66</v>
      </c>
      <c r="AM35" s="1496">
        <f t="shared" si="71"/>
        <v>21.6</v>
      </c>
      <c r="AN35" s="1496">
        <f t="shared" si="71"/>
        <v>13.3</v>
      </c>
      <c r="AO35" s="1495">
        <f t="shared" si="71"/>
        <v>0.46481481481481479</v>
      </c>
      <c r="AP35" s="1497" t="str">
        <f t="shared" si="71"/>
        <v/>
      </c>
      <c r="AQ35" s="1559">
        <f t="shared" si="71"/>
        <v>2</v>
      </c>
      <c r="AR35" s="1495">
        <f t="shared" si="71"/>
        <v>0.46</v>
      </c>
      <c r="AS35" s="2530">
        <f>IF(AS32&lt;=0.01,"",MAX(AS8:AS31))</f>
        <v>1.6E-2</v>
      </c>
      <c r="AT35" s="2530">
        <f>IF(AT32&lt;=0.01,"",MAX(AT8:AT31))</f>
        <v>5.7000000000000002E-2</v>
      </c>
      <c r="AU35" s="1158">
        <f>IF(AU32&lt;=0,"",MAX(AU8:AU31))</f>
        <v>3.2000000000000001E-2</v>
      </c>
      <c r="AV35" s="1329">
        <f>IF(AV32&lt;=0,"",MAX(AV8:AV31))</f>
        <v>2</v>
      </c>
      <c r="AW35" s="1158">
        <f>IF(AW32&lt;=0,"",MAX(AW8:AW31))</f>
        <v>0.51</v>
      </c>
      <c r="AX35" s="1370" t="str">
        <f>IF(AX32&lt;=0.01,"",MAX(AX8:AX31))</f>
        <v/>
      </c>
      <c r="AY35" s="1158">
        <f>IF(AY32&lt;=0,"",MAX(AY8:AY31))</f>
        <v>6.7000000000000004E-2</v>
      </c>
      <c r="AZ35" s="1329">
        <f>IF(AZ32&lt;=0,"",MAX(AZ8:AZ31))</f>
        <v>2</v>
      </c>
      <c r="BA35" s="1158">
        <f>IF(BA32&lt;=0,"",MAX(BA8:BA31))</f>
        <v>0.42</v>
      </c>
      <c r="BB35" s="1370" t="str">
        <f>IF(BB32&lt;=0.01,"",MAX(BB8:BB31))</f>
        <v/>
      </c>
      <c r="BC35" s="1158">
        <f>IF(BC32&lt;=0,"",MAX(BC8:BC31))</f>
        <v>7.33</v>
      </c>
      <c r="BD35" s="1158">
        <f>IF(BD32&lt;=0,"",MAX(BD8:BD31))</f>
        <v>6.9000000000000006E-2</v>
      </c>
      <c r="BE35" s="1329">
        <f>IF(BE32&lt;=0,"",MAX(BE8:BE31))</f>
        <v>2</v>
      </c>
      <c r="BF35" s="1158">
        <f>IF(BF32&lt;=0,"",MAX(BF8:BF31))</f>
        <v>4.4000000000000004</v>
      </c>
      <c r="BG35" s="1326">
        <f t="shared" ref="BG35:BI35" si="73">IF(BG32&lt;=0,"",MAX(BG8:BG31))</f>
        <v>21</v>
      </c>
      <c r="BH35" s="1329">
        <f t="shared" si="73"/>
        <v>22</v>
      </c>
      <c r="BI35" s="1329">
        <f t="shared" si="73"/>
        <v>43</v>
      </c>
      <c r="BJ35" s="1370">
        <f>IF(BJ32&lt;=0.01,"",MAX(BJ8:BJ31))</f>
        <v>2.3E-2</v>
      </c>
      <c r="BK35" s="1158">
        <f>IF(BK32&lt;=0,"",MAX(BK8:BK31))</f>
        <v>7.28</v>
      </c>
      <c r="BL35" s="1158">
        <f>IF(BL32&lt;=0,"",MAX(BL8:BL31))</f>
        <v>7.2999999999999995E-2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4">IF(BO32&lt;=0,"",MAX(BO8:BO31))</f>
        <v>21</v>
      </c>
      <c r="BP35" s="1329">
        <f t="shared" si="74"/>
        <v>22</v>
      </c>
      <c r="BQ35" s="1329">
        <f t="shared" si="74"/>
        <v>46</v>
      </c>
      <c r="BR35" s="2524">
        <f t="shared" ref="BR35:BT35" si="75">IF(BR32&lt;=0.01,"",MAX(BR8:BR31))</f>
        <v>1.0999999999999999E-2</v>
      </c>
      <c r="BS35" s="2421">
        <f t="shared" si="75"/>
        <v>3.9</v>
      </c>
      <c r="BT35" s="2421">
        <f t="shared" si="75"/>
        <v>3.4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13154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490</v>
      </c>
      <c r="CY35" s="2438">
        <f t="shared" si="76"/>
        <v>500</v>
      </c>
      <c r="CZ35" s="2438">
        <f t="shared" si="76"/>
        <v>480</v>
      </c>
      <c r="DA35" s="2438">
        <f t="shared" si="76"/>
        <v>750</v>
      </c>
      <c r="DB35" s="2438">
        <f t="shared" si="76"/>
        <v>888.75</v>
      </c>
      <c r="DC35" s="2438">
        <f t="shared" si="76"/>
        <v>735</v>
      </c>
      <c r="DD35" s="2438">
        <f t="shared" si="76"/>
        <v>800</v>
      </c>
      <c r="DE35" s="2438">
        <f t="shared" si="76"/>
        <v>531.25</v>
      </c>
      <c r="DF35" s="2438">
        <f t="shared" si="76"/>
        <v>552.5</v>
      </c>
      <c r="DG35" s="2438">
        <f t="shared" si="76"/>
        <v>1300</v>
      </c>
      <c r="DH35" s="2438" t="str">
        <f t="shared" si="76"/>
        <v/>
      </c>
      <c r="DI35" s="2438">
        <f t="shared" si="76"/>
        <v>1602.5</v>
      </c>
      <c r="DJ35" s="2438">
        <f t="shared" si="76"/>
        <v>1615</v>
      </c>
      <c r="DK35" s="2438">
        <f t="shared" si="76"/>
        <v>1615</v>
      </c>
      <c r="DL35" s="2503">
        <f t="shared" si="76"/>
        <v>139</v>
      </c>
      <c r="DM35" s="2438">
        <f t="shared" si="76"/>
        <v>139.5</v>
      </c>
      <c r="DN35" s="2438">
        <f t="shared" si="76"/>
        <v>16.125</v>
      </c>
      <c r="DO35" s="2438">
        <f t="shared" si="76"/>
        <v>1747.5</v>
      </c>
      <c r="DP35" s="2438">
        <f t="shared" si="76"/>
        <v>293.75</v>
      </c>
      <c r="DQ35" s="2438">
        <f t="shared" si="76"/>
        <v>441.5</v>
      </c>
      <c r="DR35" s="2438">
        <f t="shared" si="76"/>
        <v>59.75</v>
      </c>
      <c r="DS35" s="2438">
        <f t="shared" si="76"/>
        <v>69.5</v>
      </c>
      <c r="DT35" s="2438">
        <f t="shared" si="76"/>
        <v>8.5</v>
      </c>
      <c r="DU35" s="2438">
        <f t="shared" si="76"/>
        <v>1042.5</v>
      </c>
      <c r="DV35" s="2438">
        <f t="shared" si="76"/>
        <v>190</v>
      </c>
      <c r="DW35" s="2468">
        <f t="shared" si="76"/>
        <v>390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6.041666666666667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11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0.48</v>
      </c>
      <c r="Z36" s="931"/>
      <c r="AA36" s="931"/>
      <c r="AB36" s="1623" t="s">
        <v>515</v>
      </c>
      <c r="AC36" s="1624"/>
      <c r="AD36" s="1624"/>
      <c r="AE36" s="2968">
        <f>MIN(AE34,W34,AL34)</f>
        <v>0.42</v>
      </c>
      <c r="AF36" s="2968"/>
      <c r="AG36" s="2968"/>
      <c r="AH36" s="2968"/>
      <c r="AI36" s="2968"/>
      <c r="AJ36" s="2969"/>
      <c r="AK36" s="1491">
        <f>IF(T32&lt;=0,"",AVERAGE(T33,AB33,AI33))</f>
        <v>6.1266666666666678</v>
      </c>
      <c r="AL36" s="1492"/>
      <c r="AM36" s="1625"/>
      <c r="AN36" s="1625"/>
      <c r="AO36" s="1625"/>
      <c r="AP36" s="1493">
        <f>MAX(AP35,AU35,AY35)</f>
        <v>6.7000000000000004E-2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7">IF(CN34&gt;=0.1,MIN(CN$9,CN$11,CN$13,CN$15,CN$17,CN$19,CN$21,CN$23,CN$25,CN$27,CN$29),"")</f>
        <v>13000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480</v>
      </c>
      <c r="CY36" s="2439">
        <f t="shared" si="77"/>
        <v>500</v>
      </c>
      <c r="CZ36" s="2439">
        <f t="shared" si="77"/>
        <v>460</v>
      </c>
      <c r="DA36" s="2439">
        <f t="shared" si="77"/>
        <v>750</v>
      </c>
      <c r="DB36" s="2439">
        <f t="shared" si="77"/>
        <v>875</v>
      </c>
      <c r="DC36" s="2439">
        <f t="shared" si="77"/>
        <v>720</v>
      </c>
      <c r="DD36" s="2439">
        <f t="shared" si="77"/>
        <v>800</v>
      </c>
      <c r="DE36" s="2439">
        <f t="shared" si="77"/>
        <v>525</v>
      </c>
      <c r="DF36" s="2439">
        <f t="shared" si="77"/>
        <v>530</v>
      </c>
      <c r="DG36" s="2439">
        <f t="shared" si="77"/>
        <v>1300</v>
      </c>
      <c r="DH36" s="2439" t="str">
        <f t="shared" si="77"/>
        <v/>
      </c>
      <c r="DI36" s="2439">
        <f t="shared" si="77"/>
        <v>1580</v>
      </c>
      <c r="DJ36" s="2439">
        <f t="shared" si="77"/>
        <v>1600</v>
      </c>
      <c r="DK36" s="2439">
        <f t="shared" si="77"/>
        <v>1600</v>
      </c>
      <c r="DL36" s="2504">
        <f t="shared" si="77"/>
        <v>120</v>
      </c>
      <c r="DM36" s="2439">
        <f t="shared" si="77"/>
        <v>137</v>
      </c>
      <c r="DN36" s="2439">
        <f t="shared" si="77"/>
        <v>16</v>
      </c>
      <c r="DO36" s="2439">
        <f t="shared" si="77"/>
        <v>1700</v>
      </c>
      <c r="DP36" s="2439">
        <f t="shared" si="77"/>
        <v>240</v>
      </c>
      <c r="DQ36" s="2439">
        <f t="shared" si="77"/>
        <v>415</v>
      </c>
      <c r="DR36" s="2439">
        <f t="shared" si="77"/>
        <v>57</v>
      </c>
      <c r="DS36" s="2439">
        <f t="shared" si="77"/>
        <v>69</v>
      </c>
      <c r="DT36" s="2439">
        <f t="shared" si="77"/>
        <v>8</v>
      </c>
      <c r="DU36" s="2439">
        <f t="shared" si="77"/>
        <v>1020</v>
      </c>
      <c r="DV36" s="2439">
        <f t="shared" si="77"/>
        <v>180</v>
      </c>
      <c r="DW36" s="2469">
        <f t="shared" si="77"/>
        <v>367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8">IF(CN34&gt;=0.1,MAX(CN$9,CN$11,CN$13,CN$15,CN$17,CN$19,CN$21,CN$23,CN$25,CN$27,CN$29),"")</f>
        <v>13336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500</v>
      </c>
      <c r="CY37" s="2441">
        <f t="shared" si="78"/>
        <v>500</v>
      </c>
      <c r="CZ37" s="2441">
        <f t="shared" si="78"/>
        <v>500</v>
      </c>
      <c r="DA37" s="2441">
        <f t="shared" si="78"/>
        <v>750</v>
      </c>
      <c r="DB37" s="2441">
        <f t="shared" si="78"/>
        <v>900</v>
      </c>
      <c r="DC37" s="2441">
        <f t="shared" si="78"/>
        <v>750</v>
      </c>
      <c r="DD37" s="2441">
        <f t="shared" si="78"/>
        <v>800</v>
      </c>
      <c r="DE37" s="2441">
        <f t="shared" si="78"/>
        <v>540</v>
      </c>
      <c r="DF37" s="2441">
        <f t="shared" si="78"/>
        <v>560</v>
      </c>
      <c r="DG37" s="2441">
        <f t="shared" si="78"/>
        <v>1300</v>
      </c>
      <c r="DH37" s="2441" t="str">
        <f t="shared" si="78"/>
        <v/>
      </c>
      <c r="DI37" s="2441">
        <f t="shared" si="78"/>
        <v>1650</v>
      </c>
      <c r="DJ37" s="2441">
        <f t="shared" si="78"/>
        <v>1660</v>
      </c>
      <c r="DK37" s="2441">
        <f t="shared" si="78"/>
        <v>1660</v>
      </c>
      <c r="DL37" s="2505">
        <f t="shared" si="78"/>
        <v>158</v>
      </c>
      <c r="DM37" s="2441">
        <f t="shared" si="78"/>
        <v>144</v>
      </c>
      <c r="DN37" s="2441">
        <f t="shared" si="78"/>
        <v>16.5</v>
      </c>
      <c r="DO37" s="2441">
        <f t="shared" si="78"/>
        <v>1870</v>
      </c>
      <c r="DP37" s="2441">
        <f t="shared" si="78"/>
        <v>315</v>
      </c>
      <c r="DQ37" s="2441">
        <f t="shared" si="78"/>
        <v>500</v>
      </c>
      <c r="DR37" s="2441">
        <f t="shared" si="78"/>
        <v>65</v>
      </c>
      <c r="DS37" s="2441">
        <f t="shared" si="78"/>
        <v>70</v>
      </c>
      <c r="DT37" s="2441">
        <f t="shared" si="78"/>
        <v>9</v>
      </c>
      <c r="DU37" s="2441">
        <f t="shared" si="78"/>
        <v>1070</v>
      </c>
      <c r="DV37" s="2441">
        <f t="shared" si="78"/>
        <v>215</v>
      </c>
      <c r="DW37" s="2470">
        <f t="shared" si="78"/>
        <v>440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14.815</v>
      </c>
      <c r="BX40" s="2994"/>
      <c r="BY40" s="905" t="s">
        <v>53</v>
      </c>
      <c r="BZ40" s="905"/>
      <c r="CA40" s="2942">
        <f>(CJ40-CG40)/1000</f>
        <v>0</v>
      </c>
      <c r="CB40" s="2942"/>
      <c r="CC40" s="499"/>
      <c r="CD40" s="1626" t="s">
        <v>493</v>
      </c>
      <c r="CE40" s="1626"/>
      <c r="CF40" s="1632" t="s">
        <v>54</v>
      </c>
      <c r="CG40" s="2936">
        <f>'28'!CJ40</f>
        <v>23827745</v>
      </c>
      <c r="CH40" s="2936"/>
      <c r="CI40" s="906" t="s">
        <v>55</v>
      </c>
      <c r="CJ40" s="2988">
        <f t="shared" ref="CJ40:CJ48" si="79">CQ51</f>
        <v>23827745</v>
      </c>
      <c r="CK40" s="2988"/>
      <c r="CL40" s="2333"/>
      <c r="CM40" s="1667" t="s">
        <v>543</v>
      </c>
      <c r="CN40" s="2761">
        <f>VLOOKUP($B$1,'[1]Bulk Tanks'!$C$3:$V$9967,2,0)</f>
        <v>4835</v>
      </c>
      <c r="CO40" s="2761">
        <f>VLOOKUP($B$1,'[1]Bulk Tanks'!$C$3:$V$9967,3,0)</f>
        <v>4375</v>
      </c>
      <c r="CP40" s="2761">
        <f>VLOOKUP($B$1,'[1]Bulk Tanks'!$C$3:$V$9967,4,0)</f>
        <v>4375</v>
      </c>
      <c r="CQ40" s="2761">
        <f>VLOOKUP($B$1,'[1]Bulk Tanks'!$C$3:$V$9967,5,0)</f>
        <v>3747</v>
      </c>
      <c r="CR40" s="2761">
        <f>VLOOKUP($B$1,'[1]Bulk Tanks'!$C$3:$V$9967,6,0)</f>
        <v>3747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80">IF($GL$32=$HN$32,GF32,IF($GX$32=$HN$32,GR32,IF($HJ$32=$HN$32,HD32,"")))</f>
        <v>12.9</v>
      </c>
      <c r="GS40" s="1664">
        <f t="shared" si="80"/>
        <v>19.720930232558139</v>
      </c>
      <c r="GT40" s="1664">
        <f t="shared" si="80"/>
        <v>8.2827906976744181</v>
      </c>
      <c r="GU40" s="1664">
        <f t="shared" si="80"/>
        <v>6.12</v>
      </c>
      <c r="GV40" s="1664">
        <f t="shared" si="80"/>
        <v>21.2</v>
      </c>
      <c r="GW40" s="1664">
        <f t="shared" si="80"/>
        <v>7</v>
      </c>
      <c r="GX40" s="1665">
        <f t="shared" si="80"/>
        <v>1.1832558139534883</v>
      </c>
    </row>
    <row r="41" spans="1:208" ht="34.5" customHeight="1" thickBot="1" x14ac:dyDescent="0.35">
      <c r="BV41" s="533" t="s">
        <v>48</v>
      </c>
      <c r="BW41" s="2995">
        <f>CA42+CA43</f>
        <v>20.61</v>
      </c>
      <c r="BX41" s="2995"/>
      <c r="BY41" s="908" t="s">
        <v>53</v>
      </c>
      <c r="BZ41" s="908"/>
      <c r="CA41" s="2942">
        <f t="shared" ref="CA41:CA47" si="81">(CJ41-CG41)/1000</f>
        <v>14.815</v>
      </c>
      <c r="CB41" s="2942"/>
      <c r="CC41" s="499"/>
      <c r="CD41" s="1630" t="s">
        <v>494</v>
      </c>
      <c r="CE41" s="1630"/>
      <c r="CF41" s="909" t="s">
        <v>54</v>
      </c>
      <c r="CG41" s="2936">
        <f>'28'!CJ41</f>
        <v>45179770</v>
      </c>
      <c r="CH41" s="2936"/>
      <c r="CI41" s="906" t="s">
        <v>55</v>
      </c>
      <c r="CJ41" s="2988">
        <f t="shared" si="79"/>
        <v>45194585</v>
      </c>
      <c r="CK41" s="2988"/>
      <c r="CL41" s="2333"/>
      <c r="CM41" s="1668" t="s">
        <v>544</v>
      </c>
      <c r="CN41" s="2762">
        <f>VLOOKUP($B$1,'[1]Bulk Tanks'!$C$3:$V$9967,8,0)</f>
        <v>3287</v>
      </c>
      <c r="CO41" s="2762">
        <f>VLOOKUP($B$1,'[1]Bulk Tanks'!$C$3:$V$9967,9,0)</f>
        <v>8957</v>
      </c>
      <c r="CP41" s="2762">
        <f>VLOOKUP($B$1,'[1]Bulk Tanks'!$C$3:$V$9967,10,0)</f>
        <v>8957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38.161999999999999</v>
      </c>
      <c r="BX42" s="2995"/>
      <c r="BY42" s="908" t="s">
        <v>53</v>
      </c>
      <c r="BZ42" s="908"/>
      <c r="CA42" s="2942">
        <f t="shared" si="81"/>
        <v>5.798</v>
      </c>
      <c r="CB42" s="2942"/>
      <c r="CC42" s="499"/>
      <c r="CD42" s="1630" t="s">
        <v>56</v>
      </c>
      <c r="CE42" s="1630"/>
      <c r="CF42" s="1631" t="s">
        <v>54</v>
      </c>
      <c r="CG42" s="2936">
        <f>'28'!CJ42</f>
        <v>10770052</v>
      </c>
      <c r="CH42" s="2936"/>
      <c r="CI42" s="906" t="s">
        <v>55</v>
      </c>
      <c r="CJ42" s="2988">
        <f t="shared" si="79"/>
        <v>10775850</v>
      </c>
      <c r="CK42" s="2988"/>
      <c r="CL42" s="2333"/>
      <c r="CM42" s="2767" t="s">
        <v>545</v>
      </c>
      <c r="CN42" s="2824">
        <f>VLOOKUP($B$1,'[1]Bulk Tanks'!$C$3:$V$9967,11,0)</f>
        <v>9</v>
      </c>
      <c r="CO42" s="2825"/>
      <c r="CP42" s="2824">
        <f>VLOOKUP($B$1,'[1]Bulk Tanks'!$C$3:$V$9967,12,0)</f>
        <v>12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1"/>
        <v>14.811999999999999</v>
      </c>
      <c r="CB43" s="2942"/>
      <c r="CC43" s="499"/>
      <c r="CD43" s="1630" t="s">
        <v>495</v>
      </c>
      <c r="CE43" s="1630"/>
      <c r="CF43" s="1631" t="s">
        <v>54</v>
      </c>
      <c r="CG43" s="2936">
        <f>'28'!CJ43</f>
        <v>34998155</v>
      </c>
      <c r="CH43" s="2936"/>
      <c r="CI43" s="906" t="s">
        <v>55</v>
      </c>
      <c r="CJ43" s="2988">
        <f t="shared" si="79"/>
        <v>35012967</v>
      </c>
      <c r="CK43" s="2988"/>
      <c r="CL43" s="2333"/>
      <c r="CM43" s="2767" t="s">
        <v>123</v>
      </c>
      <c r="CN43" s="2917">
        <f>VLOOKUP($B$1,'[1]Bulk Tanks'!$C$3:$V$9967,13,0)</f>
        <v>3219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1"/>
        <v>12.532</v>
      </c>
      <c r="CB44" s="2942"/>
      <c r="CC44" s="499"/>
      <c r="CD44" s="1630" t="s">
        <v>57</v>
      </c>
      <c r="CE44" s="1630"/>
      <c r="CF44" s="1631" t="s">
        <v>54</v>
      </c>
      <c r="CG44" s="2936">
        <f>'28'!CJ44</f>
        <v>32069418</v>
      </c>
      <c r="CH44" s="2936"/>
      <c r="CI44" s="906" t="s">
        <v>55</v>
      </c>
      <c r="CJ44" s="2988">
        <f t="shared" si="79"/>
        <v>32081950</v>
      </c>
      <c r="CK44" s="2988"/>
      <c r="CL44" s="2333"/>
      <c r="CM44" s="2767" t="s">
        <v>90</v>
      </c>
      <c r="CN44" s="2917">
        <f>VLOOKUP($B$1,'[1]Bulk Tanks'!$C$3:$V$9967,14,0)</f>
        <v>900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1"/>
        <v>12.64</v>
      </c>
      <c r="CB45" s="2942"/>
      <c r="CC45" s="499"/>
      <c r="CD45" s="1630" t="s">
        <v>58</v>
      </c>
      <c r="CE45" s="1630"/>
      <c r="CF45" s="1631" t="s">
        <v>54</v>
      </c>
      <c r="CG45" s="2936">
        <f>'28'!CJ45</f>
        <v>32032750</v>
      </c>
      <c r="CH45" s="2936"/>
      <c r="CI45" s="906" t="s">
        <v>55</v>
      </c>
      <c r="CJ45" s="2988">
        <f t="shared" si="79"/>
        <v>32045390</v>
      </c>
      <c r="CK45" s="2988"/>
      <c r="CL45" s="2333"/>
      <c r="CM45" s="1668" t="s">
        <v>546</v>
      </c>
      <c r="CN45" s="2928">
        <f>VLOOKUP($B$1,'[1]Bulk Tanks'!$C$3:$V$9967,15,0)</f>
        <v>9.8800000000000008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1"/>
        <v>12.99</v>
      </c>
      <c r="CB46" s="2942"/>
      <c r="CC46" s="499"/>
      <c r="CD46" s="1630" t="s">
        <v>59</v>
      </c>
      <c r="CE46" s="1630"/>
      <c r="CF46" s="1631" t="s">
        <v>54</v>
      </c>
      <c r="CG46" s="2936">
        <f>'28'!CJ46</f>
        <v>8669999</v>
      </c>
      <c r="CH46" s="2936"/>
      <c r="CI46" s="906" t="s">
        <v>55</v>
      </c>
      <c r="CJ46" s="2988">
        <f t="shared" si="79"/>
        <v>8682989</v>
      </c>
      <c r="CK46" s="2988"/>
      <c r="CL46" s="2323"/>
      <c r="CM46" s="1668" t="s">
        <v>273</v>
      </c>
      <c r="CN46" s="2917">
        <f>VLOOKUP($B$1,'[1]Bulk Tanks'!$C$3:$V$9967,16,0)</f>
        <v>2498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1"/>
        <v>0.95099999999999996</v>
      </c>
      <c r="CB47" s="2942"/>
      <c r="CC47" s="499"/>
      <c r="CD47" s="1630" t="s">
        <v>62</v>
      </c>
      <c r="CE47" s="1630"/>
      <c r="CF47" s="1631" t="s">
        <v>54</v>
      </c>
      <c r="CG47" s="2936">
        <f>'28'!CJ47</f>
        <v>1959164</v>
      </c>
      <c r="CH47" s="2936"/>
      <c r="CI47" s="906" t="s">
        <v>55</v>
      </c>
      <c r="CJ47" s="2988">
        <f t="shared" si="79"/>
        <v>1960115</v>
      </c>
      <c r="CK47" s="2988"/>
      <c r="CL47" s="2322"/>
      <c r="CM47" s="1668" t="s">
        <v>270</v>
      </c>
      <c r="CN47" s="2917">
        <f>VLOOKUP($B$1,'[1]Bulk Tanks'!$C$3:$V$9967,17,0)</f>
        <v>20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2.0227300000005926</v>
      </c>
      <c r="CB48" s="2942"/>
      <c r="CC48" s="499"/>
      <c r="CD48" s="1630" t="s">
        <v>496</v>
      </c>
      <c r="CE48" s="1630"/>
      <c r="CF48" s="1631" t="s">
        <v>54</v>
      </c>
      <c r="CG48" s="2936">
        <f>'28'!CJ48</f>
        <v>9269.1026899999997</v>
      </c>
      <c r="CH48" s="2936"/>
      <c r="CI48" s="906" t="s">
        <v>55</v>
      </c>
      <c r="CJ48" s="3005">
        <f t="shared" si="79"/>
        <v>9271.1254200000003</v>
      </c>
      <c r="CK48" s="3005"/>
      <c r="CL48" s="2322"/>
      <c r="CM48" s="1668" t="s">
        <v>264</v>
      </c>
      <c r="CN48" s="2928">
        <f>VLOOKUP($B$1,'[1]Bulk Tanks'!$C$3:$V$9967,18,0)</f>
        <v>11.53</v>
      </c>
      <c r="CO48" s="2929"/>
      <c r="CP48" s="2764" t="s">
        <v>1173</v>
      </c>
      <c r="CQ48" s="2749">
        <f>VLOOKUP($B$1,'[1]Bulk Tanks'!$C$3:$AA$9967,21,0)</f>
        <v>990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634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45194585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10775850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35012967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32081950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32045390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8682989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1960115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9271.1254200000003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T11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F30" sqref="F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'29'!B1:L1+1</f>
        <v>43585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>
        <v>17</v>
      </c>
      <c r="AW1" s="2976"/>
      <c r="AX1" s="2962">
        <v>21</v>
      </c>
      <c r="AY1" s="2962"/>
      <c r="AZ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>
        <v>18</v>
      </c>
      <c r="AW2" s="2962"/>
      <c r="AX2" s="2962">
        <v>14</v>
      </c>
      <c r="AY2" s="2962"/>
      <c r="AZ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17</v>
      </c>
      <c r="BY2" s="2986"/>
      <c r="BZ2" s="2999">
        <f>AX1</f>
        <v>21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17</v>
      </c>
      <c r="DO2" s="2986"/>
      <c r="DP2" s="2987">
        <f>BZ2</f>
        <v>21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18</v>
      </c>
      <c r="BY3" s="2986"/>
      <c r="BZ3" s="3011">
        <f>AX2</f>
        <v>14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18</v>
      </c>
      <c r="DO3" s="2986"/>
      <c r="DP3" s="2987">
        <f>BZ3</f>
        <v>14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77">
        <f>A6</f>
        <v>43585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43585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43585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1126</v>
      </c>
      <c r="BT7" s="2451" t="s">
        <v>1127</v>
      </c>
      <c r="BU7" s="2452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43585.006308564814</v>
      </c>
      <c r="BW8" s="2423" t="s">
        <v>1224</v>
      </c>
      <c r="BX8" s="742">
        <v>95</v>
      </c>
      <c r="BY8" s="743">
        <v>13</v>
      </c>
      <c r="BZ8" s="744">
        <v>13</v>
      </c>
      <c r="CA8" s="745">
        <v>13</v>
      </c>
      <c r="CB8" s="746">
        <v>39</v>
      </c>
      <c r="CC8" s="747">
        <v>12</v>
      </c>
      <c r="CD8" s="744">
        <v>12</v>
      </c>
      <c r="CE8" s="748">
        <v>13.5</v>
      </c>
      <c r="CF8" s="748">
        <v>37.5</v>
      </c>
      <c r="CG8" s="749" t="s">
        <v>1233</v>
      </c>
      <c r="CH8" s="748">
        <v>15.452640000000001</v>
      </c>
      <c r="CI8" s="750" t="s">
        <v>1201</v>
      </c>
      <c r="CJ8" s="751">
        <v>20.825279999999999</v>
      </c>
      <c r="CK8" s="745">
        <v>36.277920000000002</v>
      </c>
      <c r="CL8" s="2339">
        <v>2.0375999999999999</v>
      </c>
      <c r="CM8" s="2336">
        <v>43585.006308564814</v>
      </c>
      <c r="CN8" s="2285">
        <v>83.254968340542916</v>
      </c>
      <c r="CO8" s="752">
        <v>9100.1347999999998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1.8546895640686927</v>
      </c>
      <c r="CY8" s="755">
        <v>1.8546895640686927</v>
      </c>
      <c r="CZ8" s="756">
        <v>1.6486129458388377</v>
      </c>
      <c r="DA8" s="757">
        <v>0.21941105197847818</v>
      </c>
      <c r="DB8" s="757">
        <v>0.25597956064155791</v>
      </c>
      <c r="DC8" s="757">
        <v>0.21063460989933908</v>
      </c>
      <c r="DD8" s="757">
        <v>0.23403845544371008</v>
      </c>
      <c r="DE8" s="757">
        <v>0.15358773638493475</v>
      </c>
      <c r="DF8" s="758">
        <v>0.15505047673145794</v>
      </c>
      <c r="DG8" s="1251">
        <v>2.4729194187582562</v>
      </c>
      <c r="DH8" s="748">
        <v>3</v>
      </c>
      <c r="DI8" s="1233">
        <v>7.0343725019984024E-2</v>
      </c>
      <c r="DJ8" s="757">
        <v>7.0343725019984024E-2</v>
      </c>
      <c r="DK8" s="759">
        <v>6.2527755573319133E-2</v>
      </c>
      <c r="DL8" s="2499">
        <v>1.149425287356322</v>
      </c>
      <c r="DM8" s="757">
        <v>0.50529918270706642</v>
      </c>
      <c r="DN8" s="757">
        <v>9.6324461343472764E-2</v>
      </c>
      <c r="DO8" s="757">
        <v>3.9743559868089675</v>
      </c>
      <c r="DP8" s="757">
        <v>0.45617403039259474</v>
      </c>
      <c r="DQ8" s="759">
        <v>6.0787871603857608</v>
      </c>
      <c r="DR8" s="2499">
        <v>1.1068539804171988</v>
      </c>
      <c r="DS8" s="757">
        <v>0.4491548290729479</v>
      </c>
      <c r="DT8" s="757">
        <v>9.632446134347275E-2</v>
      </c>
      <c r="DU8" s="757">
        <v>3.9756015742227881</v>
      </c>
      <c r="DV8" s="757">
        <v>0.72649938173635464</v>
      </c>
      <c r="DW8" s="759">
        <v>9.5099248020257239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0.31</v>
      </c>
      <c r="V9" s="2294">
        <v>5</v>
      </c>
      <c r="W9" s="2295">
        <v>0.55000000000000004</v>
      </c>
      <c r="X9" s="2296">
        <v>21.7</v>
      </c>
      <c r="Y9" s="2443">
        <v>12.9</v>
      </c>
      <c r="Z9" s="2297">
        <f>IF(T9&lt;=0,"",GO9+0.12)</f>
        <v>0.47495283018867923</v>
      </c>
      <c r="AA9" s="2526"/>
      <c r="AB9" s="2298">
        <v>6.1</v>
      </c>
      <c r="AC9" s="2733">
        <v>0.25900000000000001</v>
      </c>
      <c r="AD9" s="2299">
        <v>6</v>
      </c>
      <c r="AE9" s="2634">
        <v>0.5</v>
      </c>
      <c r="AF9" s="2296">
        <v>21.5</v>
      </c>
      <c r="AG9" s="2443">
        <v>12.3</v>
      </c>
      <c r="AH9" s="2561">
        <f>IF(AE9&lt;=0,"",HA9+0.12)</f>
        <v>0.45844339622641506</v>
      </c>
      <c r="AI9" s="2298">
        <v>6.09</v>
      </c>
      <c r="AJ9" s="2733">
        <v>0.33900000000000002</v>
      </c>
      <c r="AK9" s="2299">
        <v>7</v>
      </c>
      <c r="AL9" s="2295">
        <v>0.7</v>
      </c>
      <c r="AM9" s="2296">
        <v>21.5</v>
      </c>
      <c r="AN9" s="2443">
        <v>13.2</v>
      </c>
      <c r="AO9" s="2561">
        <f>IF(AI9&lt;=0,"",HM9+0.12)</f>
        <v>0.4622222222222222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7.67</v>
      </c>
      <c r="BD9" s="2295">
        <v>7.0999999999999994E-2</v>
      </c>
      <c r="BE9" s="2299">
        <v>2</v>
      </c>
      <c r="BF9" s="2295">
        <v>4.3</v>
      </c>
      <c r="BG9" s="2443">
        <v>21.3</v>
      </c>
      <c r="BH9" s="2537"/>
      <c r="BI9" s="2537"/>
      <c r="BJ9" s="2292"/>
      <c r="BK9" s="2293">
        <v>7.2</v>
      </c>
      <c r="BL9" s="2295">
        <v>6.9000000000000006E-2</v>
      </c>
      <c r="BM9" s="2299">
        <v>2</v>
      </c>
      <c r="BN9" s="2296">
        <v>3.8</v>
      </c>
      <c r="BO9" s="2443">
        <v>20.7</v>
      </c>
      <c r="BP9" s="2537"/>
      <c r="BQ9" s="2537"/>
      <c r="BR9" s="2519"/>
      <c r="BS9" s="2459">
        <v>2.9</v>
      </c>
      <c r="BT9" s="2443">
        <v>1.9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13280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500</v>
      </c>
      <c r="CY9" s="2269">
        <v>500</v>
      </c>
      <c r="CZ9" s="2273">
        <v>500</v>
      </c>
      <c r="DA9" s="2280">
        <v>750</v>
      </c>
      <c r="DB9" s="2280">
        <v>875</v>
      </c>
      <c r="DC9" s="2280">
        <v>720</v>
      </c>
      <c r="DD9" s="2280">
        <v>800</v>
      </c>
      <c r="DE9" s="2280">
        <v>525</v>
      </c>
      <c r="DF9" s="2281">
        <v>530</v>
      </c>
      <c r="DG9" s="2280">
        <v>1300</v>
      </c>
      <c r="DH9" s="2282"/>
      <c r="DI9" s="2283">
        <v>1600</v>
      </c>
      <c r="DJ9" s="2280">
        <v>1600</v>
      </c>
      <c r="DK9" s="2282">
        <v>1600</v>
      </c>
      <c r="DL9" s="2500">
        <v>120</v>
      </c>
      <c r="DM9" s="2280">
        <v>140</v>
      </c>
      <c r="DN9" s="2280">
        <v>16</v>
      </c>
      <c r="DO9" s="2280">
        <v>1870</v>
      </c>
      <c r="DP9" s="2280">
        <v>240</v>
      </c>
      <c r="DQ9" s="2282">
        <v>500</v>
      </c>
      <c r="DR9" s="2275">
        <v>65</v>
      </c>
      <c r="DS9" s="2280">
        <v>70</v>
      </c>
      <c r="DT9" s="2280">
        <v>9</v>
      </c>
      <c r="DU9" s="2280">
        <v>1070</v>
      </c>
      <c r="DV9" s="2280">
        <v>215</v>
      </c>
      <c r="DW9" s="2282">
        <v>440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12.9</v>
      </c>
      <c r="GG9" s="1686">
        <f t="shared" si="1"/>
        <v>19.720930232558139</v>
      </c>
      <c r="GH9" s="1684">
        <f t="shared" si="2"/>
        <v>10.846511627906978</v>
      </c>
      <c r="GI9" s="1701">
        <f t="shared" si="3"/>
        <v>6.1</v>
      </c>
      <c r="GJ9" s="1701">
        <f t="shared" si="4"/>
        <v>21.7</v>
      </c>
      <c r="GK9" s="1687">
        <f t="shared" si="5"/>
        <v>7</v>
      </c>
      <c r="GL9" s="1688">
        <f t="shared" si="6"/>
        <v>1.5495016611295682</v>
      </c>
      <c r="GM9" s="1689">
        <f t="shared" si="7"/>
        <v>20</v>
      </c>
      <c r="GN9" s="1689">
        <f t="shared" si="8"/>
        <v>6.5</v>
      </c>
      <c r="GO9" s="1690">
        <f t="shared" si="9"/>
        <v>0.35495283018867924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12.3</v>
      </c>
      <c r="GS9" s="1693">
        <f t="shared" si="11"/>
        <v>20.682926829268293</v>
      </c>
      <c r="GT9" s="1694">
        <f t="shared" si="12"/>
        <v>10.341463414634147</v>
      </c>
      <c r="GU9" s="1693">
        <f t="shared" si="13"/>
        <v>6.1</v>
      </c>
      <c r="GV9" s="1693">
        <f t="shared" si="14"/>
        <v>21.5</v>
      </c>
      <c r="GW9" s="1695">
        <f t="shared" si="15"/>
        <v>7</v>
      </c>
      <c r="GX9" s="1688">
        <f t="shared" si="16"/>
        <v>1.4773519163763067</v>
      </c>
      <c r="GY9" s="1696">
        <f t="shared" si="17"/>
        <v>20</v>
      </c>
      <c r="GZ9" s="1696">
        <f t="shared" si="18"/>
        <v>6.5</v>
      </c>
      <c r="HA9" s="1697">
        <f t="shared" si="19"/>
        <v>0.33844339622641506</v>
      </c>
      <c r="HB9" s="1512">
        <v>4.1666666666666664E-2</v>
      </c>
      <c r="HC9" s="1691">
        <f t="shared" ref="HC9:HC31" si="32">IF(AL9&lt;=0,"",AL9)</f>
        <v>0.7</v>
      </c>
      <c r="HD9" s="1692">
        <f t="shared" si="20"/>
        <v>13.2</v>
      </c>
      <c r="HE9" s="1693">
        <f t="shared" si="21"/>
        <v>20.454545454545457</v>
      </c>
      <c r="HF9" s="1694">
        <f t="shared" si="22"/>
        <v>14.318181818181818</v>
      </c>
      <c r="HG9" s="1693">
        <f t="shared" si="23"/>
        <v>6.09</v>
      </c>
      <c r="HH9" s="1693">
        <f t="shared" si="24"/>
        <v>21.5</v>
      </c>
      <c r="HI9" s="1695">
        <f t="shared" si="25"/>
        <v>7</v>
      </c>
      <c r="HJ9" s="1694">
        <f t="shared" si="26"/>
        <v>2.0454545454545454</v>
      </c>
      <c r="HK9" s="1698">
        <f t="shared" si="27"/>
        <v>20</v>
      </c>
      <c r="HL9" s="1698">
        <f t="shared" si="28"/>
        <v>6.5</v>
      </c>
      <c r="HM9" s="1699">
        <f t="shared" si="29"/>
        <v>0.34222222222222221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43585.09069675926</v>
      </c>
      <c r="BW10" s="2423" t="s">
        <v>1224</v>
      </c>
      <c r="BX10" s="742">
        <v>95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</v>
      </c>
      <c r="CD10" s="744">
        <v>12</v>
      </c>
      <c r="CE10" s="748">
        <v>13.5</v>
      </c>
      <c r="CF10" s="748">
        <v>37.5</v>
      </c>
      <c r="CG10" s="749" t="s">
        <v>1233</v>
      </c>
      <c r="CH10" s="748">
        <v>13.8888</v>
      </c>
      <c r="CI10" s="750" t="s">
        <v>1201</v>
      </c>
      <c r="CJ10" s="751">
        <v>20.898720000000001</v>
      </c>
      <c r="CK10" s="745">
        <v>34.787520000000001</v>
      </c>
      <c r="CL10" s="2341">
        <v>2.0375999999999999</v>
      </c>
      <c r="CM10" s="2338">
        <v>43585.09069675926</v>
      </c>
      <c r="CN10" s="2285">
        <v>83.254968340542916</v>
      </c>
      <c r="CO10" s="752">
        <v>9100.1347999999998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1.8546895640686927</v>
      </c>
      <c r="CY10" s="755">
        <v>1.8546895640686927</v>
      </c>
      <c r="CZ10" s="756">
        <v>1.6486129458388377</v>
      </c>
      <c r="DA10" s="757">
        <v>0.21941105197847818</v>
      </c>
      <c r="DB10" s="757">
        <v>0.25597956064155791</v>
      </c>
      <c r="DC10" s="757">
        <v>0.21063460989933908</v>
      </c>
      <c r="DD10" s="757">
        <v>0.23403845544371008</v>
      </c>
      <c r="DE10" s="757">
        <v>0.15358773638493475</v>
      </c>
      <c r="DF10" s="758">
        <v>0.15505047673145794</v>
      </c>
      <c r="DG10" s="1251">
        <v>2.4729194187582562</v>
      </c>
      <c r="DH10" s="748">
        <v>3</v>
      </c>
      <c r="DI10" s="1233">
        <v>7.0343725019984024E-2</v>
      </c>
      <c r="DJ10" s="757">
        <v>7.0343725019984024E-2</v>
      </c>
      <c r="DK10" s="759">
        <v>6.2527755573319133E-2</v>
      </c>
      <c r="DL10" s="2499">
        <v>1.149425287356322</v>
      </c>
      <c r="DM10" s="757">
        <v>0.50529918270706642</v>
      </c>
      <c r="DN10" s="757">
        <v>9.6324461343472764E-2</v>
      </c>
      <c r="DO10" s="757">
        <v>3.9743559868089675</v>
      </c>
      <c r="DP10" s="757">
        <v>0.45617403039259474</v>
      </c>
      <c r="DQ10" s="759">
        <v>6.0787871603857608</v>
      </c>
      <c r="DR10" s="2499">
        <v>1.1068539804171988</v>
      </c>
      <c r="DS10" s="757">
        <v>0.4491548290729479</v>
      </c>
      <c r="DT10" s="757">
        <v>9.632446134347275E-2</v>
      </c>
      <c r="DU10" s="757">
        <v>3.9756015742227881</v>
      </c>
      <c r="DV10" s="757">
        <v>0.72649938173635464</v>
      </c>
      <c r="DW10" s="759">
        <v>9.5099248020257239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18</v>
      </c>
      <c r="D11" s="1138">
        <v>18</v>
      </c>
      <c r="E11" s="1137">
        <v>7.38</v>
      </c>
      <c r="F11" s="1138">
        <v>124</v>
      </c>
      <c r="G11" s="1138">
        <v>162</v>
      </c>
      <c r="H11" s="1148">
        <v>21.2</v>
      </c>
      <c r="I11" s="1139">
        <v>0.48199999999999998</v>
      </c>
      <c r="J11" s="2240"/>
      <c r="K11" s="1562">
        <v>6.09</v>
      </c>
      <c r="L11" s="921">
        <v>10</v>
      </c>
      <c r="M11" s="1124">
        <v>0.06</v>
      </c>
      <c r="N11" s="1562">
        <v>6.06</v>
      </c>
      <c r="O11" s="921">
        <v>10</v>
      </c>
      <c r="P11" s="2240"/>
      <c r="Q11" s="1562">
        <v>6.03</v>
      </c>
      <c r="R11" s="921">
        <v>10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4.2999999999999997E-2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3.9E-2</v>
      </c>
      <c r="AQ11" s="921">
        <v>2</v>
      </c>
      <c r="AR11" s="1574">
        <v>0.39</v>
      </c>
      <c r="AS11" s="2240"/>
      <c r="AT11" s="2229">
        <v>4.7E-2</v>
      </c>
      <c r="AU11" s="2528">
        <v>3.5999999999999997E-2</v>
      </c>
      <c r="AV11" s="921">
        <v>2</v>
      </c>
      <c r="AW11" s="1574">
        <v>0.31</v>
      </c>
      <c r="AX11" s="2240"/>
      <c r="AY11" s="2528">
        <v>4.9000000000000002E-2</v>
      </c>
      <c r="AZ11" s="921">
        <v>2</v>
      </c>
      <c r="BA11" s="1574">
        <v>0.28999999999999998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13280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500</v>
      </c>
      <c r="CZ11" s="2273">
        <v>500</v>
      </c>
      <c r="DA11" s="2280">
        <v>750</v>
      </c>
      <c r="DB11" s="2280">
        <v>875</v>
      </c>
      <c r="DC11" s="2280">
        <v>720</v>
      </c>
      <c r="DD11" s="2280">
        <v>800</v>
      </c>
      <c r="DE11" s="2280">
        <v>525</v>
      </c>
      <c r="DF11" s="2281">
        <v>530</v>
      </c>
      <c r="DG11" s="2280">
        <v>1300</v>
      </c>
      <c r="DH11" s="2282"/>
      <c r="DI11" s="2283">
        <v>1600</v>
      </c>
      <c r="DJ11" s="2280">
        <v>1600</v>
      </c>
      <c r="DK11" s="2282">
        <v>1600</v>
      </c>
      <c r="DL11" s="2500">
        <v>120</v>
      </c>
      <c r="DM11" s="2280">
        <v>140</v>
      </c>
      <c r="DN11" s="2280">
        <v>16</v>
      </c>
      <c r="DO11" s="2280">
        <v>1870</v>
      </c>
      <c r="DP11" s="2280">
        <v>240</v>
      </c>
      <c r="DQ11" s="2282">
        <v>500</v>
      </c>
      <c r="DR11" s="2275">
        <v>65</v>
      </c>
      <c r="DS11" s="2280">
        <v>70</v>
      </c>
      <c r="DT11" s="2280">
        <v>9</v>
      </c>
      <c r="DU11" s="2280">
        <v>1070</v>
      </c>
      <c r="DV11" s="2280">
        <v>215</v>
      </c>
      <c r="DW11" s="2282">
        <v>440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43585.33315046296</v>
      </c>
      <c r="BW12" s="2423" t="s">
        <v>1224</v>
      </c>
      <c r="BX12" s="742">
        <v>95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14.5</v>
      </c>
      <c r="CF12" s="748">
        <v>40.5</v>
      </c>
      <c r="CG12" s="749" t="s">
        <v>1233</v>
      </c>
      <c r="CH12" s="748">
        <v>17.23104</v>
      </c>
      <c r="CI12" s="750" t="s">
        <v>1201</v>
      </c>
      <c r="CJ12" s="751">
        <v>20.112480000000001</v>
      </c>
      <c r="CK12" s="745">
        <v>37.343519999999998</v>
      </c>
      <c r="CL12" s="2341">
        <v>2.0375999999999999</v>
      </c>
      <c r="CM12" s="2338">
        <v>43585.33315046296</v>
      </c>
      <c r="CN12" s="2285">
        <v>80.595363446540446</v>
      </c>
      <c r="CO12" s="752">
        <v>9653.5213999999996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1.917463672391017</v>
      </c>
      <c r="CY12" s="755">
        <v>1.917463672391017</v>
      </c>
      <c r="CZ12" s="756">
        <v>1.5042171912722635</v>
      </c>
      <c r="DA12" s="757">
        <v>0.21930428261011886</v>
      </c>
      <c r="DB12" s="757">
        <v>0.25261632553823815</v>
      </c>
      <c r="DC12" s="757">
        <v>0.2054242647234025</v>
      </c>
      <c r="DD12" s="757">
        <v>0.2248562897648054</v>
      </c>
      <c r="DE12" s="757">
        <v>0.18876824325934283</v>
      </c>
      <c r="DF12" s="758">
        <v>0.18599223968199954</v>
      </c>
      <c r="DG12" s="1251">
        <v>2.6631439894319682</v>
      </c>
      <c r="DH12" s="748">
        <v>3</v>
      </c>
      <c r="DI12" s="1233">
        <v>6.8179302711676812E-2</v>
      </c>
      <c r="DJ12" s="757">
        <v>6.8990961077292023E-2</v>
      </c>
      <c r="DK12" s="759">
        <v>6.0034730836020837E-2</v>
      </c>
      <c r="DL12" s="2499">
        <v>1.0963748894783378</v>
      </c>
      <c r="DM12" s="757">
        <v>0.49974644443556004</v>
      </c>
      <c r="DN12" s="757">
        <v>0.1000292483182217</v>
      </c>
      <c r="DO12" s="757">
        <v>3.8689406929897605</v>
      </c>
      <c r="DP12" s="757">
        <v>0.46494660790014475</v>
      </c>
      <c r="DQ12" s="759">
        <v>6.1161950813727497</v>
      </c>
      <c r="DR12" s="2499">
        <v>1.109789932619897</v>
      </c>
      <c r="DS12" s="757">
        <v>0.48986639978694896</v>
      </c>
      <c r="DT12" s="757">
        <v>9.964599449324768E-2</v>
      </c>
      <c r="DU12" s="757">
        <v>4.0080429380360325</v>
      </c>
      <c r="DV12" s="757">
        <v>0.82740531029829267</v>
      </c>
      <c r="DW12" s="759">
        <v>9.4980001314275704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7.33</v>
      </c>
      <c r="BD13" s="1574">
        <v>6.9000000000000006E-2</v>
      </c>
      <c r="BE13" s="921">
        <v>2</v>
      </c>
      <c r="BF13" s="1574">
        <v>4.0999999999999996</v>
      </c>
      <c r="BG13" s="2445">
        <v>20.7</v>
      </c>
      <c r="BH13" s="2538"/>
      <c r="BI13" s="2538"/>
      <c r="BJ13" s="2240"/>
      <c r="BK13" s="1562">
        <v>7.11</v>
      </c>
      <c r="BL13" s="1574">
        <v>7.0999999999999994E-2</v>
      </c>
      <c r="BM13" s="921">
        <v>2</v>
      </c>
      <c r="BN13" s="1563">
        <v>4</v>
      </c>
      <c r="BO13" s="2445">
        <v>20.7</v>
      </c>
      <c r="BP13" s="2538"/>
      <c r="BQ13" s="2538"/>
      <c r="BR13" s="2520"/>
      <c r="BS13" s="2461">
        <v>3.5</v>
      </c>
      <c r="BT13" s="2445">
        <v>2.1</v>
      </c>
      <c r="BU13" s="2515">
        <v>4.2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13548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560</v>
      </c>
      <c r="CY13" s="2269">
        <v>560</v>
      </c>
      <c r="CZ13" s="2273">
        <v>490</v>
      </c>
      <c r="DA13" s="2280">
        <v>790</v>
      </c>
      <c r="DB13" s="2280">
        <v>910</v>
      </c>
      <c r="DC13" s="2280">
        <v>740</v>
      </c>
      <c r="DD13" s="2280">
        <v>810</v>
      </c>
      <c r="DE13" s="2280">
        <v>680</v>
      </c>
      <c r="DF13" s="2281">
        <v>670</v>
      </c>
      <c r="DG13" s="2280">
        <v>1400</v>
      </c>
      <c r="DH13" s="2282"/>
      <c r="DI13" s="2283">
        <v>1680</v>
      </c>
      <c r="DJ13" s="2280">
        <v>1700</v>
      </c>
      <c r="DK13" s="2282">
        <v>1650</v>
      </c>
      <c r="DL13" s="2500">
        <v>124</v>
      </c>
      <c r="DM13" s="2280">
        <v>150</v>
      </c>
      <c r="DN13" s="2280">
        <v>18</v>
      </c>
      <c r="DO13" s="2280">
        <v>1980</v>
      </c>
      <c r="DP13" s="2280">
        <v>265</v>
      </c>
      <c r="DQ13" s="2282">
        <v>545</v>
      </c>
      <c r="DR13" s="2275">
        <v>70</v>
      </c>
      <c r="DS13" s="2280">
        <v>82</v>
      </c>
      <c r="DT13" s="2280">
        <v>10</v>
      </c>
      <c r="DU13" s="2280">
        <v>1185</v>
      </c>
      <c r="DV13" s="2280">
        <v>263</v>
      </c>
      <c r="DW13" s="2282">
        <v>472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43585.806937615744</v>
      </c>
      <c r="BW14" s="2423" t="s">
        <v>1224</v>
      </c>
      <c r="BX14" s="742">
        <v>62</v>
      </c>
      <c r="BY14" s="743">
        <v>13.7</v>
      </c>
      <c r="BZ14" s="744">
        <v>13.7</v>
      </c>
      <c r="CA14" s="745">
        <v>13.7</v>
      </c>
      <c r="CB14" s="746">
        <v>41.099999999999994</v>
      </c>
      <c r="CC14" s="747">
        <v>13</v>
      </c>
      <c r="CD14" s="744">
        <v>13</v>
      </c>
      <c r="CE14" s="748">
        <v>14.5</v>
      </c>
      <c r="CF14" s="748">
        <v>40.5</v>
      </c>
      <c r="CG14" s="749" t="s">
        <v>1233</v>
      </c>
      <c r="CH14" s="748">
        <v>17.556480000000001</v>
      </c>
      <c r="CI14" s="750" t="s">
        <v>1201</v>
      </c>
      <c r="CJ14" s="751">
        <v>20.672640000000001</v>
      </c>
      <c r="CK14" s="745">
        <v>38.229120000000002</v>
      </c>
      <c r="CL14" s="2341">
        <v>2.5876800000000002</v>
      </c>
      <c r="CM14" s="2338">
        <v>43585.806937615744</v>
      </c>
      <c r="CN14" s="2285">
        <v>80.904704965526278</v>
      </c>
      <c r="CO14" s="752">
        <v>9592.0339999999997</v>
      </c>
      <c r="CP14" s="1209">
        <v>0</v>
      </c>
      <c r="CQ14" s="753">
        <v>697.79735682819387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1.917463672391017</v>
      </c>
      <c r="CY14" s="755">
        <v>1.917463672391017</v>
      </c>
      <c r="CZ14" s="756">
        <v>1.6270104313761216</v>
      </c>
      <c r="DA14" s="757">
        <v>0.22208028618746212</v>
      </c>
      <c r="DB14" s="757">
        <v>0.25261632553823815</v>
      </c>
      <c r="DC14" s="757">
        <v>0.20820026830074576</v>
      </c>
      <c r="DD14" s="757">
        <v>0.22208028618746212</v>
      </c>
      <c r="DE14" s="757">
        <v>0.19432025041402937</v>
      </c>
      <c r="DF14" s="758">
        <v>0.18044023252731298</v>
      </c>
      <c r="DG14" s="1251">
        <v>2.6631439894319682</v>
      </c>
      <c r="DH14" s="748">
        <v>2</v>
      </c>
      <c r="DI14" s="1233">
        <v>6.8990961077292023E-2</v>
      </c>
      <c r="DJ14" s="757">
        <v>6.8990961077292023E-2</v>
      </c>
      <c r="DK14" s="759">
        <v>6.0034730836020837E-2</v>
      </c>
      <c r="DL14" s="2499">
        <v>1.1052166224580018</v>
      </c>
      <c r="DM14" s="757">
        <v>0.49974644443556004</v>
      </c>
      <c r="DN14" s="757">
        <v>0.1000292483182217</v>
      </c>
      <c r="DO14" s="757">
        <v>3.8689406929897605</v>
      </c>
      <c r="DP14" s="757">
        <v>0.48249176291524448</v>
      </c>
      <c r="DQ14" s="759">
        <v>6.3967544887751693</v>
      </c>
      <c r="DR14" s="2499">
        <v>1.109789932619897</v>
      </c>
      <c r="DS14" s="757">
        <v>0.48986639978694896</v>
      </c>
      <c r="DT14" s="757">
        <v>9.964599449324768E-2</v>
      </c>
      <c r="DU14" s="757">
        <v>3.9923127990569789</v>
      </c>
      <c r="DV14" s="757">
        <v>0.75819269879045059</v>
      </c>
      <c r="DW14" s="759">
        <v>10.061440817190224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6.52</v>
      </c>
      <c r="C15" s="1138">
        <v>20</v>
      </c>
      <c r="D15" s="1138">
        <v>18</v>
      </c>
      <c r="E15" s="1137">
        <v>7.4</v>
      </c>
      <c r="F15" s="1138">
        <v>120</v>
      </c>
      <c r="G15" s="1138">
        <v>165</v>
      </c>
      <c r="H15" s="1148">
        <v>21.6</v>
      </c>
      <c r="I15" s="1139">
        <v>0.47099999999999997</v>
      </c>
      <c r="J15" s="2240"/>
      <c r="K15" s="1562">
        <v>5.98</v>
      </c>
      <c r="L15" s="921">
        <v>11</v>
      </c>
      <c r="M15" s="1124">
        <v>5.6000000000000001E-2</v>
      </c>
      <c r="N15" s="1562">
        <v>6</v>
      </c>
      <c r="O15" s="921">
        <v>10</v>
      </c>
      <c r="P15" s="2240"/>
      <c r="Q15" s="1562">
        <v>6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4.9000000000000002E-2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2.9000000000000001E-2</v>
      </c>
      <c r="AQ15" s="921">
        <v>2</v>
      </c>
      <c r="AR15" s="1574">
        <v>0.37</v>
      </c>
      <c r="AS15" s="2240"/>
      <c r="AT15" s="2229">
        <v>5.2999999999999999E-2</v>
      </c>
      <c r="AU15" s="2528">
        <v>2.1999999999999999E-2</v>
      </c>
      <c r="AV15" s="921">
        <v>2</v>
      </c>
      <c r="AW15" s="1574">
        <v>0.42</v>
      </c>
      <c r="AX15" s="2240"/>
      <c r="AY15" s="2528">
        <v>3.9E-2</v>
      </c>
      <c r="AZ15" s="921">
        <v>2</v>
      </c>
      <c r="BA15" s="1574">
        <v>0.28000000000000003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13600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560</v>
      </c>
      <c r="CY15" s="2269">
        <v>560</v>
      </c>
      <c r="CZ15" s="2273">
        <v>530</v>
      </c>
      <c r="DA15" s="2280">
        <v>800</v>
      </c>
      <c r="DB15" s="2280">
        <v>910</v>
      </c>
      <c r="DC15" s="2280">
        <v>750</v>
      </c>
      <c r="DD15" s="2280">
        <v>800</v>
      </c>
      <c r="DE15" s="2280">
        <v>700</v>
      </c>
      <c r="DF15" s="2281">
        <v>650</v>
      </c>
      <c r="DG15" s="2280">
        <v>1400</v>
      </c>
      <c r="DH15" s="2282"/>
      <c r="DI15" s="2283">
        <v>1700</v>
      </c>
      <c r="DJ15" s="2280">
        <v>1700</v>
      </c>
      <c r="DK15" s="2282">
        <v>1650</v>
      </c>
      <c r="DL15" s="2500">
        <v>125</v>
      </c>
      <c r="DM15" s="2280">
        <v>150</v>
      </c>
      <c r="DN15" s="2280">
        <v>18</v>
      </c>
      <c r="DO15" s="2280">
        <v>1980</v>
      </c>
      <c r="DP15" s="2280">
        <v>275</v>
      </c>
      <c r="DQ15" s="2282">
        <v>570</v>
      </c>
      <c r="DR15" s="2275">
        <v>70</v>
      </c>
      <c r="DS15" s="2280">
        <v>82</v>
      </c>
      <c r="DT15" s="2280">
        <v>10</v>
      </c>
      <c r="DU15" s="2280">
        <v>1180</v>
      </c>
      <c r="DV15" s="2280">
        <v>241</v>
      </c>
      <c r="DW15" s="2282">
        <v>500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6.15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0.41199999999999998</v>
      </c>
      <c r="V17" s="1560">
        <v>6</v>
      </c>
      <c r="W17" s="1574">
        <v>0.43</v>
      </c>
      <c r="X17" s="1563">
        <v>21.2</v>
      </c>
      <c r="Y17" s="2445">
        <v>13.7</v>
      </c>
      <c r="Z17" s="2252">
        <f t="shared" si="33"/>
        <v>0.49696540880503143</v>
      </c>
      <c r="AA17" s="2527"/>
      <c r="AB17" s="1475">
        <v>6.1</v>
      </c>
      <c r="AC17" s="2734">
        <v>0.42699999999999999</v>
      </c>
      <c r="AD17" s="921">
        <v>6</v>
      </c>
      <c r="AE17" s="2631">
        <v>0.53</v>
      </c>
      <c r="AF17" s="1563">
        <v>21.6</v>
      </c>
      <c r="AG17" s="2445">
        <v>13.9</v>
      </c>
      <c r="AH17" s="2562">
        <f t="shared" si="34"/>
        <v>0.50246855345911956</v>
      </c>
      <c r="AI17" s="1475">
        <v>6.17</v>
      </c>
      <c r="AJ17" s="2734">
        <v>0.6</v>
      </c>
      <c r="AK17" s="921">
        <v>7</v>
      </c>
      <c r="AL17" s="1574">
        <v>0.6</v>
      </c>
      <c r="AM17" s="1563">
        <v>21.4</v>
      </c>
      <c r="AN17" s="2445">
        <v>14.2</v>
      </c>
      <c r="AO17" s="2562">
        <f t="shared" si="35"/>
        <v>0.48814814814814811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7.0000000000000007E-2</v>
      </c>
      <c r="BE17" s="921">
        <v>2</v>
      </c>
      <c r="BF17" s="1574">
        <v>4.3</v>
      </c>
      <c r="BG17" s="2445">
        <v>21.3</v>
      </c>
      <c r="BH17" s="2540">
        <v>21</v>
      </c>
      <c r="BI17" s="2540">
        <v>40</v>
      </c>
      <c r="BJ17" s="1124">
        <v>2.1000000000000001E-2</v>
      </c>
      <c r="BK17" s="1562">
        <v>7.11</v>
      </c>
      <c r="BL17" s="1574">
        <v>7.0999999999999994E-2</v>
      </c>
      <c r="BM17" s="921">
        <v>2</v>
      </c>
      <c r="BN17" s="1563">
        <v>4.2</v>
      </c>
      <c r="BO17" s="2445">
        <v>21.4</v>
      </c>
      <c r="BP17" s="2540">
        <v>21</v>
      </c>
      <c r="BQ17" s="2540">
        <v>43</v>
      </c>
      <c r="BR17" s="2521">
        <v>0.01</v>
      </c>
      <c r="BS17" s="2461">
        <v>3.9</v>
      </c>
      <c r="BT17" s="2445">
        <v>2.2999999999999998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0.43</v>
      </c>
      <c r="GF17" s="1700">
        <f t="shared" si="0"/>
        <v>13.7</v>
      </c>
      <c r="GG17" s="1686">
        <f t="shared" si="1"/>
        <v>18.569343065693431</v>
      </c>
      <c r="GH17" s="1684">
        <f t="shared" si="2"/>
        <v>7.9848175182481755</v>
      </c>
      <c r="GI17" s="1701">
        <f t="shared" si="3"/>
        <v>6.15</v>
      </c>
      <c r="GJ17" s="1701">
        <f t="shared" si="4"/>
        <v>21.2</v>
      </c>
      <c r="GK17" s="1687">
        <f t="shared" si="5"/>
        <v>7</v>
      </c>
      <c r="GL17" s="1688">
        <f>IF(GK17&lt;=1,"",GH17/GK17)</f>
        <v>1.1406882168925965</v>
      </c>
      <c r="GM17" s="1689">
        <f t="shared" si="7"/>
        <v>20</v>
      </c>
      <c r="GN17" s="1689">
        <f t="shared" si="8"/>
        <v>6.5</v>
      </c>
      <c r="GO17" s="1690">
        <f t="shared" si="9"/>
        <v>0.37696540880503143</v>
      </c>
      <c r="GP17" s="1512">
        <v>0.375</v>
      </c>
      <c r="GQ17" s="1691">
        <f t="shared" si="31"/>
        <v>0.53</v>
      </c>
      <c r="GR17" s="1692">
        <f t="shared" si="10"/>
        <v>13.9</v>
      </c>
      <c r="GS17" s="1693">
        <f t="shared" si="11"/>
        <v>18.302158273381295</v>
      </c>
      <c r="GT17" s="1694">
        <f t="shared" si="12"/>
        <v>9.7001438848920873</v>
      </c>
      <c r="GU17" s="1693">
        <f t="shared" si="13"/>
        <v>6.1</v>
      </c>
      <c r="GV17" s="1693">
        <f t="shared" si="14"/>
        <v>21.6</v>
      </c>
      <c r="GW17" s="1695">
        <f t="shared" si="15"/>
        <v>7</v>
      </c>
      <c r="GX17" s="1688">
        <f t="shared" si="16"/>
        <v>1.3857348406988697</v>
      </c>
      <c r="GY17" s="1696">
        <f t="shared" si="17"/>
        <v>20</v>
      </c>
      <c r="GZ17" s="1696">
        <f t="shared" si="18"/>
        <v>6.5</v>
      </c>
      <c r="HA17" s="1697">
        <f t="shared" si="19"/>
        <v>0.38246855345911951</v>
      </c>
      <c r="HB17" s="1512">
        <v>0.375</v>
      </c>
      <c r="HC17" s="1691">
        <f t="shared" si="32"/>
        <v>0.6</v>
      </c>
      <c r="HD17" s="1692">
        <f t="shared" si="20"/>
        <v>14.2</v>
      </c>
      <c r="HE17" s="1693">
        <f t="shared" si="21"/>
        <v>19.014084507042256</v>
      </c>
      <c r="HF17" s="1694">
        <f t="shared" si="22"/>
        <v>11.408450704225354</v>
      </c>
      <c r="HG17" s="1693">
        <f t="shared" si="23"/>
        <v>6.17</v>
      </c>
      <c r="HH17" s="1693">
        <f t="shared" si="24"/>
        <v>21.4</v>
      </c>
      <c r="HI17" s="1695">
        <f t="shared" si="25"/>
        <v>7</v>
      </c>
      <c r="HJ17" s="1694">
        <f t="shared" si="26"/>
        <v>1.6297786720321934</v>
      </c>
      <c r="HK17" s="1698">
        <f t="shared" si="27"/>
        <v>20</v>
      </c>
      <c r="HL17" s="1698">
        <f t="shared" si="28"/>
        <v>6.5</v>
      </c>
      <c r="HM17" s="1699">
        <f t="shared" si="29"/>
        <v>0.36814814814814811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6.58</v>
      </c>
      <c r="C19" s="1138">
        <v>20</v>
      </c>
      <c r="D19" s="1138">
        <v>18</v>
      </c>
      <c r="E19" s="1137">
        <v>7.96</v>
      </c>
      <c r="F19" s="1138">
        <v>119</v>
      </c>
      <c r="G19" s="1138">
        <v>164</v>
      </c>
      <c r="H19" s="1148">
        <v>21.8</v>
      </c>
      <c r="I19" s="1139">
        <v>0.46600000000000003</v>
      </c>
      <c r="J19" s="2240"/>
      <c r="K19" s="1562">
        <v>6.04</v>
      </c>
      <c r="L19" s="921">
        <v>11</v>
      </c>
      <c r="M19" s="1124">
        <v>5.1999999999999998E-2</v>
      </c>
      <c r="N19" s="1562">
        <v>6.03</v>
      </c>
      <c r="O19" s="921">
        <v>10</v>
      </c>
      <c r="P19" s="2240"/>
      <c r="Q19" s="1562">
        <v>6.05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4.2000000000000003E-2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2</v>
      </c>
      <c r="AR19" s="1574">
        <v>0.33</v>
      </c>
      <c r="AS19" s="2240"/>
      <c r="AT19" s="2229">
        <v>4.9000000000000002E-2</v>
      </c>
      <c r="AU19" s="2528">
        <v>2.8000000000000001E-2</v>
      </c>
      <c r="AV19" s="921">
        <v>2</v>
      </c>
      <c r="AW19" s="1574">
        <v>0.42</v>
      </c>
      <c r="AX19" s="2240"/>
      <c r="AY19" s="2528">
        <v>4.2000000000000003E-2</v>
      </c>
      <c r="AZ19" s="921">
        <v>2</v>
      </c>
      <c r="BA19" s="1574">
        <v>0.41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4">
        <v>0.432</v>
      </c>
      <c r="V21" s="1560">
        <v>6</v>
      </c>
      <c r="W21" s="1574">
        <v>0.4</v>
      </c>
      <c r="X21" s="1563">
        <v>22.2</v>
      </c>
      <c r="Y21" s="2445">
        <v>13.7</v>
      </c>
      <c r="Z21" s="2252">
        <f t="shared" si="33"/>
        <v>0.49696540880503143</v>
      </c>
      <c r="AA21" s="2527"/>
      <c r="AB21" s="1475">
        <v>6.09</v>
      </c>
      <c r="AC21" s="2734">
        <v>0.44400000000000001</v>
      </c>
      <c r="AD21" s="921">
        <v>6</v>
      </c>
      <c r="AE21" s="2631">
        <v>0.43</v>
      </c>
      <c r="AF21" s="1563">
        <v>22.2</v>
      </c>
      <c r="AG21" s="2445">
        <v>13.8</v>
      </c>
      <c r="AH21" s="2562">
        <f t="shared" si="34"/>
        <v>0.49971698113207547</v>
      </c>
      <c r="AI21" s="1475">
        <v>6.16</v>
      </c>
      <c r="AJ21" s="2734">
        <v>0.49099999999999999</v>
      </c>
      <c r="AK21" s="921">
        <v>6</v>
      </c>
      <c r="AL21" s="1574">
        <v>0.65</v>
      </c>
      <c r="AM21" s="1563">
        <v>21.7</v>
      </c>
      <c r="AN21" s="2445">
        <v>14</v>
      </c>
      <c r="AO21" s="2562">
        <f t="shared" si="35"/>
        <v>0.48296296296296298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7.21</v>
      </c>
      <c r="BD21" s="1574">
        <v>7.0999999999999994E-2</v>
      </c>
      <c r="BE21" s="921">
        <v>2</v>
      </c>
      <c r="BF21" s="1574">
        <v>4.2</v>
      </c>
      <c r="BG21" s="2445">
        <v>21.5</v>
      </c>
      <c r="BH21" s="2539"/>
      <c r="BI21" s="2539"/>
      <c r="BJ21" s="2240"/>
      <c r="BK21" s="1562">
        <v>7.19</v>
      </c>
      <c r="BL21" s="1574">
        <v>7.2999999999999995E-2</v>
      </c>
      <c r="BM21" s="921">
        <v>2</v>
      </c>
      <c r="BN21" s="1563">
        <v>4.3</v>
      </c>
      <c r="BO21" s="2445">
        <v>21.7</v>
      </c>
      <c r="BP21" s="2538"/>
      <c r="BQ21" s="2538"/>
      <c r="BR21" s="2520"/>
      <c r="BS21" s="2461">
        <v>3.8</v>
      </c>
      <c r="BT21" s="2445">
        <v>2.2999999999999998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7.4277372262773724</v>
      </c>
      <c r="GI21" s="1701">
        <f t="shared" si="3"/>
        <v>6.12</v>
      </c>
      <c r="GJ21" s="1701">
        <f t="shared" si="4"/>
        <v>22.2</v>
      </c>
      <c r="GK21" s="1687">
        <f t="shared" si="5"/>
        <v>7</v>
      </c>
      <c r="GL21" s="1688">
        <f t="shared" si="6"/>
        <v>1.0611053180396246</v>
      </c>
      <c r="GM21" s="1689">
        <f t="shared" si="7"/>
        <v>20</v>
      </c>
      <c r="GN21" s="1689">
        <f t="shared" si="8"/>
        <v>6.5</v>
      </c>
      <c r="GO21" s="1690">
        <f t="shared" si="9"/>
        <v>0.37696540880503143</v>
      </c>
      <c r="GP21" s="1512">
        <v>0.54166666666666696</v>
      </c>
      <c r="GQ21" s="1691">
        <f t="shared" si="31"/>
        <v>0.43</v>
      </c>
      <c r="GR21" s="1692">
        <f t="shared" si="10"/>
        <v>13.8</v>
      </c>
      <c r="GS21" s="1693">
        <f t="shared" si="11"/>
        <v>18.434782608695652</v>
      </c>
      <c r="GT21" s="1694">
        <f t="shared" si="12"/>
        <v>7.9269565217391307</v>
      </c>
      <c r="GU21" s="1693">
        <f t="shared" si="13"/>
        <v>6.09</v>
      </c>
      <c r="GV21" s="1693">
        <f t="shared" si="14"/>
        <v>22.2</v>
      </c>
      <c r="GW21" s="1695">
        <f t="shared" si="15"/>
        <v>7</v>
      </c>
      <c r="GX21" s="1688">
        <f t="shared" si="16"/>
        <v>1.1324223602484473</v>
      </c>
      <c r="GY21" s="1696">
        <f t="shared" si="17"/>
        <v>20</v>
      </c>
      <c r="GZ21" s="1696">
        <f t="shared" si="18"/>
        <v>6.5</v>
      </c>
      <c r="HA21" s="1697">
        <f t="shared" si="19"/>
        <v>0.37971698113207547</v>
      </c>
      <c r="HB21" s="1512">
        <v>0.54166666666666696</v>
      </c>
      <c r="HC21" s="1691">
        <f t="shared" si="32"/>
        <v>0.65</v>
      </c>
      <c r="HD21" s="1692">
        <f t="shared" si="20"/>
        <v>14</v>
      </c>
      <c r="HE21" s="1693">
        <f t="shared" si="21"/>
        <v>19.285714285714285</v>
      </c>
      <c r="HF21" s="1694">
        <f t="shared" si="22"/>
        <v>12.535714285714285</v>
      </c>
      <c r="HG21" s="1693">
        <f t="shared" si="23"/>
        <v>6.16</v>
      </c>
      <c r="HH21" s="1693">
        <f t="shared" si="24"/>
        <v>21.7</v>
      </c>
      <c r="HI21" s="1695">
        <f t="shared" si="25"/>
        <v>7</v>
      </c>
      <c r="HJ21" s="1694">
        <f t="shared" si="26"/>
        <v>1.7908163265306121</v>
      </c>
      <c r="HK21" s="1698">
        <f t="shared" si="27"/>
        <v>20</v>
      </c>
      <c r="HL21" s="1698">
        <f t="shared" si="28"/>
        <v>6.5</v>
      </c>
      <c r="HM21" s="1699">
        <f t="shared" si="29"/>
        <v>0.36296296296296299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6.61</v>
      </c>
      <c r="C23" s="1138">
        <v>20</v>
      </c>
      <c r="D23" s="1138">
        <v>18</v>
      </c>
      <c r="E23" s="1137">
        <v>7.67</v>
      </c>
      <c r="F23" s="1138">
        <v>120</v>
      </c>
      <c r="G23" s="1138">
        <v>164</v>
      </c>
      <c r="H23" s="1148">
        <v>22</v>
      </c>
      <c r="I23" s="1139">
        <v>0.47699999999999998</v>
      </c>
      <c r="J23" s="2240"/>
      <c r="K23" s="1562">
        <v>6.06</v>
      </c>
      <c r="L23" s="921">
        <v>11</v>
      </c>
      <c r="M23" s="1124">
        <v>5.6000000000000001E-2</v>
      </c>
      <c r="N23" s="1562">
        <v>6.08</v>
      </c>
      <c r="O23" s="921">
        <v>11</v>
      </c>
      <c r="P23" s="2240"/>
      <c r="Q23" s="1562">
        <v>6.05</v>
      </c>
      <c r="R23" s="921">
        <v>11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4.4999999999999998E-2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3.5000000000000003E-2</v>
      </c>
      <c r="AQ23" s="921">
        <v>2</v>
      </c>
      <c r="AR23" s="1574">
        <v>0.22</v>
      </c>
      <c r="AS23" s="2240"/>
      <c r="AT23" s="2229">
        <v>4.5999999999999999E-2</v>
      </c>
      <c r="AU23" s="2528">
        <v>2.4E-2</v>
      </c>
      <c r="AV23" s="921">
        <v>2</v>
      </c>
      <c r="AW23" s="1574">
        <v>0.35</v>
      </c>
      <c r="AX23" s="2240"/>
      <c r="AY23" s="2528">
        <v>4.3999999999999997E-2</v>
      </c>
      <c r="AZ23" s="921">
        <v>2</v>
      </c>
      <c r="BA23" s="1574">
        <v>0.21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7.35</v>
      </c>
      <c r="BD25" s="1574">
        <v>6.5000000000000002E-2</v>
      </c>
      <c r="BE25" s="921">
        <v>2</v>
      </c>
      <c r="BF25" s="1574">
        <v>4.2</v>
      </c>
      <c r="BG25" s="2445">
        <v>21.4</v>
      </c>
      <c r="BH25" s="2539"/>
      <c r="BI25" s="2539"/>
      <c r="BJ25" s="2240"/>
      <c r="BK25" s="1562">
        <v>7.2</v>
      </c>
      <c r="BL25" s="1574">
        <v>6.4000000000000001E-2</v>
      </c>
      <c r="BM25" s="921">
        <v>2</v>
      </c>
      <c r="BN25" s="1563">
        <v>3.7</v>
      </c>
      <c r="BO25" s="2445">
        <v>21.5</v>
      </c>
      <c r="BP25" s="2538"/>
      <c r="BQ25" s="2538"/>
      <c r="BR25" s="2520"/>
      <c r="BS25" s="2461">
        <v>3.8</v>
      </c>
      <c r="BT25" s="2445">
        <v>1.9</v>
      </c>
      <c r="BU25" s="2515">
        <v>4.0999999999999996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6.61</v>
      </c>
      <c r="C27" s="1138">
        <v>20</v>
      </c>
      <c r="D27" s="1138">
        <v>18</v>
      </c>
      <c r="E27" s="1137">
        <v>7.56</v>
      </c>
      <c r="F27" s="1138">
        <v>122</v>
      </c>
      <c r="G27" s="1138">
        <v>169</v>
      </c>
      <c r="H27" s="1148">
        <v>22</v>
      </c>
      <c r="I27" s="1139">
        <v>0.47599999999999998</v>
      </c>
      <c r="J27" s="2240"/>
      <c r="K27" s="1562">
        <v>6.03</v>
      </c>
      <c r="L27" s="921">
        <v>11</v>
      </c>
      <c r="M27" s="1124">
        <v>6.0999999999999999E-2</v>
      </c>
      <c r="N27" s="1562">
        <v>6.04</v>
      </c>
      <c r="O27" s="921">
        <v>11</v>
      </c>
      <c r="P27" s="2240"/>
      <c r="Q27" s="1562">
        <v>6.04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4.9000000000000002E-2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3.6999999999999998E-2</v>
      </c>
      <c r="AQ27" s="921">
        <v>2</v>
      </c>
      <c r="AR27" s="1574">
        <v>0.23</v>
      </c>
      <c r="AS27" s="2240"/>
      <c r="AT27" s="2229">
        <v>5.1999999999999998E-2</v>
      </c>
      <c r="AU27" s="2528">
        <v>2.1000000000000001E-2</v>
      </c>
      <c r="AV27" s="921">
        <v>2</v>
      </c>
      <c r="AW27" s="1574">
        <v>0.36</v>
      </c>
      <c r="AX27" s="2240"/>
      <c r="AY27" s="2528">
        <v>3.6999999999999998E-2</v>
      </c>
      <c r="AZ27" s="921">
        <v>2</v>
      </c>
      <c r="BA27" s="1574">
        <v>0.21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4">
        <v>0.32200000000000001</v>
      </c>
      <c r="V29" s="1560">
        <v>5</v>
      </c>
      <c r="W29" s="1574">
        <v>0.48</v>
      </c>
      <c r="X29" s="1563">
        <v>22.5</v>
      </c>
      <c r="Y29" s="2445">
        <v>13.7</v>
      </c>
      <c r="Z29" s="2252">
        <f t="shared" si="33"/>
        <v>0.49696540880503143</v>
      </c>
      <c r="AA29" s="2527"/>
      <c r="AB29" s="1475">
        <v>6.09</v>
      </c>
      <c r="AC29" s="2734">
        <v>0.308</v>
      </c>
      <c r="AD29" s="921">
        <v>6</v>
      </c>
      <c r="AE29" s="2631">
        <v>0.48</v>
      </c>
      <c r="AF29" s="1563">
        <v>22.7</v>
      </c>
      <c r="AG29" s="2445">
        <v>13.7</v>
      </c>
      <c r="AH29" s="2562">
        <f t="shared" si="34"/>
        <v>0.49696540880503143</v>
      </c>
      <c r="AI29" s="1475">
        <v>6.1</v>
      </c>
      <c r="AJ29" s="2734">
        <v>0.35699999999999998</v>
      </c>
      <c r="AK29" s="921">
        <v>7</v>
      </c>
      <c r="AL29" s="1574">
        <v>0.6</v>
      </c>
      <c r="AM29" s="1563">
        <v>22.3</v>
      </c>
      <c r="AN29" s="2445">
        <v>14</v>
      </c>
      <c r="AO29" s="2562">
        <f t="shared" si="35"/>
        <v>0.48296296296296298</v>
      </c>
      <c r="AP29" s="2730"/>
      <c r="AQ29" s="2238"/>
      <c r="AR29" s="2237"/>
      <c r="AS29" s="1124">
        <v>1.2E-2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7.36</v>
      </c>
      <c r="BD29" s="1574">
        <v>6.9000000000000006E-2</v>
      </c>
      <c r="BE29" s="921">
        <v>2</v>
      </c>
      <c r="BF29" s="1574">
        <v>4.2</v>
      </c>
      <c r="BG29" s="2445">
        <v>21.4</v>
      </c>
      <c r="BH29" s="2540">
        <v>21</v>
      </c>
      <c r="BI29" s="2540">
        <v>43</v>
      </c>
      <c r="BJ29" s="1124">
        <v>2.3E-2</v>
      </c>
      <c r="BK29" s="1562">
        <v>7.2</v>
      </c>
      <c r="BL29" s="1574">
        <v>6.6000000000000003E-2</v>
      </c>
      <c r="BM29" s="921">
        <v>2</v>
      </c>
      <c r="BN29" s="1563">
        <v>3.9</v>
      </c>
      <c r="BO29" s="2445">
        <v>21.4</v>
      </c>
      <c r="BP29" s="2540">
        <v>22</v>
      </c>
      <c r="BQ29" s="2540">
        <v>46</v>
      </c>
      <c r="BR29" s="2521">
        <v>8.9999999999999993E-3</v>
      </c>
      <c r="BS29" s="2461">
        <v>3.7</v>
      </c>
      <c r="BT29" s="2445">
        <v>2.5</v>
      </c>
      <c r="BU29" s="2515">
        <v>4.0999999999999996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30"/>
        <v>0.48</v>
      </c>
      <c r="GF29" s="1700">
        <f t="shared" si="0"/>
        <v>13.7</v>
      </c>
      <c r="GG29" s="1686">
        <f t="shared" si="1"/>
        <v>18.569343065693431</v>
      </c>
      <c r="GH29" s="1684">
        <f t="shared" si="2"/>
        <v>8.9132846715328462</v>
      </c>
      <c r="GI29" s="1701">
        <f t="shared" si="3"/>
        <v>6.09</v>
      </c>
      <c r="GJ29" s="1701">
        <f t="shared" si="4"/>
        <v>22.5</v>
      </c>
      <c r="GK29" s="1687">
        <f t="shared" si="5"/>
        <v>7</v>
      </c>
      <c r="GL29" s="1688">
        <f t="shared" si="6"/>
        <v>1.2733263816475495</v>
      </c>
      <c r="GM29" s="1689">
        <f t="shared" si="7"/>
        <v>20</v>
      </c>
      <c r="GN29" s="1689">
        <f t="shared" si="8"/>
        <v>6.5</v>
      </c>
      <c r="GO29" s="1690">
        <f t="shared" si="9"/>
        <v>0.37696540880503143</v>
      </c>
      <c r="GP29" s="1512">
        <v>0.875</v>
      </c>
      <c r="GQ29" s="1691">
        <f t="shared" si="31"/>
        <v>0.48</v>
      </c>
      <c r="GR29" s="1692">
        <f t="shared" si="10"/>
        <v>13.7</v>
      </c>
      <c r="GS29" s="1693">
        <f t="shared" si="11"/>
        <v>18.569343065693431</v>
      </c>
      <c r="GT29" s="1694">
        <f t="shared" si="12"/>
        <v>8.9132846715328462</v>
      </c>
      <c r="GU29" s="1693">
        <f t="shared" si="13"/>
        <v>6.09</v>
      </c>
      <c r="GV29" s="1693">
        <f t="shared" si="14"/>
        <v>22.7</v>
      </c>
      <c r="GW29" s="1695">
        <f t="shared" si="15"/>
        <v>7</v>
      </c>
      <c r="GX29" s="1688">
        <f t="shared" si="16"/>
        <v>1.2733263816475495</v>
      </c>
      <c r="GY29" s="1696">
        <f t="shared" si="17"/>
        <v>20</v>
      </c>
      <c r="GZ29" s="1696">
        <f t="shared" si="18"/>
        <v>6.5</v>
      </c>
      <c r="HA29" s="1697">
        <f t="shared" si="19"/>
        <v>0.37696540880503143</v>
      </c>
      <c r="HB29" s="1512">
        <v>0.875</v>
      </c>
      <c r="HC29" s="1691">
        <f t="shared" si="32"/>
        <v>0.6</v>
      </c>
      <c r="HD29" s="1692">
        <f t="shared" si="20"/>
        <v>14</v>
      </c>
      <c r="HE29" s="1693">
        <f t="shared" si="21"/>
        <v>19.285714285714285</v>
      </c>
      <c r="HF29" s="1694">
        <f t="shared" si="22"/>
        <v>11.571428571428571</v>
      </c>
      <c r="HG29" s="1693">
        <f t="shared" si="23"/>
        <v>6.1</v>
      </c>
      <c r="HH29" s="1693">
        <f t="shared" si="24"/>
        <v>22.3</v>
      </c>
      <c r="HI29" s="1695">
        <f t="shared" si="25"/>
        <v>7</v>
      </c>
      <c r="HJ29" s="1694">
        <f t="shared" si="26"/>
        <v>1.653061224489796</v>
      </c>
      <c r="HK29" s="1698">
        <f t="shared" si="27"/>
        <v>20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53.400000000000006</v>
      </c>
      <c r="BZ30" s="2411">
        <f>SUM(BZ$8,BZ$10,BZ$12,BZ$14,BZ$16,BZ$18,BZ$20,BZ$22,BZ$24,BZ$26,BZ$28)</f>
        <v>53.400000000000006</v>
      </c>
      <c r="CA30" s="2411">
        <f t="shared" ref="CA30:DW30" si="36">SUM(CA$8,CA$10,CA$12,CA$14,CA$16,CA$18,CA$20,CA$22,CA$24,CA$26,CA$28)</f>
        <v>53.400000000000006</v>
      </c>
      <c r="CB30" s="2411">
        <f t="shared" si="36"/>
        <v>160.19999999999999</v>
      </c>
      <c r="CC30" s="2411">
        <f t="shared" si="36"/>
        <v>50</v>
      </c>
      <c r="CD30" s="2411">
        <f t="shared" si="36"/>
        <v>50</v>
      </c>
      <c r="CE30" s="2411">
        <f t="shared" si="36"/>
        <v>56</v>
      </c>
      <c r="CF30" s="2411">
        <f t="shared" si="36"/>
        <v>156</v>
      </c>
      <c r="CG30" s="2411">
        <f t="shared" si="36"/>
        <v>0</v>
      </c>
      <c r="CH30" s="2411">
        <f t="shared" si="36"/>
        <v>64.128960000000006</v>
      </c>
      <c r="CI30" s="2411">
        <f t="shared" si="36"/>
        <v>0</v>
      </c>
      <c r="CJ30" s="2411">
        <f t="shared" si="36"/>
        <v>82.50912000000001</v>
      </c>
      <c r="CK30" s="2411">
        <f t="shared" si="36"/>
        <v>146.63808</v>
      </c>
      <c r="CL30" s="2472">
        <f t="shared" si="36"/>
        <v>8.7004800000000007</v>
      </c>
      <c r="CM30" s="2511" t="s">
        <v>19</v>
      </c>
      <c r="CN30" s="2483">
        <f t="shared" si="36"/>
        <v>328.01000509315253</v>
      </c>
      <c r="CO30" s="2484">
        <f t="shared" si="36"/>
        <v>37445.824999999997</v>
      </c>
      <c r="CP30" s="2484">
        <f t="shared" si="36"/>
        <v>0</v>
      </c>
      <c r="CQ30" s="2484">
        <f t="shared" si="36"/>
        <v>2664.3171806167402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7.5443064729194198</v>
      </c>
      <c r="CY30" s="2411">
        <f t="shared" si="36"/>
        <v>7.5443064729194198</v>
      </c>
      <c r="CZ30" s="2411">
        <f t="shared" si="36"/>
        <v>6.428453514326061</v>
      </c>
      <c r="DA30" s="2495">
        <f t="shared" si="36"/>
        <v>0.88020667275453734</v>
      </c>
      <c r="DB30" s="2495">
        <f t="shared" si="36"/>
        <v>1.017191772359592</v>
      </c>
      <c r="DC30" s="2495">
        <f t="shared" si="36"/>
        <v>0.83489375282282641</v>
      </c>
      <c r="DD30" s="2495">
        <f t="shared" si="36"/>
        <v>0.91501348683968764</v>
      </c>
      <c r="DE30" s="2495">
        <f t="shared" si="36"/>
        <v>0.69026396644324173</v>
      </c>
      <c r="DF30" s="2495">
        <f t="shared" si="36"/>
        <v>0.67653342567222841</v>
      </c>
      <c r="DG30" s="2495">
        <f t="shared" si="36"/>
        <v>10.27212681638045</v>
      </c>
      <c r="DH30" s="2411">
        <f t="shared" si="36"/>
        <v>11</v>
      </c>
      <c r="DI30" s="2495">
        <f t="shared" si="36"/>
        <v>0.27785771382893687</v>
      </c>
      <c r="DJ30" s="2495">
        <f t="shared" si="36"/>
        <v>0.27866937219455212</v>
      </c>
      <c r="DK30" s="2495">
        <f t="shared" si="36"/>
        <v>0.24512497281867995</v>
      </c>
      <c r="DL30" s="2495">
        <f t="shared" si="36"/>
        <v>4.5004420866489836</v>
      </c>
      <c r="DM30" s="2495">
        <f t="shared" si="36"/>
        <v>2.0100912542852529</v>
      </c>
      <c r="DN30" s="2495">
        <f t="shared" si="36"/>
        <v>0.39270741932338893</v>
      </c>
      <c r="DO30" s="2495">
        <f t="shared" si="36"/>
        <v>15.686593359597456</v>
      </c>
      <c r="DP30" s="2495">
        <f t="shared" si="36"/>
        <v>1.8597864316005788</v>
      </c>
      <c r="DQ30" s="2495">
        <f t="shared" si="36"/>
        <v>24.670523890919441</v>
      </c>
      <c r="DR30" s="2495">
        <f t="shared" si="36"/>
        <v>4.4332878260741921</v>
      </c>
      <c r="DS30" s="2495">
        <f t="shared" si="36"/>
        <v>1.8780424577197938</v>
      </c>
      <c r="DT30" s="2495">
        <f t="shared" si="36"/>
        <v>0.39194091167344086</v>
      </c>
      <c r="DU30" s="2495">
        <f t="shared" si="36"/>
        <v>15.951558885538589</v>
      </c>
      <c r="DV30" s="2495">
        <f t="shared" si="36"/>
        <v>3.0385967725614527</v>
      </c>
      <c r="DW30" s="2495">
        <f t="shared" si="36"/>
        <v>38.579290552669242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19</v>
      </c>
      <c r="D31" s="1143">
        <v>18</v>
      </c>
      <c r="E31" s="1142">
        <v>7.59</v>
      </c>
      <c r="F31" s="1143">
        <v>120</v>
      </c>
      <c r="G31" s="1143">
        <v>160</v>
      </c>
      <c r="H31" s="1149">
        <v>22</v>
      </c>
      <c r="I31" s="1144">
        <v>0.47399999999999998</v>
      </c>
      <c r="J31" s="2248"/>
      <c r="K31" s="1114">
        <v>6.09</v>
      </c>
      <c r="L31" s="1125">
        <v>11</v>
      </c>
      <c r="M31" s="1126">
        <v>6.5000000000000002E-2</v>
      </c>
      <c r="N31" s="1478">
        <v>6.09</v>
      </c>
      <c r="O31" s="1479">
        <v>11</v>
      </c>
      <c r="P31" s="2244"/>
      <c r="Q31" s="1478">
        <v>6.06</v>
      </c>
      <c r="R31" s="1479">
        <v>11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5.2999999999999999E-2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3.5999999999999997E-2</v>
      </c>
      <c r="AQ31" s="1479">
        <v>2</v>
      </c>
      <c r="AR31" s="2535">
        <v>0.21</v>
      </c>
      <c r="AS31" s="2248"/>
      <c r="AT31" s="2230">
        <v>5.2999999999999999E-2</v>
      </c>
      <c r="AU31" s="2727">
        <v>2.9000000000000001E-2</v>
      </c>
      <c r="AV31" s="1125">
        <v>2</v>
      </c>
      <c r="AW31" s="2534">
        <v>0.33</v>
      </c>
      <c r="AX31" s="2248"/>
      <c r="AY31" s="2727">
        <v>3.9E-2</v>
      </c>
      <c r="AZ31" s="1125">
        <v>2</v>
      </c>
      <c r="BA31" s="2534">
        <v>0.2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>
        <f>IF(BY30&gt;=0.1,AVERAGE(BY$8,BY$10,BY$12,BY$14,BY$16,BY$18,BY$20,BY$22,BY$24,BY$26,BY$28),"")</f>
        <v>13.350000000000001</v>
      </c>
      <c r="BZ31" s="2412">
        <f t="shared" ref="BZ31:DW31" si="37">IF(BZ30&gt;=0.1,AVERAGE(BZ$8,BZ$10,BZ$12,BZ$14,BZ$16,BZ$18,BZ$20,BZ$22,BZ$24,BZ$26,BZ$28),"")</f>
        <v>13.350000000000001</v>
      </c>
      <c r="CA31" s="2412">
        <f t="shared" si="37"/>
        <v>13.350000000000001</v>
      </c>
      <c r="CB31" s="2412">
        <f t="shared" si="37"/>
        <v>40.049999999999997</v>
      </c>
      <c r="CC31" s="2412">
        <f t="shared" si="37"/>
        <v>12.5</v>
      </c>
      <c r="CD31" s="2412">
        <f t="shared" si="37"/>
        <v>12.5</v>
      </c>
      <c r="CE31" s="2412">
        <f t="shared" si="37"/>
        <v>14</v>
      </c>
      <c r="CF31" s="2412">
        <f t="shared" si="37"/>
        <v>39</v>
      </c>
      <c r="CG31" s="2412" t="str">
        <f t="shared" si="37"/>
        <v/>
      </c>
      <c r="CH31" s="2412">
        <f t="shared" si="37"/>
        <v>16.032240000000002</v>
      </c>
      <c r="CI31" s="2412" t="str">
        <f t="shared" si="37"/>
        <v/>
      </c>
      <c r="CJ31" s="2412">
        <f t="shared" si="37"/>
        <v>20.627280000000003</v>
      </c>
      <c r="CK31" s="2412">
        <f t="shared" si="37"/>
        <v>36.659520000000001</v>
      </c>
      <c r="CL31" s="2413">
        <f t="shared" si="37"/>
        <v>2.1751200000000002</v>
      </c>
      <c r="CM31" s="2511" t="s">
        <v>50</v>
      </c>
      <c r="CN31" s="2483">
        <f t="shared" si="37"/>
        <v>82.002501273288132</v>
      </c>
      <c r="CO31" s="2485">
        <f>AVERAGE(CO$8,CO$10,CO$12,CO$14,CO$16,CO$18,CO$20,CO$22,CO$24,CO$26,CO$28)</f>
        <v>9361.4562499999993</v>
      </c>
      <c r="CP31" s="2485" t="str">
        <f t="shared" si="37"/>
        <v/>
      </c>
      <c r="CQ31" s="2485">
        <f t="shared" si="37"/>
        <v>666.07929515418505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1.886076618229855</v>
      </c>
      <c r="CY31" s="2412">
        <f t="shared" si="37"/>
        <v>1.886076618229855</v>
      </c>
      <c r="CZ31" s="2412">
        <f t="shared" si="37"/>
        <v>1.6071133785815153</v>
      </c>
      <c r="DA31" s="2496">
        <f t="shared" si="37"/>
        <v>0.22005166818863434</v>
      </c>
      <c r="DB31" s="2496">
        <f t="shared" si="37"/>
        <v>0.254297943089898</v>
      </c>
      <c r="DC31" s="2496">
        <f t="shared" si="37"/>
        <v>0.2087234382057066</v>
      </c>
      <c r="DD31" s="2496">
        <f t="shared" si="37"/>
        <v>0.22875337170992191</v>
      </c>
      <c r="DE31" s="2496">
        <f t="shared" si="37"/>
        <v>0.17256599161081043</v>
      </c>
      <c r="DF31" s="2496">
        <f t="shared" si="37"/>
        <v>0.1691333564180571</v>
      </c>
      <c r="DG31" s="2496">
        <f t="shared" si="37"/>
        <v>2.5680317040951124</v>
      </c>
      <c r="DH31" s="2412">
        <f t="shared" si="37"/>
        <v>2.75</v>
      </c>
      <c r="DI31" s="2496">
        <f t="shared" si="37"/>
        <v>6.9464428457234217E-2</v>
      </c>
      <c r="DJ31" s="2496">
        <f t="shared" si="37"/>
        <v>6.9667343048638031E-2</v>
      </c>
      <c r="DK31" s="2496">
        <f t="shared" si="37"/>
        <v>6.1281243204669988E-2</v>
      </c>
      <c r="DL31" s="2496">
        <f t="shared" si="37"/>
        <v>1.1251105216622459</v>
      </c>
      <c r="DM31" s="2496">
        <f t="shared" si="37"/>
        <v>0.50252281357131323</v>
      </c>
      <c r="DN31" s="2496">
        <f t="shared" si="37"/>
        <v>9.8176854830847232E-2</v>
      </c>
      <c r="DO31" s="2496">
        <f t="shared" si="37"/>
        <v>3.921648339899364</v>
      </c>
      <c r="DP31" s="2496">
        <f t="shared" si="37"/>
        <v>0.46494660790014469</v>
      </c>
      <c r="DQ31" s="2496">
        <f t="shared" si="37"/>
        <v>6.1676309727298602</v>
      </c>
      <c r="DR31" s="2496">
        <f t="shared" si="37"/>
        <v>1.108321956518548</v>
      </c>
      <c r="DS31" s="2496">
        <f t="shared" si="37"/>
        <v>0.46951061442994846</v>
      </c>
      <c r="DT31" s="2496">
        <f t="shared" si="37"/>
        <v>9.7985227918360215E-2</v>
      </c>
      <c r="DU31" s="2496">
        <f t="shared" si="37"/>
        <v>3.9878897213846471</v>
      </c>
      <c r="DV31" s="2496">
        <f t="shared" si="37"/>
        <v>0.75964919314036317</v>
      </c>
      <c r="DW31" s="2506">
        <f t="shared" si="37"/>
        <v>9.6448226381673106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39.409999999999997</v>
      </c>
      <c r="C32" s="1327">
        <f t="shared" ref="C32:H32" si="40">SUM(C8:C31)</f>
        <v>117</v>
      </c>
      <c r="D32" s="1327">
        <f t="shared" si="40"/>
        <v>108</v>
      </c>
      <c r="E32" s="1154">
        <f t="shared" si="40"/>
        <v>45.56</v>
      </c>
      <c r="F32" s="1327">
        <f t="shared" si="40"/>
        <v>725</v>
      </c>
      <c r="G32" s="1327">
        <f t="shared" si="40"/>
        <v>984</v>
      </c>
      <c r="H32" s="1324">
        <f t="shared" si="40"/>
        <v>130.6</v>
      </c>
      <c r="I32" s="1155">
        <f t="shared" si="39"/>
        <v>2.8460000000000001</v>
      </c>
      <c r="J32" s="1156">
        <f t="shared" ref="J32" si="41">SUM(J8:J31)</f>
        <v>6.194</v>
      </c>
      <c r="K32" s="1162">
        <f t="shared" si="39"/>
        <v>36.29</v>
      </c>
      <c r="L32" s="924">
        <f t="shared" si="39"/>
        <v>65</v>
      </c>
      <c r="M32" s="1163">
        <f t="shared" ref="M32:S32" si="42">SUM(M8:M31)</f>
        <v>0.35</v>
      </c>
      <c r="N32" s="1480">
        <f t="shared" si="42"/>
        <v>36.299999999999997</v>
      </c>
      <c r="O32" s="1556">
        <f t="shared" si="42"/>
        <v>63</v>
      </c>
      <c r="P32" s="1481">
        <f t="shared" si="42"/>
        <v>0</v>
      </c>
      <c r="Q32" s="1480">
        <f t="shared" si="42"/>
        <v>36.230000000000004</v>
      </c>
      <c r="R32" s="1556">
        <f t="shared" si="42"/>
        <v>65</v>
      </c>
      <c r="S32" s="1481">
        <f t="shared" si="42"/>
        <v>0</v>
      </c>
      <c r="T32" s="1480">
        <f t="shared" si="39"/>
        <v>24.46</v>
      </c>
      <c r="U32" s="1480">
        <f t="shared" si="39"/>
        <v>1.476</v>
      </c>
      <c r="V32" s="1556">
        <f t="shared" si="39"/>
        <v>22</v>
      </c>
      <c r="W32" s="1480">
        <f t="shared" ref="W32" si="43">SUM(W8:W31)</f>
        <v>1.8599999999999999</v>
      </c>
      <c r="X32" s="1482">
        <f t="shared" ref="X32:BU32" si="44">SUM(X8:X31)</f>
        <v>87.6</v>
      </c>
      <c r="Y32" s="1482">
        <f t="shared" si="44"/>
        <v>54</v>
      </c>
      <c r="Z32" s="1480">
        <f t="shared" si="44"/>
        <v>1.9658490566037736</v>
      </c>
      <c r="AA32" s="1481">
        <f t="shared" ref="AA32" si="45">SUM(AA8:AA31)</f>
        <v>0.28099999999999997</v>
      </c>
      <c r="AB32" s="1480">
        <f t="shared" si="44"/>
        <v>24.38</v>
      </c>
      <c r="AC32" s="1480">
        <f t="shared" si="44"/>
        <v>1.4379999999999999</v>
      </c>
      <c r="AD32" s="1556">
        <f t="shared" si="44"/>
        <v>24</v>
      </c>
      <c r="AE32" s="1480">
        <f t="shared" si="44"/>
        <v>1.94</v>
      </c>
      <c r="AF32" s="1482">
        <f t="shared" si="44"/>
        <v>88</v>
      </c>
      <c r="AG32" s="1482">
        <f t="shared" si="44"/>
        <v>53.7</v>
      </c>
      <c r="AH32" s="1480">
        <f t="shared" si="44"/>
        <v>1.9575943396226416</v>
      </c>
      <c r="AI32" s="1480">
        <f t="shared" si="44"/>
        <v>24.520000000000003</v>
      </c>
      <c r="AJ32" s="1495">
        <f t="shared" si="44"/>
        <v>1.7870000000000001</v>
      </c>
      <c r="AK32" s="1559">
        <f t="shared" si="44"/>
        <v>27</v>
      </c>
      <c r="AL32" s="1495">
        <f t="shared" si="44"/>
        <v>2.5499999999999998</v>
      </c>
      <c r="AM32" s="1496">
        <f t="shared" si="44"/>
        <v>86.899999999999991</v>
      </c>
      <c r="AN32" s="1496">
        <f t="shared" si="44"/>
        <v>55.4</v>
      </c>
      <c r="AO32" s="1495">
        <f t="shared" si="44"/>
        <v>1.9162962962962964</v>
      </c>
      <c r="AP32" s="1497">
        <f t="shared" si="44"/>
        <v>0.20600000000000002</v>
      </c>
      <c r="AQ32" s="1559">
        <f t="shared" si="44"/>
        <v>12</v>
      </c>
      <c r="AR32" s="1495">
        <f t="shared" si="44"/>
        <v>1.75</v>
      </c>
      <c r="AS32" s="1489">
        <f t="shared" si="44"/>
        <v>2.1999999999999999E-2</v>
      </c>
      <c r="AT32" s="1489">
        <f t="shared" ref="AT32" si="46">SUM(AT8:AT31)</f>
        <v>0.3</v>
      </c>
      <c r="AU32" s="927">
        <f t="shared" si="44"/>
        <v>0.15999999999999998</v>
      </c>
      <c r="AV32" s="924">
        <f t="shared" si="44"/>
        <v>12</v>
      </c>
      <c r="AW32" s="923">
        <f t="shared" si="44"/>
        <v>2.19</v>
      </c>
      <c r="AX32" s="925">
        <f t="shared" si="44"/>
        <v>0</v>
      </c>
      <c r="AY32" s="923">
        <f t="shared" si="44"/>
        <v>0.25</v>
      </c>
      <c r="AZ32" s="924">
        <f t="shared" si="44"/>
        <v>12</v>
      </c>
      <c r="BA32" s="923">
        <f t="shared" si="44"/>
        <v>1.5999999999999999</v>
      </c>
      <c r="BB32" s="925">
        <f t="shared" si="44"/>
        <v>0</v>
      </c>
      <c r="BC32" s="923">
        <f t="shared" si="44"/>
        <v>44.05</v>
      </c>
      <c r="BD32" s="923">
        <f t="shared" si="44"/>
        <v>0.41500000000000004</v>
      </c>
      <c r="BE32" s="924">
        <f t="shared" si="44"/>
        <v>12</v>
      </c>
      <c r="BF32" s="928">
        <f t="shared" si="44"/>
        <v>25.299999999999997</v>
      </c>
      <c r="BG32" s="1103">
        <f t="shared" ref="BG32:BI32" si="47">SUM(BG8:BG31)</f>
        <v>127.6</v>
      </c>
      <c r="BH32" s="2542">
        <f t="shared" si="47"/>
        <v>42</v>
      </c>
      <c r="BI32" s="2542">
        <f t="shared" si="47"/>
        <v>83</v>
      </c>
      <c r="BJ32" s="1097">
        <f t="shared" si="44"/>
        <v>4.3999999999999997E-2</v>
      </c>
      <c r="BK32" s="926">
        <f t="shared" si="44"/>
        <v>43.010000000000005</v>
      </c>
      <c r="BL32" s="923">
        <f t="shared" si="44"/>
        <v>0.41400000000000003</v>
      </c>
      <c r="BM32" s="924">
        <f t="shared" si="44"/>
        <v>12</v>
      </c>
      <c r="BN32" s="1103">
        <f t="shared" si="44"/>
        <v>23.9</v>
      </c>
      <c r="BO32" s="1103">
        <f t="shared" ref="BO32:BT32" si="48">SUM(BO8:BO31)</f>
        <v>127.4</v>
      </c>
      <c r="BP32" s="2542">
        <f t="shared" si="48"/>
        <v>43</v>
      </c>
      <c r="BQ32" s="2542">
        <f t="shared" si="48"/>
        <v>89</v>
      </c>
      <c r="BR32" s="2419">
        <f t="shared" si="48"/>
        <v>1.9E-2</v>
      </c>
      <c r="BS32" s="2517">
        <f t="shared" si="48"/>
        <v>21.6</v>
      </c>
      <c r="BT32" s="2517">
        <f t="shared" si="48"/>
        <v>13</v>
      </c>
      <c r="BU32" s="2517">
        <f t="shared" si="44"/>
        <v>23.700000000000003</v>
      </c>
      <c r="BV32" s="2945"/>
      <c r="BW32" s="2946"/>
      <c r="BX32" s="2433" t="s">
        <v>51</v>
      </c>
      <c r="BY32" s="2414">
        <f>IF(BY30&gt;=0.1,MIN(BY$8,BY$10,BY$12,BY$14,BY$16,BY$18,BY$20,BY$22,BY$24,BY$26,BY$28),"")</f>
        <v>13</v>
      </c>
      <c r="BZ32" s="903">
        <f t="shared" ref="BZ32:DW32" si="49">IF(BZ30&gt;=0.1,MIN(BZ$8,BZ$10,BZ$12,BZ$14,BZ$16,BZ$18,BZ$20,BZ$22,BZ$24,BZ$26,BZ$28),"")</f>
        <v>13</v>
      </c>
      <c r="CA32" s="903">
        <f t="shared" si="49"/>
        <v>13</v>
      </c>
      <c r="CB32" s="903">
        <f t="shared" si="49"/>
        <v>39</v>
      </c>
      <c r="CC32" s="903">
        <f t="shared" si="49"/>
        <v>12</v>
      </c>
      <c r="CD32" s="903">
        <f t="shared" si="49"/>
        <v>12</v>
      </c>
      <c r="CE32" s="903">
        <f t="shared" si="49"/>
        <v>13.5</v>
      </c>
      <c r="CF32" s="903">
        <f t="shared" si="49"/>
        <v>37.5</v>
      </c>
      <c r="CG32" s="903" t="str">
        <f t="shared" si="49"/>
        <v/>
      </c>
      <c r="CH32" s="903">
        <f t="shared" si="49"/>
        <v>13.8888</v>
      </c>
      <c r="CI32" s="903" t="str">
        <f t="shared" si="49"/>
        <v/>
      </c>
      <c r="CJ32" s="903">
        <f t="shared" si="49"/>
        <v>20.112480000000001</v>
      </c>
      <c r="CK32" s="903">
        <f t="shared" si="49"/>
        <v>34.787520000000001</v>
      </c>
      <c r="CL32" s="2415">
        <f t="shared" si="49"/>
        <v>2.0375999999999999</v>
      </c>
      <c r="CM32" s="2511" t="s">
        <v>51</v>
      </c>
      <c r="CN32" s="2486">
        <f t="shared" si="49"/>
        <v>80.595363446540446</v>
      </c>
      <c r="CO32" s="2487">
        <f t="shared" si="49"/>
        <v>9100.1347999999998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1.8546895640686927</v>
      </c>
      <c r="CY32" s="903">
        <f t="shared" si="49"/>
        <v>1.8546895640686927</v>
      </c>
      <c r="CZ32" s="903">
        <f t="shared" si="49"/>
        <v>1.5042171912722635</v>
      </c>
      <c r="DA32" s="2497">
        <f t="shared" si="49"/>
        <v>0.21930428261011886</v>
      </c>
      <c r="DB32" s="2497">
        <f t="shared" si="49"/>
        <v>0.25261632553823815</v>
      </c>
      <c r="DC32" s="2497">
        <f t="shared" si="49"/>
        <v>0.2054242647234025</v>
      </c>
      <c r="DD32" s="2497">
        <f t="shared" si="49"/>
        <v>0.22208028618746212</v>
      </c>
      <c r="DE32" s="2497">
        <f t="shared" si="49"/>
        <v>0.15358773638493475</v>
      </c>
      <c r="DF32" s="2497">
        <f t="shared" si="49"/>
        <v>0.15505047673145794</v>
      </c>
      <c r="DG32" s="2497">
        <f t="shared" si="49"/>
        <v>2.4729194187582562</v>
      </c>
      <c r="DH32" s="903">
        <f t="shared" si="49"/>
        <v>2</v>
      </c>
      <c r="DI32" s="2497">
        <f t="shared" si="49"/>
        <v>6.8179302711676812E-2</v>
      </c>
      <c r="DJ32" s="2497">
        <f t="shared" si="49"/>
        <v>6.8990961077292023E-2</v>
      </c>
      <c r="DK32" s="2497">
        <f t="shared" si="49"/>
        <v>6.0034730836020837E-2</v>
      </c>
      <c r="DL32" s="2497">
        <f t="shared" si="49"/>
        <v>1.0963748894783378</v>
      </c>
      <c r="DM32" s="2497">
        <f t="shared" si="49"/>
        <v>0.49974644443556004</v>
      </c>
      <c r="DN32" s="2497">
        <f t="shared" si="49"/>
        <v>9.6324461343472764E-2</v>
      </c>
      <c r="DO32" s="2497">
        <f t="shared" si="49"/>
        <v>3.8689406929897605</v>
      </c>
      <c r="DP32" s="2497">
        <f t="shared" si="49"/>
        <v>0.45617403039259474</v>
      </c>
      <c r="DQ32" s="2497">
        <f t="shared" si="49"/>
        <v>6.0787871603857608</v>
      </c>
      <c r="DR32" s="2497">
        <f t="shared" si="49"/>
        <v>1.1068539804171988</v>
      </c>
      <c r="DS32" s="2497">
        <f t="shared" si="49"/>
        <v>0.4491548290729479</v>
      </c>
      <c r="DT32" s="2497">
        <f t="shared" si="49"/>
        <v>9.632446134347275E-2</v>
      </c>
      <c r="DU32" s="2497">
        <f t="shared" si="49"/>
        <v>3.9756015742227881</v>
      </c>
      <c r="DV32" s="2497">
        <f t="shared" si="49"/>
        <v>0.72649938173635464</v>
      </c>
      <c r="DW32" s="2507">
        <f t="shared" si="49"/>
        <v>9.4980001314275704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7.4277372262773724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1.0611053180396246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50"/>
        <v>13.8</v>
      </c>
      <c r="GS32" s="1662">
        <f t="shared" si="50"/>
        <v>18.434782608695652</v>
      </c>
      <c r="GT32" s="1662">
        <f t="shared" si="50"/>
        <v>7.9269565217391307</v>
      </c>
      <c r="GU32" s="1662">
        <f t="shared" si="50"/>
        <v>6.09</v>
      </c>
      <c r="GV32" s="1662">
        <f t="shared" si="50"/>
        <v>22.2</v>
      </c>
      <c r="GW32" s="1662">
        <f t="shared" si="50"/>
        <v>7</v>
      </c>
      <c r="GX32" s="1553">
        <f>MIN(GX8:GX31)</f>
        <v>1.1324223602484473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1"/>
        <v>14.2</v>
      </c>
      <c r="HE32" s="1662">
        <f t="shared" si="51"/>
        <v>19.014084507042256</v>
      </c>
      <c r="HF32" s="1662">
        <f t="shared" si="51"/>
        <v>11.408450704225354</v>
      </c>
      <c r="HG32" s="1662">
        <f t="shared" si="51"/>
        <v>6.17</v>
      </c>
      <c r="HH32" s="1662">
        <f t="shared" si="51"/>
        <v>21.4</v>
      </c>
      <c r="HI32" s="1662">
        <f t="shared" si="51"/>
        <v>7</v>
      </c>
      <c r="HJ32" s="1553">
        <f>MIN(HJ8:HJ31)</f>
        <v>1.6297786720321934</v>
      </c>
      <c r="HK32" s="1534"/>
      <c r="HL32" s="1534"/>
      <c r="HM32" s="1535"/>
      <c r="HN32" s="1535">
        <f>MIN(HJ32,GX32,GL32)</f>
        <v>1.0611053180396246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6.5683333333333325</v>
      </c>
      <c r="C33" s="1328">
        <f t="shared" ref="C33:V33" si="52">IF(C32&lt;=0,"",AVERAGE(C8:C31))</f>
        <v>19.5</v>
      </c>
      <c r="D33" s="1328">
        <f t="shared" si="52"/>
        <v>18</v>
      </c>
      <c r="E33" s="1157">
        <f t="shared" si="52"/>
        <v>7.5933333333333337</v>
      </c>
      <c r="F33" s="1328">
        <f t="shared" si="52"/>
        <v>120.83333333333333</v>
      </c>
      <c r="G33" s="1328">
        <f t="shared" si="52"/>
        <v>164</v>
      </c>
      <c r="H33" s="1325">
        <f t="shared" si="52"/>
        <v>21.766666666666666</v>
      </c>
      <c r="I33" s="1369">
        <f t="shared" si="52"/>
        <v>0.47433333333333333</v>
      </c>
      <c r="J33" s="1369">
        <f>IF(J32&lt;=0.0001,"",AVERAGE(J8:J31))</f>
        <v>3.097</v>
      </c>
      <c r="K33" s="1157">
        <f t="shared" si="52"/>
        <v>6.0483333333333329</v>
      </c>
      <c r="L33" s="1328">
        <f t="shared" si="52"/>
        <v>10.833333333333334</v>
      </c>
      <c r="M33" s="1369">
        <f t="shared" si="52"/>
        <v>5.8333333333333327E-2</v>
      </c>
      <c r="N33" s="1484">
        <f t="shared" si="52"/>
        <v>6.05</v>
      </c>
      <c r="O33" s="1557">
        <f t="shared" si="52"/>
        <v>10.5</v>
      </c>
      <c r="P33" s="1476" t="str">
        <f t="shared" si="52"/>
        <v/>
      </c>
      <c r="Q33" s="1484">
        <f t="shared" si="52"/>
        <v>6.038333333333334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6.1150000000000002</v>
      </c>
      <c r="U33" s="1484">
        <f t="shared" si="52"/>
        <v>0.36899999999999999</v>
      </c>
      <c r="V33" s="1557">
        <f t="shared" si="52"/>
        <v>5.5</v>
      </c>
      <c r="W33" s="1484">
        <f t="shared" ref="W33" si="53">IF(W32&lt;=0,"",AVERAGE(W8:W31))</f>
        <v>0.46499999999999997</v>
      </c>
      <c r="X33" s="1476">
        <f t="shared" ref="X33:AR33" si="54">IF(X32&lt;=0,"",AVERAGE(X8:X31))</f>
        <v>21.9</v>
      </c>
      <c r="Y33" s="1476">
        <f t="shared" si="54"/>
        <v>13.5</v>
      </c>
      <c r="Z33" s="1484">
        <f t="shared" si="54"/>
        <v>0.49146226415094341</v>
      </c>
      <c r="AA33" s="1483">
        <f t="shared" ref="AA33" si="55">IF(AA32&lt;=0,"",AVERAGE(AA8:AA31))</f>
        <v>4.6833333333333331E-2</v>
      </c>
      <c r="AB33" s="1484">
        <f t="shared" si="54"/>
        <v>6.0949999999999998</v>
      </c>
      <c r="AC33" s="1484">
        <f t="shared" si="54"/>
        <v>0.35949999999999999</v>
      </c>
      <c r="AD33" s="1557">
        <f t="shared" si="54"/>
        <v>6</v>
      </c>
      <c r="AE33" s="1484">
        <f t="shared" si="54"/>
        <v>0.48499999999999999</v>
      </c>
      <c r="AF33" s="1476">
        <f t="shared" si="54"/>
        <v>22</v>
      </c>
      <c r="AG33" s="1476">
        <f t="shared" si="54"/>
        <v>13.425000000000001</v>
      </c>
      <c r="AH33" s="1484">
        <f t="shared" si="54"/>
        <v>0.48939858490566041</v>
      </c>
      <c r="AI33" s="1484">
        <f t="shared" si="54"/>
        <v>6.1300000000000008</v>
      </c>
      <c r="AJ33" s="1495">
        <f t="shared" si="54"/>
        <v>0.44675000000000004</v>
      </c>
      <c r="AK33" s="1559">
        <f t="shared" si="54"/>
        <v>6.75</v>
      </c>
      <c r="AL33" s="1495">
        <f t="shared" si="54"/>
        <v>0.63749999999999996</v>
      </c>
      <c r="AM33" s="1496">
        <f t="shared" si="54"/>
        <v>21.724999999999998</v>
      </c>
      <c r="AN33" s="1496">
        <f t="shared" si="54"/>
        <v>13.85</v>
      </c>
      <c r="AO33" s="1495">
        <f t="shared" si="54"/>
        <v>0.4790740740740741</v>
      </c>
      <c r="AP33" s="1497">
        <f t="shared" si="54"/>
        <v>3.4333333333333334E-2</v>
      </c>
      <c r="AQ33" s="1559">
        <f t="shared" si="54"/>
        <v>2</v>
      </c>
      <c r="AR33" s="1495">
        <f t="shared" si="54"/>
        <v>0.29166666666666669</v>
      </c>
      <c r="AS33" s="2529">
        <f>IF(AS32&lt;=0.01,"",AVERAGE(AS8:AS31))</f>
        <v>1.0999999999999999E-2</v>
      </c>
      <c r="AT33" s="2529">
        <f>IF(AT32&lt;=0.01,"",AVERAGE(AT8:AT31))</f>
        <v>4.9999999999999996E-2</v>
      </c>
      <c r="AU33" s="1157">
        <f>IF(AU32&lt;=0,"",AVERAGE(AU8:AU31))</f>
        <v>2.6666666666666661E-2</v>
      </c>
      <c r="AV33" s="1328">
        <f>IF(AV32&lt;=0,"",AVERAGE(AV8:AV31))</f>
        <v>2</v>
      </c>
      <c r="AW33" s="1157">
        <f>IF(AW32&lt;=0,"",AVERAGE(AW8:AW31))</f>
        <v>0.36499999999999999</v>
      </c>
      <c r="AX33" s="1369" t="str">
        <f>IF(AX32&lt;=0.01,"",AVERAGE(AX8:AX31))</f>
        <v/>
      </c>
      <c r="AY33" s="1157">
        <f>IF(AY32&lt;=0,"",AVERAGE(AY8:AY31))</f>
        <v>4.1666666666666664E-2</v>
      </c>
      <c r="AZ33" s="1328">
        <f>IF(AZ32&lt;=0,"",AVERAGE(AZ8:AZ31))</f>
        <v>2</v>
      </c>
      <c r="BA33" s="1157">
        <f>IF(BA32&lt;=0,"",AVERAGE(BA8:BA31))</f>
        <v>0.26666666666666666</v>
      </c>
      <c r="BB33" s="1369" t="str">
        <f>IF(BB32&lt;=0.01,"",AVERAGE(BB8:BB31))</f>
        <v/>
      </c>
      <c r="BC33" s="1157">
        <f>IF(BC32&lt;=0,"",AVERAGE(BC8:BC31))</f>
        <v>7.3416666666666659</v>
      </c>
      <c r="BD33" s="1157">
        <f>IF(BD32&lt;=0,"",AVERAGE(BD8:BD31))</f>
        <v>6.9166666666666668E-2</v>
      </c>
      <c r="BE33" s="1328">
        <f>IF(BE32&lt;=0,"",AVERAGE(BE8:BE31))</f>
        <v>2</v>
      </c>
      <c r="BF33" s="1157">
        <f>IF(BF32&lt;=0,"",AVERAGE(BF8:BF31))</f>
        <v>4.2166666666666659</v>
      </c>
      <c r="BG33" s="1325">
        <f t="shared" ref="BG33:BI33" si="56">IF(BG32&lt;=0,"",AVERAGE(BG8:BG31))</f>
        <v>21.266666666666666</v>
      </c>
      <c r="BH33" s="1328">
        <f t="shared" si="56"/>
        <v>21</v>
      </c>
      <c r="BI33" s="1328">
        <f t="shared" si="56"/>
        <v>41.5</v>
      </c>
      <c r="BJ33" s="1369">
        <f>IF(BJ32&lt;=0.01,"",AVERAGE(BJ8:BJ31))</f>
        <v>2.1999999999999999E-2</v>
      </c>
      <c r="BK33" s="1157">
        <f>IF(BK32&lt;=0,"",AVERAGE(BK8:BK31))</f>
        <v>7.1683333333333339</v>
      </c>
      <c r="BL33" s="1157">
        <f>IF(BL32&lt;=0,"",AVERAGE(BL8:BL31))</f>
        <v>6.9000000000000006E-2</v>
      </c>
      <c r="BM33" s="1328">
        <f>IF(BM32&lt;=0,"",AVERAGE(BM8:BM31))</f>
        <v>2</v>
      </c>
      <c r="BN33" s="1325">
        <f>IF(BN32&lt;=0,"",AVERAGE(BN8:BN31))</f>
        <v>3.9833333333333329</v>
      </c>
      <c r="BO33" s="1325">
        <f t="shared" ref="BO33:BQ33" si="57">IF(BO32&lt;=0,"",AVERAGE(BO8:BO31))</f>
        <v>21.233333333333334</v>
      </c>
      <c r="BP33" s="1328">
        <f t="shared" si="57"/>
        <v>21.5</v>
      </c>
      <c r="BQ33" s="1328">
        <f t="shared" si="57"/>
        <v>44.5</v>
      </c>
      <c r="BR33" s="2523">
        <f t="shared" ref="BR33:BT33" si="58">IF(BR32&lt;=0.01,"",AVERAGE(BR8:BR31))</f>
        <v>9.4999999999999998E-3</v>
      </c>
      <c r="BS33" s="2420">
        <f t="shared" si="58"/>
        <v>3.6</v>
      </c>
      <c r="BT33" s="2420">
        <f t="shared" si="58"/>
        <v>2.1666666666666665</v>
      </c>
      <c r="BU33" s="2420">
        <f>IF(BU32&lt;=0.01,"",AVERAGE(BU8:BU31))</f>
        <v>3.9500000000000006</v>
      </c>
      <c r="BV33" s="2947"/>
      <c r="BW33" s="2948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13</v>
      </c>
      <c r="CD33" s="2417">
        <f t="shared" si="59"/>
        <v>13</v>
      </c>
      <c r="CE33" s="2417">
        <f t="shared" si="59"/>
        <v>14.5</v>
      </c>
      <c r="CF33" s="2417">
        <f t="shared" si="59"/>
        <v>40.5</v>
      </c>
      <c r="CG33" s="2417" t="str">
        <f t="shared" si="59"/>
        <v/>
      </c>
      <c r="CH33" s="2417">
        <f t="shared" si="59"/>
        <v>17.556480000000001</v>
      </c>
      <c r="CI33" s="2417" t="str">
        <f t="shared" si="59"/>
        <v/>
      </c>
      <c r="CJ33" s="2417">
        <f t="shared" si="59"/>
        <v>20.898720000000001</v>
      </c>
      <c r="CK33" s="2417">
        <f t="shared" si="59"/>
        <v>38.229120000000002</v>
      </c>
      <c r="CL33" s="2418">
        <f t="shared" si="59"/>
        <v>2.5876800000000002</v>
      </c>
      <c r="CM33" s="2511" t="s">
        <v>52</v>
      </c>
      <c r="CN33" s="2488">
        <f t="shared" si="59"/>
        <v>83.254968340542916</v>
      </c>
      <c r="CO33" s="2489">
        <f t="shared" si="59"/>
        <v>9653.5213999999996</v>
      </c>
      <c r="CP33" s="2489" t="str">
        <f t="shared" si="59"/>
        <v/>
      </c>
      <c r="CQ33" s="2489">
        <f t="shared" si="59"/>
        <v>697.79735682819387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1.917463672391017</v>
      </c>
      <c r="CY33" s="2417">
        <f t="shared" si="59"/>
        <v>1.917463672391017</v>
      </c>
      <c r="CZ33" s="2417">
        <f t="shared" si="59"/>
        <v>1.6486129458388377</v>
      </c>
      <c r="DA33" s="2498">
        <f t="shared" si="59"/>
        <v>0.22208028618746212</v>
      </c>
      <c r="DB33" s="2498">
        <f t="shared" si="59"/>
        <v>0.25597956064155791</v>
      </c>
      <c r="DC33" s="2498">
        <f t="shared" si="59"/>
        <v>0.21063460989933908</v>
      </c>
      <c r="DD33" s="2498">
        <f t="shared" si="59"/>
        <v>0.23403845544371008</v>
      </c>
      <c r="DE33" s="2498">
        <f t="shared" si="59"/>
        <v>0.19432025041402937</v>
      </c>
      <c r="DF33" s="2498">
        <f t="shared" si="59"/>
        <v>0.18599223968199954</v>
      </c>
      <c r="DG33" s="2498">
        <f t="shared" si="59"/>
        <v>2.6631439894319682</v>
      </c>
      <c r="DH33" s="2417">
        <f t="shared" si="59"/>
        <v>3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6.2527755573319133E-2</v>
      </c>
      <c r="DL33" s="2498">
        <f t="shared" si="59"/>
        <v>1.149425287356322</v>
      </c>
      <c r="DM33" s="2498">
        <f t="shared" si="59"/>
        <v>0.50529918270706642</v>
      </c>
      <c r="DN33" s="2498">
        <f t="shared" si="59"/>
        <v>0.1000292483182217</v>
      </c>
      <c r="DO33" s="2498">
        <f t="shared" si="59"/>
        <v>3.9743559868089675</v>
      </c>
      <c r="DP33" s="2498">
        <f t="shared" si="59"/>
        <v>0.48249176291524448</v>
      </c>
      <c r="DQ33" s="2498">
        <f t="shared" si="59"/>
        <v>6.3967544887751693</v>
      </c>
      <c r="DR33" s="2498">
        <f t="shared" si="59"/>
        <v>1.109789932619897</v>
      </c>
      <c r="DS33" s="2498">
        <f t="shared" si="59"/>
        <v>0.48986639978694896</v>
      </c>
      <c r="DT33" s="2498">
        <f t="shared" si="59"/>
        <v>9.964599449324768E-2</v>
      </c>
      <c r="DU33" s="2498">
        <f t="shared" si="59"/>
        <v>4.0080429380360325</v>
      </c>
      <c r="DV33" s="2498">
        <f t="shared" si="59"/>
        <v>0.82740531029829267</v>
      </c>
      <c r="DW33" s="2508">
        <f t="shared" si="59"/>
        <v>10.061440817190224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60">IF(C32&lt;=0,"",MIN(C8:C31))</f>
        <v>18</v>
      </c>
      <c r="D34" s="1328">
        <f t="shared" si="60"/>
        <v>18</v>
      </c>
      <c r="E34" s="1157">
        <f t="shared" si="60"/>
        <v>7.38</v>
      </c>
      <c r="F34" s="1328">
        <f t="shared" si="60"/>
        <v>119</v>
      </c>
      <c r="G34" s="1328">
        <f t="shared" si="60"/>
        <v>160</v>
      </c>
      <c r="H34" s="1325">
        <f t="shared" si="60"/>
        <v>21.2</v>
      </c>
      <c r="I34" s="1369">
        <f t="shared" si="60"/>
        <v>0.46600000000000003</v>
      </c>
      <c r="J34" s="1369">
        <f>IF(J32&lt;=0.001,"",MIN(J8:J31))</f>
        <v>4.3999999999999997E-2</v>
      </c>
      <c r="K34" s="1157">
        <f t="shared" si="60"/>
        <v>5.98</v>
      </c>
      <c r="L34" s="1328">
        <f t="shared" si="60"/>
        <v>10</v>
      </c>
      <c r="M34" s="1369">
        <f t="shared" si="60"/>
        <v>5.1999999999999998E-2</v>
      </c>
      <c r="N34" s="1484">
        <f t="shared" si="60"/>
        <v>6</v>
      </c>
      <c r="O34" s="1557">
        <f t="shared" si="60"/>
        <v>10</v>
      </c>
      <c r="P34" s="1476" t="str">
        <f t="shared" si="60"/>
        <v/>
      </c>
      <c r="Q34" s="1484">
        <f t="shared" si="60"/>
        <v>6</v>
      </c>
      <c r="R34" s="1557">
        <f t="shared" si="60"/>
        <v>10</v>
      </c>
      <c r="S34" s="1476" t="str">
        <f t="shared" si="60"/>
        <v/>
      </c>
      <c r="T34" s="1484">
        <f t="shared" si="60"/>
        <v>6.09</v>
      </c>
      <c r="U34" s="1484">
        <f t="shared" si="60"/>
        <v>0.31</v>
      </c>
      <c r="V34" s="1557">
        <f t="shared" si="60"/>
        <v>5</v>
      </c>
      <c r="W34" s="1484">
        <f t="shared" ref="W34" si="61">IF(W32&lt;=0,"",MIN(W8:W31))</f>
        <v>0.4</v>
      </c>
      <c r="X34" s="1476">
        <f t="shared" ref="X34:AR34" si="62">IF(X32&lt;=0,"",MIN(X8:X31))</f>
        <v>21.2</v>
      </c>
      <c r="Y34" s="1476">
        <f t="shared" si="62"/>
        <v>12.9</v>
      </c>
      <c r="Z34" s="1484">
        <f t="shared" si="62"/>
        <v>0.47495283018867923</v>
      </c>
      <c r="AA34" s="1483">
        <f t="shared" ref="AA34" si="63">IF(AA32&lt;=0,"",MIN(AA8:AA31))</f>
        <v>4.2000000000000003E-2</v>
      </c>
      <c r="AB34" s="1484">
        <f t="shared" si="62"/>
        <v>6.09</v>
      </c>
      <c r="AC34" s="1484">
        <f t="shared" si="62"/>
        <v>0.25900000000000001</v>
      </c>
      <c r="AD34" s="1557">
        <f t="shared" si="62"/>
        <v>6</v>
      </c>
      <c r="AE34" s="1484">
        <f t="shared" si="62"/>
        <v>0.43</v>
      </c>
      <c r="AF34" s="1476">
        <f t="shared" si="62"/>
        <v>21.5</v>
      </c>
      <c r="AG34" s="1476">
        <f t="shared" si="62"/>
        <v>12.3</v>
      </c>
      <c r="AH34" s="1484">
        <f t="shared" si="62"/>
        <v>0.45844339622641506</v>
      </c>
      <c r="AI34" s="1484">
        <f t="shared" si="62"/>
        <v>6.09</v>
      </c>
      <c r="AJ34" s="1495">
        <f t="shared" si="62"/>
        <v>0.33900000000000002</v>
      </c>
      <c r="AK34" s="1559">
        <f t="shared" si="62"/>
        <v>6</v>
      </c>
      <c r="AL34" s="1495">
        <f t="shared" si="62"/>
        <v>0.6</v>
      </c>
      <c r="AM34" s="1496">
        <f t="shared" si="62"/>
        <v>21.4</v>
      </c>
      <c r="AN34" s="1496">
        <f t="shared" si="62"/>
        <v>13.2</v>
      </c>
      <c r="AO34" s="1495">
        <f t="shared" si="62"/>
        <v>0.4622222222222222</v>
      </c>
      <c r="AP34" s="1497">
        <f t="shared" si="62"/>
        <v>2.9000000000000001E-2</v>
      </c>
      <c r="AQ34" s="1559">
        <f t="shared" si="62"/>
        <v>2</v>
      </c>
      <c r="AR34" s="1495">
        <f t="shared" si="62"/>
        <v>0.21</v>
      </c>
      <c r="AS34" s="2529">
        <f>IF(AS32&lt;=0.01,"",MIN(AS8:AS31))</f>
        <v>0.01</v>
      </c>
      <c r="AT34" s="2529">
        <f>IF(AT32&lt;=0.01,"",MIN(AT8:AT31))</f>
        <v>4.5999999999999999E-2</v>
      </c>
      <c r="AU34" s="1157">
        <f>IF(AU32&lt;=0,"",MIN(AU8:AU31))</f>
        <v>2.1000000000000001E-2</v>
      </c>
      <c r="AV34" s="1328">
        <f>IF(AV32&lt;=0,"",MIN(AV8:AV31))</f>
        <v>2</v>
      </c>
      <c r="AW34" s="1157">
        <f>IF(AW32&lt;=0,"",MIN(AW8:AW31))</f>
        <v>0.31</v>
      </c>
      <c r="AX34" s="1369" t="str">
        <f>IF(AX32&lt;=0.01,"",MIN(AX8:AX31))</f>
        <v/>
      </c>
      <c r="AY34" s="1157">
        <f>IF(AY32&lt;=0,"",MIN(AY8:AY31))</f>
        <v>3.6999999999999998E-2</v>
      </c>
      <c r="AZ34" s="1328">
        <f>IF(AZ32&lt;=0,"",MIN(AZ8:AZ31))</f>
        <v>2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6.5000000000000002E-2</v>
      </c>
      <c r="BE34" s="1328">
        <f>IF(BE32&lt;=0,"",MIN(BE8:BE31))</f>
        <v>2</v>
      </c>
      <c r="BF34" s="1157">
        <f>IF(BF32&lt;=0,"",MIN(BF8:BF31))</f>
        <v>4.0999999999999996</v>
      </c>
      <c r="BG34" s="1325">
        <f t="shared" ref="BG34:BI34" si="64">IF(BG32&lt;=0,"",MIN(BG8:BG31))</f>
        <v>20.7</v>
      </c>
      <c r="BH34" s="1328">
        <f t="shared" si="64"/>
        <v>21</v>
      </c>
      <c r="BI34" s="1328">
        <f t="shared" si="64"/>
        <v>40</v>
      </c>
      <c r="BJ34" s="1369">
        <f>IF(BJ32&lt;=0.01,"",MIN(BJ8:BJ31))</f>
        <v>2.1000000000000001E-2</v>
      </c>
      <c r="BK34" s="1157">
        <f>IF(BK32&lt;=0,"",MIN(BK8:BK31))</f>
        <v>7.11</v>
      </c>
      <c r="BL34" s="1157">
        <f>IF(BL32&lt;=0,"",MIN(BL8:BL31))</f>
        <v>6.4000000000000001E-2</v>
      </c>
      <c r="BM34" s="1328">
        <f>IF(BM32&lt;=0,"",MIN(BM8:BM31))</f>
        <v>2</v>
      </c>
      <c r="BN34" s="1325">
        <f>IF(BN32&lt;=0,"",MIN(BN8:BN31))</f>
        <v>3.7</v>
      </c>
      <c r="BO34" s="1325">
        <f t="shared" ref="BO34:BQ34" si="65">IF(BO32&lt;=0,"",MIN(BO8:BO31))</f>
        <v>20.7</v>
      </c>
      <c r="BP34" s="1328">
        <f t="shared" si="65"/>
        <v>21</v>
      </c>
      <c r="BQ34" s="1328">
        <f t="shared" si="65"/>
        <v>43</v>
      </c>
      <c r="BR34" s="2523">
        <f t="shared" ref="BR34:BT34" si="66">IF(BR32&lt;=0.01,"",MIN(BR8:BR31))</f>
        <v>8.9999999999999993E-3</v>
      </c>
      <c r="BS34" s="2420">
        <f t="shared" si="66"/>
        <v>2.9</v>
      </c>
      <c r="BT34" s="2420">
        <f t="shared" si="66"/>
        <v>1.9</v>
      </c>
      <c r="BU34" s="2476">
        <f>IF(BU32&lt;=0.01,"",MIN(BU8:BU31))</f>
        <v>3.6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53708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2120</v>
      </c>
      <c r="CY34" s="2440">
        <f t="shared" si="67"/>
        <v>2120</v>
      </c>
      <c r="CZ34" s="2440">
        <f t="shared" si="67"/>
        <v>2020</v>
      </c>
      <c r="DA34" s="2440">
        <f t="shared" si="67"/>
        <v>3090</v>
      </c>
      <c r="DB34" s="2440">
        <f t="shared" si="67"/>
        <v>3570</v>
      </c>
      <c r="DC34" s="2440">
        <f t="shared" si="67"/>
        <v>2930</v>
      </c>
      <c r="DD34" s="2440">
        <f t="shared" si="67"/>
        <v>3210</v>
      </c>
      <c r="DE34" s="2440">
        <f t="shared" si="67"/>
        <v>2430</v>
      </c>
      <c r="DF34" s="2440">
        <f t="shared" si="67"/>
        <v>2380</v>
      </c>
      <c r="DG34" s="2440">
        <f t="shared" si="67"/>
        <v>5400</v>
      </c>
      <c r="DH34" s="2440">
        <f t="shared" si="67"/>
        <v>0</v>
      </c>
      <c r="DI34" s="2440">
        <f t="shared" si="67"/>
        <v>6580</v>
      </c>
      <c r="DJ34" s="2440">
        <f t="shared" si="67"/>
        <v>6600</v>
      </c>
      <c r="DK34" s="2440">
        <f t="shared" si="67"/>
        <v>6500</v>
      </c>
      <c r="DL34" s="2502">
        <f t="shared" si="67"/>
        <v>489</v>
      </c>
      <c r="DM34" s="2440">
        <f t="shared" si="67"/>
        <v>580</v>
      </c>
      <c r="DN34" s="2440">
        <f t="shared" si="67"/>
        <v>68</v>
      </c>
      <c r="DO34" s="2440">
        <f t="shared" si="67"/>
        <v>7700</v>
      </c>
      <c r="DP34" s="2440">
        <f t="shared" si="67"/>
        <v>1020</v>
      </c>
      <c r="DQ34" s="2440">
        <f t="shared" si="67"/>
        <v>2115</v>
      </c>
      <c r="DR34" s="2440">
        <f t="shared" si="67"/>
        <v>270</v>
      </c>
      <c r="DS34" s="2440">
        <f t="shared" si="67"/>
        <v>304</v>
      </c>
      <c r="DT34" s="2440">
        <f t="shared" si="67"/>
        <v>38</v>
      </c>
      <c r="DU34" s="2440">
        <f t="shared" si="67"/>
        <v>4505</v>
      </c>
      <c r="DV34" s="2440">
        <f t="shared" si="67"/>
        <v>934</v>
      </c>
      <c r="DW34" s="2440">
        <f t="shared" si="67"/>
        <v>1852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7.96</v>
      </c>
      <c r="F35" s="1329">
        <f t="shared" si="68"/>
        <v>124</v>
      </c>
      <c r="G35" s="1329">
        <f t="shared" si="68"/>
        <v>169</v>
      </c>
      <c r="H35" s="1326">
        <f t="shared" si="68"/>
        <v>22</v>
      </c>
      <c r="I35" s="1370">
        <f t="shared" si="68"/>
        <v>0.48199999999999998</v>
      </c>
      <c r="J35" s="1370">
        <f>IF(J32&lt;=0.001,"",MAX(J8:J31))</f>
        <v>6.15</v>
      </c>
      <c r="K35" s="1158">
        <f t="shared" si="68"/>
        <v>6.09</v>
      </c>
      <c r="L35" s="1329">
        <f t="shared" si="68"/>
        <v>11</v>
      </c>
      <c r="M35" s="1370">
        <f t="shared" si="68"/>
        <v>6.5000000000000002E-2</v>
      </c>
      <c r="N35" s="1485">
        <f t="shared" si="68"/>
        <v>6.09</v>
      </c>
      <c r="O35" s="1558">
        <f t="shared" si="68"/>
        <v>11</v>
      </c>
      <c r="P35" s="1477" t="str">
        <f t="shared" si="68"/>
        <v/>
      </c>
      <c r="Q35" s="1485">
        <f t="shared" si="68"/>
        <v>6.06</v>
      </c>
      <c r="R35" s="1558">
        <f t="shared" si="68"/>
        <v>11</v>
      </c>
      <c r="S35" s="1477" t="str">
        <f t="shared" si="68"/>
        <v/>
      </c>
      <c r="T35" s="1485">
        <f t="shared" si="68"/>
        <v>6.15</v>
      </c>
      <c r="U35" s="1485">
        <f t="shared" si="68"/>
        <v>0.432</v>
      </c>
      <c r="V35" s="1558">
        <f t="shared" si="68"/>
        <v>6</v>
      </c>
      <c r="W35" s="1485">
        <f t="shared" ref="W35" si="69">IF(W32&lt;=0,"",MAX(W8:W31))</f>
        <v>0.55000000000000004</v>
      </c>
      <c r="X35" s="1477">
        <f t="shared" ref="X35:AR35" si="70">IF(X32&lt;=0,"",MAX(X8:X31))</f>
        <v>22.5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5.2999999999999999E-2</v>
      </c>
      <c r="AB35" s="1485">
        <f t="shared" si="70"/>
        <v>6.1</v>
      </c>
      <c r="AC35" s="1485">
        <f t="shared" si="70"/>
        <v>0.44400000000000001</v>
      </c>
      <c r="AD35" s="1558">
        <f t="shared" si="70"/>
        <v>6</v>
      </c>
      <c r="AE35" s="1485">
        <f t="shared" si="70"/>
        <v>0.53</v>
      </c>
      <c r="AF35" s="1477">
        <f t="shared" si="70"/>
        <v>22.7</v>
      </c>
      <c r="AG35" s="1477">
        <f t="shared" si="70"/>
        <v>13.9</v>
      </c>
      <c r="AH35" s="1485">
        <f t="shared" si="70"/>
        <v>0.50246855345911956</v>
      </c>
      <c r="AI35" s="1485">
        <f t="shared" si="70"/>
        <v>6.17</v>
      </c>
      <c r="AJ35" s="1495">
        <f t="shared" si="70"/>
        <v>0.6</v>
      </c>
      <c r="AK35" s="1559">
        <f t="shared" si="70"/>
        <v>7</v>
      </c>
      <c r="AL35" s="1495">
        <f t="shared" si="70"/>
        <v>0.7</v>
      </c>
      <c r="AM35" s="1496">
        <f t="shared" si="70"/>
        <v>22.3</v>
      </c>
      <c r="AN35" s="1496">
        <f t="shared" si="70"/>
        <v>14.2</v>
      </c>
      <c r="AO35" s="1495">
        <f t="shared" si="70"/>
        <v>0.48814814814814811</v>
      </c>
      <c r="AP35" s="1497">
        <f t="shared" si="70"/>
        <v>3.9E-2</v>
      </c>
      <c r="AQ35" s="1559">
        <f t="shared" si="70"/>
        <v>2</v>
      </c>
      <c r="AR35" s="1495">
        <f t="shared" si="70"/>
        <v>0.39</v>
      </c>
      <c r="AS35" s="2530">
        <f>IF(AS32&lt;=0.01,"",MAX(AS8:AS31))</f>
        <v>1.2E-2</v>
      </c>
      <c r="AT35" s="2530">
        <f>IF(AT32&lt;=0.01,"",MAX(AT8:AT31))</f>
        <v>5.2999999999999999E-2</v>
      </c>
      <c r="AU35" s="1158">
        <f>IF(AU32&lt;=0,"",MAX(AU8:AU31))</f>
        <v>3.5999999999999997E-2</v>
      </c>
      <c r="AV35" s="1329">
        <f>IF(AV32&lt;=0,"",MAX(AV8:AV31))</f>
        <v>2</v>
      </c>
      <c r="AW35" s="1158">
        <f>IF(AW32&lt;=0,"",MAX(AW8:AW31))</f>
        <v>0.42</v>
      </c>
      <c r="AX35" s="1370" t="str">
        <f>IF(AX32&lt;=0.01,"",MAX(AX8:AX31))</f>
        <v/>
      </c>
      <c r="AY35" s="1158">
        <f>IF(AY32&lt;=0,"",MAX(AY8:AY31))</f>
        <v>4.9000000000000002E-2</v>
      </c>
      <c r="AZ35" s="1329">
        <f>IF(AZ32&lt;=0,"",MAX(AZ8:AZ31))</f>
        <v>2</v>
      </c>
      <c r="BA35" s="1158">
        <f>IF(BA32&lt;=0,"",MAX(BA8:BA31))</f>
        <v>0.41</v>
      </c>
      <c r="BB35" s="1370" t="str">
        <f>IF(BB32&lt;=0.01,"",MAX(BB8:BB31))</f>
        <v/>
      </c>
      <c r="BC35" s="1158">
        <f>IF(BC32&lt;=0,"",MAX(BC8:BC31))</f>
        <v>7.67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2">IF(BG32&lt;=0,"",MAX(BG8:BG31))</f>
        <v>21.5</v>
      </c>
      <c r="BH35" s="1329">
        <f t="shared" si="72"/>
        <v>21</v>
      </c>
      <c r="BI35" s="1329">
        <f t="shared" si="72"/>
        <v>43</v>
      </c>
      <c r="BJ35" s="1370">
        <f>IF(BJ32&lt;=0.01,"",MAX(BJ8:BJ31))</f>
        <v>2.3E-2</v>
      </c>
      <c r="BK35" s="1158">
        <f>IF(BK32&lt;=0,"",MAX(BK8:BK31))</f>
        <v>7.2</v>
      </c>
      <c r="BL35" s="1158">
        <f>IF(BL32&lt;=0,"",MAX(BL8:BL31))</f>
        <v>7.2999999999999995E-2</v>
      </c>
      <c r="BM35" s="1329">
        <f>IF(BM32&lt;=0,"",MAX(BM8:BM31))</f>
        <v>2</v>
      </c>
      <c r="BN35" s="1326">
        <f>IF(BN32&lt;=0,"",MAX(BN8:BN31))</f>
        <v>4.3</v>
      </c>
      <c r="BO35" s="1326">
        <f t="shared" ref="BO35:BQ35" si="73">IF(BO32&lt;=0,"",MAX(BO8:BO31))</f>
        <v>21.7</v>
      </c>
      <c r="BP35" s="1329">
        <f t="shared" si="73"/>
        <v>22</v>
      </c>
      <c r="BQ35" s="1329">
        <f t="shared" si="73"/>
        <v>46</v>
      </c>
      <c r="BR35" s="2524">
        <f t="shared" ref="BR35:BT35" si="74">IF(BR32&lt;=0.01,"",MAX(BR8:BR31))</f>
        <v>0.01</v>
      </c>
      <c r="BS35" s="2421">
        <f t="shared" si="74"/>
        <v>3.9</v>
      </c>
      <c r="BT35" s="2421">
        <f t="shared" si="74"/>
        <v>2.5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>
        <f>IF(CN34&gt;=0.1,AVERAGE(CN$9,CN$11,CN$13,CN$15,CN$17,CN$19,CN$21,CN$23,CN$25,CN$27,CN$29),"")</f>
        <v>13427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530</v>
      </c>
      <c r="CY35" s="2438">
        <f t="shared" si="75"/>
        <v>530</v>
      </c>
      <c r="CZ35" s="2438">
        <f t="shared" si="75"/>
        <v>505</v>
      </c>
      <c r="DA35" s="2438">
        <f t="shared" si="75"/>
        <v>772.5</v>
      </c>
      <c r="DB35" s="2438">
        <f t="shared" si="75"/>
        <v>892.5</v>
      </c>
      <c r="DC35" s="2438">
        <f t="shared" si="75"/>
        <v>732.5</v>
      </c>
      <c r="DD35" s="2438">
        <f t="shared" si="75"/>
        <v>802.5</v>
      </c>
      <c r="DE35" s="2438">
        <f t="shared" si="75"/>
        <v>607.5</v>
      </c>
      <c r="DF35" s="2438">
        <f t="shared" si="75"/>
        <v>595</v>
      </c>
      <c r="DG35" s="2438">
        <f t="shared" si="75"/>
        <v>1350</v>
      </c>
      <c r="DH35" s="2438" t="str">
        <f t="shared" si="75"/>
        <v/>
      </c>
      <c r="DI35" s="2438">
        <f t="shared" si="75"/>
        <v>1645</v>
      </c>
      <c r="DJ35" s="2438">
        <f t="shared" si="75"/>
        <v>1650</v>
      </c>
      <c r="DK35" s="2438">
        <f t="shared" si="75"/>
        <v>1625</v>
      </c>
      <c r="DL35" s="2503">
        <f t="shared" si="75"/>
        <v>122.25</v>
      </c>
      <c r="DM35" s="2438">
        <f t="shared" si="75"/>
        <v>145</v>
      </c>
      <c r="DN35" s="2438">
        <f t="shared" si="75"/>
        <v>17</v>
      </c>
      <c r="DO35" s="2438">
        <f t="shared" si="75"/>
        <v>1925</v>
      </c>
      <c r="DP35" s="2438">
        <f t="shared" si="75"/>
        <v>255</v>
      </c>
      <c r="DQ35" s="2438">
        <f t="shared" si="75"/>
        <v>528.75</v>
      </c>
      <c r="DR35" s="2438">
        <f t="shared" si="75"/>
        <v>67.5</v>
      </c>
      <c r="DS35" s="2438">
        <f t="shared" si="75"/>
        <v>76</v>
      </c>
      <c r="DT35" s="2438">
        <f t="shared" si="75"/>
        <v>9.5</v>
      </c>
      <c r="DU35" s="2438">
        <f t="shared" si="75"/>
        <v>1126.25</v>
      </c>
      <c r="DV35" s="2438">
        <f t="shared" si="75"/>
        <v>233.5</v>
      </c>
      <c r="DW35" s="2468">
        <f t="shared" si="75"/>
        <v>463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>
        <f>IF(K32&lt;=0,"",AVERAGE(K33,N33,Q33))</f>
        <v>6.0455555555555556</v>
      </c>
      <c r="N36" s="929"/>
      <c r="O36" s="2965" t="s">
        <v>504</v>
      </c>
      <c r="P36" s="2966"/>
      <c r="Q36" s="2966"/>
      <c r="R36" s="2966"/>
      <c r="S36" s="930">
        <f>IF(L32&lt;=0,"",AVERAGE(L33,O33,R33))</f>
        <v>10.722222222222223</v>
      </c>
      <c r="T36" s="931"/>
      <c r="U36" s="2965" t="s">
        <v>514</v>
      </c>
      <c r="V36" s="2966"/>
      <c r="W36" s="2966"/>
      <c r="X36" s="2966"/>
      <c r="Y36" s="932">
        <f>IF(U32&lt;=0,"",MAX(U35,AC35,AJ35))</f>
        <v>0.6</v>
      </c>
      <c r="Z36" s="931"/>
      <c r="AA36" s="931"/>
      <c r="AB36" s="1623" t="s">
        <v>515</v>
      </c>
      <c r="AC36" s="1624"/>
      <c r="AD36" s="1624"/>
      <c r="AE36" s="2968">
        <f>MIN(AE34,W34,AL34)</f>
        <v>0.4</v>
      </c>
      <c r="AF36" s="2968"/>
      <c r="AG36" s="2968"/>
      <c r="AH36" s="2968"/>
      <c r="AI36" s="2968"/>
      <c r="AJ36" s="2969"/>
      <c r="AK36" s="1491">
        <f>IF(T32&lt;=0,"",AVERAGE(T33,AB33,AI33))</f>
        <v>6.1133333333333342</v>
      </c>
      <c r="AL36" s="1492"/>
      <c r="AM36" s="1625"/>
      <c r="AN36" s="1625"/>
      <c r="AO36" s="1625"/>
      <c r="AP36" s="1493">
        <f>MAX(AP35,AU35,AY35)</f>
        <v>4.9000000000000002E-2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4.9000000000000002E-2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1.9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>
        <f t="shared" ref="CN36:DW36" si="76">IF(CN34&gt;=0.1,MIN(CN$9,CN$11,CN$13,CN$15,CN$17,CN$19,CN$21,CN$23,CN$25,CN$27,CN$29),"")</f>
        <v>13280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500</v>
      </c>
      <c r="CY36" s="2439">
        <f t="shared" si="76"/>
        <v>500</v>
      </c>
      <c r="CZ36" s="2439">
        <f t="shared" si="76"/>
        <v>490</v>
      </c>
      <c r="DA36" s="2439">
        <f t="shared" si="76"/>
        <v>750</v>
      </c>
      <c r="DB36" s="2439">
        <f t="shared" si="76"/>
        <v>875</v>
      </c>
      <c r="DC36" s="2439">
        <f t="shared" si="76"/>
        <v>720</v>
      </c>
      <c r="DD36" s="2439">
        <f t="shared" si="76"/>
        <v>800</v>
      </c>
      <c r="DE36" s="2439">
        <f t="shared" si="76"/>
        <v>525</v>
      </c>
      <c r="DF36" s="2439">
        <f t="shared" si="76"/>
        <v>530</v>
      </c>
      <c r="DG36" s="2439">
        <f t="shared" si="76"/>
        <v>1300</v>
      </c>
      <c r="DH36" s="2439" t="str">
        <f t="shared" si="76"/>
        <v/>
      </c>
      <c r="DI36" s="2439">
        <f t="shared" si="76"/>
        <v>1600</v>
      </c>
      <c r="DJ36" s="2439">
        <f t="shared" si="76"/>
        <v>1600</v>
      </c>
      <c r="DK36" s="2439">
        <f t="shared" si="76"/>
        <v>1600</v>
      </c>
      <c r="DL36" s="2504">
        <f t="shared" si="76"/>
        <v>120</v>
      </c>
      <c r="DM36" s="2439">
        <f t="shared" si="76"/>
        <v>140</v>
      </c>
      <c r="DN36" s="2439">
        <f t="shared" si="76"/>
        <v>16</v>
      </c>
      <c r="DO36" s="2439">
        <f t="shared" si="76"/>
        <v>1870</v>
      </c>
      <c r="DP36" s="2439">
        <f t="shared" si="76"/>
        <v>240</v>
      </c>
      <c r="DQ36" s="2439">
        <f t="shared" si="76"/>
        <v>500</v>
      </c>
      <c r="DR36" s="2439">
        <f t="shared" si="76"/>
        <v>65</v>
      </c>
      <c r="DS36" s="2439">
        <f t="shared" si="76"/>
        <v>70</v>
      </c>
      <c r="DT36" s="2439">
        <f t="shared" si="76"/>
        <v>9</v>
      </c>
      <c r="DU36" s="2439">
        <f t="shared" si="76"/>
        <v>1070</v>
      </c>
      <c r="DV36" s="2439">
        <f t="shared" si="76"/>
        <v>215</v>
      </c>
      <c r="DW36" s="2469">
        <f t="shared" si="76"/>
        <v>440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>
        <f t="shared" ref="CN37:DW37" si="77">IF(CN34&gt;=0.1,MAX(CN$9,CN$11,CN$13,CN$15,CN$17,CN$19,CN$21,CN$23,CN$25,CN$27,CN$29),"")</f>
        <v>13600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560</v>
      </c>
      <c r="CY37" s="2441">
        <f t="shared" si="77"/>
        <v>560</v>
      </c>
      <c r="CZ37" s="2441">
        <f t="shared" si="77"/>
        <v>530</v>
      </c>
      <c r="DA37" s="2441">
        <f t="shared" si="77"/>
        <v>800</v>
      </c>
      <c r="DB37" s="2441">
        <f t="shared" si="77"/>
        <v>910</v>
      </c>
      <c r="DC37" s="2441">
        <f t="shared" si="77"/>
        <v>750</v>
      </c>
      <c r="DD37" s="2441">
        <f t="shared" si="77"/>
        <v>810</v>
      </c>
      <c r="DE37" s="2441">
        <f t="shared" si="77"/>
        <v>700</v>
      </c>
      <c r="DF37" s="2441">
        <f t="shared" si="77"/>
        <v>670</v>
      </c>
      <c r="DG37" s="2441">
        <f t="shared" si="77"/>
        <v>1400</v>
      </c>
      <c r="DH37" s="2441" t="str">
        <f t="shared" si="77"/>
        <v/>
      </c>
      <c r="DI37" s="2441">
        <f t="shared" si="77"/>
        <v>1700</v>
      </c>
      <c r="DJ37" s="2441">
        <f t="shared" si="77"/>
        <v>1700</v>
      </c>
      <c r="DK37" s="2441">
        <f t="shared" si="77"/>
        <v>1650</v>
      </c>
      <c r="DL37" s="2505">
        <f t="shared" si="77"/>
        <v>125</v>
      </c>
      <c r="DM37" s="2441">
        <f t="shared" si="77"/>
        <v>150</v>
      </c>
      <c r="DN37" s="2441">
        <f t="shared" si="77"/>
        <v>18</v>
      </c>
      <c r="DO37" s="2441">
        <f t="shared" si="77"/>
        <v>1980</v>
      </c>
      <c r="DP37" s="2441">
        <f t="shared" si="77"/>
        <v>275</v>
      </c>
      <c r="DQ37" s="2441">
        <f t="shared" si="77"/>
        <v>570</v>
      </c>
      <c r="DR37" s="2441">
        <f t="shared" si="77"/>
        <v>70</v>
      </c>
      <c r="DS37" s="2441">
        <f t="shared" si="77"/>
        <v>82</v>
      </c>
      <c r="DT37" s="2441">
        <f t="shared" si="77"/>
        <v>10</v>
      </c>
      <c r="DU37" s="2441">
        <f t="shared" si="77"/>
        <v>1185</v>
      </c>
      <c r="DV37" s="2441">
        <f t="shared" si="77"/>
        <v>263</v>
      </c>
      <c r="DW37" s="2470">
        <f t="shared" si="77"/>
        <v>500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14.837</v>
      </c>
      <c r="BX40" s="2994"/>
      <c r="BY40" s="905" t="s">
        <v>53</v>
      </c>
      <c r="BZ40" s="905"/>
      <c r="CA40" s="2942">
        <f>(CJ40-CG40)/1000</f>
        <v>1E-3</v>
      </c>
      <c r="CB40" s="2942"/>
      <c r="CC40" s="499"/>
      <c r="CD40" s="1626" t="s">
        <v>493</v>
      </c>
      <c r="CE40" s="1626"/>
      <c r="CF40" s="1632" t="s">
        <v>54</v>
      </c>
      <c r="CG40" s="2936">
        <f>'29'!CJ40</f>
        <v>23827745</v>
      </c>
      <c r="CH40" s="2936"/>
      <c r="CI40" s="906" t="s">
        <v>55</v>
      </c>
      <c r="CJ40" s="2988">
        <f t="shared" ref="CJ40:CJ48" si="78">CQ51</f>
        <v>23827746</v>
      </c>
      <c r="CK40" s="2988"/>
      <c r="CL40" s="2333"/>
      <c r="CM40" s="1667" t="s">
        <v>543</v>
      </c>
      <c r="CN40" s="2761">
        <f>VLOOKUP($B$1,'[1]Bulk Tanks'!$C$3:$V$9967,2,0)</f>
        <v>4825</v>
      </c>
      <c r="CO40" s="2761">
        <f>VLOOKUP($B$1,'[1]Bulk Tanks'!$C$3:$V$9967,3,0)</f>
        <v>5131</v>
      </c>
      <c r="CP40" s="2761">
        <f>VLOOKUP($B$1,'[1]Bulk Tanks'!$C$3:$V$9967,4,0)</f>
        <v>5131</v>
      </c>
      <c r="CQ40" s="2761">
        <f>VLOOKUP($B$1,'[1]Bulk Tanks'!$C$3:$V$9967,5,0)</f>
        <v>2830</v>
      </c>
      <c r="CR40" s="2761">
        <f>VLOOKUP($B$1,'[1]Bulk Tanks'!$C$3:$V$9967,6,0)</f>
        <v>2830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9">IF($GL$32=$HN$32,GF32,IF($GX$32=$HN$32,GR32,IF($HJ$32=$HN$32,HD32,"")))</f>
        <v>13.7</v>
      </c>
      <c r="GS40" s="1664">
        <f t="shared" si="79"/>
        <v>18.569343065693431</v>
      </c>
      <c r="GT40" s="1664">
        <f t="shared" si="79"/>
        <v>7.4277372262773724</v>
      </c>
      <c r="GU40" s="1664">
        <f t="shared" si="79"/>
        <v>6.12</v>
      </c>
      <c r="GV40" s="1664">
        <f t="shared" si="79"/>
        <v>22.2</v>
      </c>
      <c r="GW40" s="1664">
        <f t="shared" si="79"/>
        <v>7</v>
      </c>
      <c r="GX40" s="1665">
        <f t="shared" si="79"/>
        <v>1.0611053180396246</v>
      </c>
    </row>
    <row r="41" spans="1:208" ht="34.5" customHeight="1" thickBot="1" x14ac:dyDescent="0.35">
      <c r="BV41" s="533" t="s">
        <v>48</v>
      </c>
      <c r="BW41" s="2995">
        <f>CA42+CA43</f>
        <v>19.059000000000001</v>
      </c>
      <c r="BX41" s="2995"/>
      <c r="BY41" s="908" t="s">
        <v>53</v>
      </c>
      <c r="BZ41" s="908"/>
      <c r="CA41" s="2942">
        <f t="shared" ref="CA41:CA47" si="80">(CJ41-CG41)/1000</f>
        <v>14.836</v>
      </c>
      <c r="CB41" s="2942"/>
      <c r="CC41" s="499"/>
      <c r="CD41" s="1630" t="s">
        <v>494</v>
      </c>
      <c r="CE41" s="1630"/>
      <c r="CF41" s="909" t="s">
        <v>54</v>
      </c>
      <c r="CG41" s="2936">
        <f>'29'!CJ41</f>
        <v>45194585</v>
      </c>
      <c r="CH41" s="2936"/>
      <c r="CI41" s="906" t="s">
        <v>55</v>
      </c>
      <c r="CJ41" s="2988">
        <f t="shared" si="78"/>
        <v>45209421</v>
      </c>
      <c r="CK41" s="2988"/>
      <c r="CL41" s="2333"/>
      <c r="CM41" s="1668" t="s">
        <v>544</v>
      </c>
      <c r="CN41" s="2762">
        <f>VLOOKUP($B$1,'[1]Bulk Tanks'!$C$3:$V$9967,8,0)</f>
        <v>3106</v>
      </c>
      <c r="CO41" s="2762">
        <f>VLOOKUP($B$1,'[1]Bulk Tanks'!$C$3:$V$9967,9,0)</f>
        <v>8914</v>
      </c>
      <c r="CP41" s="2762">
        <f>VLOOKUP($B$1,'[1]Bulk Tanks'!$C$3:$V$9967,10,0)</f>
        <v>8914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39.048000000000002</v>
      </c>
      <c r="BX42" s="2995"/>
      <c r="BY42" s="908" t="s">
        <v>53</v>
      </c>
      <c r="BZ42" s="908"/>
      <c r="CA42" s="2942">
        <f t="shared" si="80"/>
        <v>5.306</v>
      </c>
      <c r="CB42" s="2942"/>
      <c r="CC42" s="499"/>
      <c r="CD42" s="1630" t="s">
        <v>56</v>
      </c>
      <c r="CE42" s="1630"/>
      <c r="CF42" s="1631" t="s">
        <v>54</v>
      </c>
      <c r="CG42" s="2936">
        <f>'29'!CJ42</f>
        <v>10775850</v>
      </c>
      <c r="CH42" s="2936"/>
      <c r="CI42" s="906" t="s">
        <v>55</v>
      </c>
      <c r="CJ42" s="2988">
        <f t="shared" si="78"/>
        <v>10781156</v>
      </c>
      <c r="CK42" s="2988"/>
      <c r="CL42" s="2333"/>
      <c r="CM42" s="2767" t="s">
        <v>545</v>
      </c>
      <c r="CN42" s="2824">
        <f>VLOOKUP($B$1,'[1]Bulk Tanks'!$C$3:$V$9967,11,0)</f>
        <v>14</v>
      </c>
      <c r="CO42" s="2825"/>
      <c r="CP42" s="2824">
        <f>VLOOKUP($B$1,'[1]Bulk Tanks'!$C$3:$V$9967,12,0)</f>
        <v>15</v>
      </c>
      <c r="CQ42" s="2825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13.753</v>
      </c>
      <c r="CB43" s="2942"/>
      <c r="CC43" s="499"/>
      <c r="CD43" s="1630" t="s">
        <v>495</v>
      </c>
      <c r="CE43" s="1630"/>
      <c r="CF43" s="1631" t="s">
        <v>54</v>
      </c>
      <c r="CG43" s="2936">
        <f>'29'!CJ43</f>
        <v>35012967</v>
      </c>
      <c r="CH43" s="2936"/>
      <c r="CI43" s="906" t="s">
        <v>55</v>
      </c>
      <c r="CJ43" s="2988">
        <f t="shared" si="78"/>
        <v>35026720</v>
      </c>
      <c r="CK43" s="2988"/>
      <c r="CL43" s="2333"/>
      <c r="CM43" s="2767" t="s">
        <v>123</v>
      </c>
      <c r="CN43" s="2917">
        <f>VLOOKUP($B$1,'[1]Bulk Tanks'!$C$3:$V$9967,13,0)</f>
        <v>2132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12.97</v>
      </c>
      <c r="CB44" s="2942"/>
      <c r="CC44" s="499"/>
      <c r="CD44" s="1630" t="s">
        <v>57</v>
      </c>
      <c r="CE44" s="1630"/>
      <c r="CF44" s="1631" t="s">
        <v>54</v>
      </c>
      <c r="CG44" s="2936">
        <f>'29'!CJ44</f>
        <v>32081950</v>
      </c>
      <c r="CH44" s="2936"/>
      <c r="CI44" s="906" t="s">
        <v>55</v>
      </c>
      <c r="CJ44" s="2988">
        <f t="shared" si="78"/>
        <v>32094920</v>
      </c>
      <c r="CK44" s="2988"/>
      <c r="CL44" s="2333"/>
      <c r="CM44" s="2767" t="s">
        <v>90</v>
      </c>
      <c r="CN44" s="2917">
        <f>VLOOKUP($B$1,'[1]Bulk Tanks'!$C$3:$V$9967,14,0)</f>
        <v>750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12.855</v>
      </c>
      <c r="CB45" s="2942"/>
      <c r="CC45" s="499"/>
      <c r="CD45" s="1630" t="s">
        <v>58</v>
      </c>
      <c r="CE45" s="1630"/>
      <c r="CF45" s="1631" t="s">
        <v>54</v>
      </c>
      <c r="CG45" s="2936">
        <f>'29'!CJ45</f>
        <v>32045390</v>
      </c>
      <c r="CH45" s="2936"/>
      <c r="CI45" s="906" t="s">
        <v>55</v>
      </c>
      <c r="CJ45" s="2988">
        <f t="shared" si="78"/>
        <v>32058245</v>
      </c>
      <c r="CK45" s="2988"/>
      <c r="CL45" s="2333"/>
      <c r="CM45" s="1668" t="s">
        <v>546</v>
      </c>
      <c r="CN45" s="2928">
        <f>VLOOKUP($B$1,'[1]Bulk Tanks'!$C$3:$V$9967,15,0)</f>
        <v>5.58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13.223000000000001</v>
      </c>
      <c r="CB46" s="2942"/>
      <c r="CC46" s="499"/>
      <c r="CD46" s="1630" t="s">
        <v>59</v>
      </c>
      <c r="CE46" s="1630"/>
      <c r="CF46" s="1631" t="s">
        <v>54</v>
      </c>
      <c r="CG46" s="2936">
        <f>'29'!CJ46</f>
        <v>8682989</v>
      </c>
      <c r="CH46" s="2936"/>
      <c r="CI46" s="906" t="s">
        <v>55</v>
      </c>
      <c r="CJ46" s="2988">
        <f t="shared" si="78"/>
        <v>8696212</v>
      </c>
      <c r="CK46" s="2988"/>
      <c r="CL46" s="2323"/>
      <c r="CM46" s="1668" t="s">
        <v>273</v>
      </c>
      <c r="CN46" s="2917">
        <f>VLOOKUP($B$1,'[1]Bulk Tanks'!$C$3:$V$9967,16,0)</f>
        <v>2494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1.077</v>
      </c>
      <c r="CB47" s="2942"/>
      <c r="CC47" s="499"/>
      <c r="CD47" s="1630" t="s">
        <v>62</v>
      </c>
      <c r="CE47" s="1630"/>
      <c r="CF47" s="1631" t="s">
        <v>54</v>
      </c>
      <c r="CG47" s="2936">
        <f>'29'!CJ47</f>
        <v>1960115</v>
      </c>
      <c r="CH47" s="2936"/>
      <c r="CI47" s="906" t="s">
        <v>55</v>
      </c>
      <c r="CJ47" s="2988">
        <f t="shared" si="78"/>
        <v>1961192</v>
      </c>
      <c r="CK47" s="2988"/>
      <c r="CL47" s="2322"/>
      <c r="CM47" s="1668" t="s">
        <v>270</v>
      </c>
      <c r="CN47" s="2917">
        <f>VLOOKUP($B$1,'[1]Bulk Tanks'!$C$3:$V$9967,17,0)</f>
        <v>19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1.8744800000004034</v>
      </c>
      <c r="CB48" s="2942"/>
      <c r="CC48" s="499"/>
      <c r="CD48" s="1630" t="s">
        <v>496</v>
      </c>
      <c r="CE48" s="1630"/>
      <c r="CF48" s="1631" t="s">
        <v>54</v>
      </c>
      <c r="CG48" s="2936">
        <f>'29'!CJ48</f>
        <v>9271.1254200000003</v>
      </c>
      <c r="CH48" s="2936"/>
      <c r="CI48" s="906" t="s">
        <v>55</v>
      </c>
      <c r="CJ48" s="3005">
        <f t="shared" si="78"/>
        <v>9272.9999000000007</v>
      </c>
      <c r="CK48" s="3005"/>
      <c r="CL48" s="2322"/>
      <c r="CM48" s="1668" t="s">
        <v>264</v>
      </c>
      <c r="CN48" s="2928">
        <f>VLOOKUP($B$1,'[1]Bulk Tanks'!$C$3:$V$9967,18,0)</f>
        <v>11.41</v>
      </c>
      <c r="CO48" s="2929"/>
      <c r="CP48" s="2764" t="s">
        <v>1173</v>
      </c>
      <c r="CQ48" s="2749">
        <f>VLOOKUP($B$1,'[1]Bulk Tanks'!$C$3:$AA$9967,21,0)</f>
        <v>990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650</v>
      </c>
      <c r="CO50" s="2929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45209421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10781156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35026720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32094920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32058245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8696212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1961192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9272.9999000000007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F29" activePane="bottomRight" state="frozen"/>
      <selection pane="bottomRight" activeCell="AV1" sqref="AV1:AW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O53" sqref="CO5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3001">
        <f>'30'!B1:L1+1</f>
        <v>43586</v>
      </c>
      <c r="C1" s="3001"/>
      <c r="D1" s="3001"/>
      <c r="E1" s="3001"/>
      <c r="F1" s="3001"/>
      <c r="G1" s="3001"/>
      <c r="H1" s="3001"/>
      <c r="I1" s="3001"/>
      <c r="J1" s="3001"/>
      <c r="K1" s="3001"/>
      <c r="L1" s="3001"/>
      <c r="N1" s="2961" t="s">
        <v>1</v>
      </c>
      <c r="O1" s="2961"/>
      <c r="P1" s="2961"/>
      <c r="Q1" s="2961"/>
      <c r="R1" s="2961"/>
      <c r="S1" s="2961"/>
      <c r="T1" s="2961"/>
      <c r="U1" s="2961"/>
      <c r="V1" s="2961"/>
      <c r="W1" s="2961"/>
      <c r="X1" s="2961"/>
      <c r="Y1" s="2961"/>
      <c r="Z1" s="2961"/>
      <c r="AA1" s="2961"/>
      <c r="AB1" s="2961"/>
      <c r="AC1" s="2961"/>
      <c r="AD1" s="2961"/>
      <c r="AE1" s="2961"/>
      <c r="AF1" s="2961"/>
      <c r="AG1" s="2961"/>
      <c r="AH1" s="2961"/>
      <c r="AI1" s="2961"/>
      <c r="AJ1" s="2961"/>
      <c r="AK1" s="2961"/>
      <c r="AL1" s="2961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76"/>
      <c r="AW1" s="2976"/>
      <c r="AX1" s="2962"/>
      <c r="AY1" s="2962"/>
      <c r="AZ1" s="837"/>
      <c r="BC1" s="444"/>
      <c r="BD1" s="2980" t="s">
        <v>1</v>
      </c>
      <c r="BE1" s="2980"/>
      <c r="BF1" s="2980"/>
      <c r="BG1" s="2980"/>
      <c r="BH1" s="2980"/>
      <c r="BI1" s="2980"/>
      <c r="BJ1" s="2980"/>
      <c r="BK1" s="2980"/>
      <c r="BL1" s="2980"/>
      <c r="BM1" s="2980"/>
      <c r="BN1" s="2980"/>
      <c r="BO1" s="2980"/>
      <c r="BP1" s="2980"/>
      <c r="BQ1" s="2980"/>
      <c r="BR1" s="2980"/>
      <c r="BS1" s="2980"/>
      <c r="BT1" s="2980"/>
      <c r="BU1" s="2980"/>
      <c r="BY1" s="445"/>
      <c r="BZ1" s="445"/>
      <c r="CA1" s="446"/>
      <c r="CB1" s="447"/>
      <c r="CC1" s="441"/>
      <c r="CE1" s="439"/>
      <c r="CF1" s="2980" t="s">
        <v>1</v>
      </c>
      <c r="CG1" s="2980"/>
      <c r="CH1" s="2980"/>
      <c r="CI1" s="2980"/>
      <c r="CJ1" s="2980"/>
      <c r="CK1" s="2980"/>
      <c r="CL1" s="2980"/>
      <c r="CM1" s="2980"/>
      <c r="CN1" s="2980"/>
      <c r="CO1" s="2980"/>
      <c r="CP1" s="2980"/>
      <c r="CQ1" s="2980"/>
      <c r="CR1" s="2980"/>
      <c r="CS1" s="2980"/>
      <c r="CT1" s="2980"/>
      <c r="CU1" s="2980"/>
      <c r="CV1" s="2980"/>
      <c r="CW1" s="1627"/>
      <c r="CX1" s="1627"/>
      <c r="CY1" s="1627"/>
      <c r="DL1" s="901"/>
      <c r="DM1" s="902"/>
      <c r="DN1" s="2982"/>
      <c r="DO1" s="2982"/>
      <c r="DP1" s="2983"/>
      <c r="DQ1" s="2984"/>
    </row>
    <row r="2" spans="1:222" ht="15" customHeight="1" thickBot="1" x14ac:dyDescent="0.3">
      <c r="A2" s="2979" t="s">
        <v>4</v>
      </c>
      <c r="B2" s="2979"/>
      <c r="C2" s="2979"/>
      <c r="D2" s="2979"/>
      <c r="E2" s="2979"/>
      <c r="F2" s="2979"/>
      <c r="G2" s="1635">
        <v>24</v>
      </c>
      <c r="H2" s="889"/>
      <c r="I2" s="888"/>
      <c r="J2" s="888"/>
      <c r="K2" s="883"/>
      <c r="L2" s="889"/>
      <c r="M2" s="448"/>
      <c r="N2" s="2961"/>
      <c r="O2" s="2961"/>
      <c r="P2" s="2961"/>
      <c r="Q2" s="2961"/>
      <c r="R2" s="2961"/>
      <c r="S2" s="2961"/>
      <c r="T2" s="2961"/>
      <c r="U2" s="2961"/>
      <c r="V2" s="2961"/>
      <c r="W2" s="2961"/>
      <c r="X2" s="2961"/>
      <c r="Y2" s="2961"/>
      <c r="Z2" s="2961"/>
      <c r="AA2" s="2961"/>
      <c r="AB2" s="2961"/>
      <c r="AC2" s="2961"/>
      <c r="AD2" s="2961"/>
      <c r="AE2" s="2961"/>
      <c r="AF2" s="2961"/>
      <c r="AG2" s="2961"/>
      <c r="AH2" s="2961"/>
      <c r="AI2" s="2961"/>
      <c r="AJ2" s="2961"/>
      <c r="AK2" s="2961"/>
      <c r="AL2" s="2961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62"/>
      <c r="AW2" s="2962"/>
      <c r="AX2" s="2962"/>
      <c r="AY2" s="2962"/>
      <c r="AZ2" s="837"/>
      <c r="BC2" s="444"/>
      <c r="BD2" s="2980"/>
      <c r="BE2" s="2980"/>
      <c r="BF2" s="2980"/>
      <c r="BG2" s="2980"/>
      <c r="BH2" s="2980"/>
      <c r="BI2" s="2980"/>
      <c r="BJ2" s="2980"/>
      <c r="BK2" s="2980"/>
      <c r="BL2" s="2980"/>
      <c r="BM2" s="2980"/>
      <c r="BN2" s="2980"/>
      <c r="BO2" s="2980"/>
      <c r="BP2" s="2980"/>
      <c r="BQ2" s="2980"/>
      <c r="BR2" s="2980"/>
      <c r="BS2" s="2980"/>
      <c r="BT2" s="2980"/>
      <c r="BU2" s="2980"/>
      <c r="BV2" s="2913" t="s">
        <v>3</v>
      </c>
      <c r="BW2" s="2911"/>
      <c r="BX2" s="2985">
        <f>AV1</f>
        <v>0</v>
      </c>
      <c r="BY2" s="2986"/>
      <c r="BZ2" s="2999">
        <f>AX1</f>
        <v>0</v>
      </c>
      <c r="CA2" s="3014"/>
      <c r="CB2" s="449"/>
      <c r="CE2" s="450"/>
      <c r="CF2" s="2980"/>
      <c r="CG2" s="2980"/>
      <c r="CH2" s="2980"/>
      <c r="CI2" s="2980"/>
      <c r="CJ2" s="2980"/>
      <c r="CK2" s="2980"/>
      <c r="CL2" s="2980"/>
      <c r="CM2" s="2980"/>
      <c r="CN2" s="2980"/>
      <c r="CO2" s="2980"/>
      <c r="CP2" s="2980"/>
      <c r="CQ2" s="2980"/>
      <c r="CR2" s="2980"/>
      <c r="CS2" s="2980"/>
      <c r="CT2" s="2980"/>
      <c r="CU2" s="2980"/>
      <c r="CV2" s="2980"/>
      <c r="CW2" s="1627"/>
      <c r="CX2" s="1627"/>
      <c r="CY2" s="1627"/>
      <c r="DL2" s="2913" t="s">
        <v>3</v>
      </c>
      <c r="DM2" s="2911"/>
      <c r="DN2" s="2987">
        <f>BX2</f>
        <v>0</v>
      </c>
      <c r="DO2" s="2986"/>
      <c r="DP2" s="2987">
        <f>BZ2</f>
        <v>0</v>
      </c>
      <c r="DQ2" s="2986"/>
    </row>
    <row r="3" spans="1:222" ht="15" customHeight="1" thickBot="1" x14ac:dyDescent="0.3">
      <c r="A3" s="2979" t="s">
        <v>502</v>
      </c>
      <c r="B3" s="2979"/>
      <c r="C3" s="2979"/>
      <c r="D3" s="2979"/>
      <c r="E3" s="2979"/>
      <c r="F3" s="2979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913" t="s">
        <v>5</v>
      </c>
      <c r="BW3" s="2911"/>
      <c r="BX3" s="2985">
        <f>AV2</f>
        <v>0</v>
      </c>
      <c r="BY3" s="2986"/>
      <c r="BZ3" s="3011">
        <f>AX2</f>
        <v>0</v>
      </c>
      <c r="CA3" s="300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913" t="s">
        <v>5</v>
      </c>
      <c r="DM3" s="2911"/>
      <c r="DN3" s="2987">
        <f>BX3</f>
        <v>0</v>
      </c>
      <c r="DO3" s="2986"/>
      <c r="DP3" s="2987">
        <f>BZ3</f>
        <v>0</v>
      </c>
      <c r="DQ3" s="2986"/>
    </row>
    <row r="4" spans="1:222" ht="17.25" customHeight="1" thickBot="1" x14ac:dyDescent="0.3">
      <c r="A4" s="2978" t="s">
        <v>501</v>
      </c>
      <c r="B4" s="2978"/>
      <c r="C4" s="2978"/>
      <c r="D4" s="2978"/>
      <c r="E4" s="2978"/>
      <c r="F4" s="2978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77">
        <f>A6</f>
        <v>43586</v>
      </c>
      <c r="BE4" s="2977"/>
      <c r="BF4" s="2977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77">
        <f>BD4</f>
        <v>43586</v>
      </c>
      <c r="CD4" s="2977"/>
      <c r="CE4" s="2977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38" t="s">
        <v>9</v>
      </c>
      <c r="L5" s="2936"/>
      <c r="M5" s="2949"/>
      <c r="N5" s="2938" t="s">
        <v>10</v>
      </c>
      <c r="O5" s="2936"/>
      <c r="P5" s="2949"/>
      <c r="Q5" s="2938" t="s">
        <v>11</v>
      </c>
      <c r="R5" s="2936"/>
      <c r="S5" s="2949"/>
      <c r="T5" s="2938" t="s">
        <v>12</v>
      </c>
      <c r="U5" s="2936"/>
      <c r="V5" s="2936"/>
      <c r="W5" s="2936"/>
      <c r="X5" s="2936"/>
      <c r="Y5" s="2936"/>
      <c r="Z5" s="2936"/>
      <c r="AA5" s="2224"/>
      <c r="AB5" s="2938" t="s">
        <v>13</v>
      </c>
      <c r="AC5" s="2936"/>
      <c r="AD5" s="2936"/>
      <c r="AE5" s="2936"/>
      <c r="AF5" s="2936"/>
      <c r="AG5" s="2936"/>
      <c r="AH5" s="2949"/>
      <c r="AI5" s="2938" t="s">
        <v>14</v>
      </c>
      <c r="AJ5" s="2936"/>
      <c r="AK5" s="2936"/>
      <c r="AL5" s="2936"/>
      <c r="AM5" s="2936"/>
      <c r="AN5" s="2936"/>
      <c r="AO5" s="2949"/>
      <c r="AP5" s="901" t="s">
        <v>12</v>
      </c>
      <c r="AQ5" s="902"/>
      <c r="AR5" s="902"/>
      <c r="AS5" s="2223"/>
      <c r="AT5" s="2224"/>
      <c r="AU5" s="2938" t="s">
        <v>13</v>
      </c>
      <c r="AV5" s="2936"/>
      <c r="AW5" s="2936"/>
      <c r="AX5" s="1622"/>
      <c r="AY5" s="2938" t="s">
        <v>14</v>
      </c>
      <c r="AZ5" s="2936"/>
      <c r="BA5" s="2936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38" t="s">
        <v>18</v>
      </c>
      <c r="BX5" s="2936"/>
      <c r="BY5" s="2936"/>
      <c r="BZ5" s="2936"/>
      <c r="CA5" s="2936"/>
      <c r="CB5" s="2949"/>
      <c r="CC5" s="880" t="s">
        <v>80</v>
      </c>
      <c r="CD5" s="879"/>
      <c r="CE5" s="879"/>
      <c r="CF5" s="881"/>
      <c r="CG5" s="2913" t="s">
        <v>47</v>
      </c>
      <c r="CH5" s="2912"/>
      <c r="CI5" s="2913" t="s">
        <v>48</v>
      </c>
      <c r="CJ5" s="2912"/>
      <c r="CK5" s="2319" t="s">
        <v>500</v>
      </c>
      <c r="CL5" s="2321"/>
      <c r="CM5" s="882"/>
      <c r="CN5" s="2913" t="s">
        <v>18</v>
      </c>
      <c r="CO5" s="2911"/>
      <c r="CP5" s="2911"/>
      <c r="CQ5" s="2911"/>
      <c r="CR5" s="2911"/>
      <c r="CS5" s="2911"/>
      <c r="CT5" s="2911"/>
      <c r="CU5" s="2911"/>
      <c r="CV5" s="2911"/>
      <c r="CW5" s="2912"/>
      <c r="CX5" s="2913" t="s">
        <v>17</v>
      </c>
      <c r="CY5" s="2911"/>
      <c r="CZ5" s="2911"/>
      <c r="DA5" s="2911"/>
      <c r="DB5" s="2911"/>
      <c r="DC5" s="2911"/>
      <c r="DD5" s="2911"/>
      <c r="DE5" s="2911"/>
      <c r="DF5" s="2912"/>
      <c r="DG5" s="880"/>
      <c r="DH5" s="881"/>
      <c r="DI5" s="2913" t="s">
        <v>80</v>
      </c>
      <c r="DJ5" s="2911"/>
      <c r="DK5" s="2912"/>
      <c r="DL5" s="2913" t="s">
        <v>47</v>
      </c>
      <c r="DM5" s="2911"/>
      <c r="DN5" s="2911"/>
      <c r="DO5" s="2911"/>
      <c r="DP5" s="2911"/>
      <c r="DQ5" s="2912"/>
      <c r="DR5" s="2911" t="s">
        <v>48</v>
      </c>
      <c r="DS5" s="2911"/>
      <c r="DT5" s="2911"/>
      <c r="DU5" s="2911"/>
      <c r="DV5" s="2911"/>
      <c r="DW5" s="2912"/>
    </row>
    <row r="6" spans="1:222" s="582" customFormat="1" ht="17.25" customHeight="1" thickTop="1" thickBot="1" x14ac:dyDescent="0.35">
      <c r="A6" s="920">
        <f>B1</f>
        <v>43586</v>
      </c>
      <c r="B6" s="2958" t="s">
        <v>15</v>
      </c>
      <c r="C6" s="2959"/>
      <c r="D6" s="2959"/>
      <c r="E6" s="2959"/>
      <c r="F6" s="2959"/>
      <c r="G6" s="2959"/>
      <c r="H6" s="2959"/>
      <c r="I6" s="2959"/>
      <c r="J6" s="1619"/>
      <c r="K6" s="2958" t="s">
        <v>16</v>
      </c>
      <c r="L6" s="2959"/>
      <c r="M6" s="2960"/>
      <c r="N6" s="2958" t="s">
        <v>16</v>
      </c>
      <c r="O6" s="2959"/>
      <c r="P6" s="2960"/>
      <c r="Q6" s="2958" t="s">
        <v>16</v>
      </c>
      <c r="R6" s="2959"/>
      <c r="S6" s="2960"/>
      <c r="T6" s="2952" t="s">
        <v>17</v>
      </c>
      <c r="U6" s="2953"/>
      <c r="V6" s="2953"/>
      <c r="W6" s="2953"/>
      <c r="X6" s="2953"/>
      <c r="Y6" s="2953"/>
      <c r="Z6" s="2953"/>
      <c r="AA6" s="2226"/>
      <c r="AB6" s="2952" t="s">
        <v>17</v>
      </c>
      <c r="AC6" s="2953"/>
      <c r="AD6" s="2953"/>
      <c r="AE6" s="2953"/>
      <c r="AF6" s="2953"/>
      <c r="AG6" s="2953"/>
      <c r="AH6" s="2954"/>
      <c r="AI6" s="2955" t="s">
        <v>17</v>
      </c>
      <c r="AJ6" s="2956"/>
      <c r="AK6" s="2956"/>
      <c r="AL6" s="2956"/>
      <c r="AM6" s="2956"/>
      <c r="AN6" s="2956"/>
      <c r="AO6" s="2957"/>
      <c r="AP6" s="1254" t="s">
        <v>80</v>
      </c>
      <c r="AQ6" s="1255"/>
      <c r="AR6" s="1620"/>
      <c r="AS6" s="2225"/>
      <c r="AT6" s="2226"/>
      <c r="AU6" s="2963" t="s">
        <v>80</v>
      </c>
      <c r="AV6" s="2964"/>
      <c r="AW6" s="2964"/>
      <c r="AX6" s="1629"/>
      <c r="AY6" s="2963" t="s">
        <v>80</v>
      </c>
      <c r="AZ6" s="2964"/>
      <c r="BA6" s="2964"/>
      <c r="BB6" s="1629"/>
      <c r="BC6" s="2959" t="s">
        <v>47</v>
      </c>
      <c r="BD6" s="2959"/>
      <c r="BE6" s="2959"/>
      <c r="BF6" s="2959"/>
      <c r="BG6" s="2361"/>
      <c r="BH6" s="2361"/>
      <c r="BI6" s="2361"/>
      <c r="BJ6" s="1619"/>
      <c r="BK6" s="2958" t="s">
        <v>48</v>
      </c>
      <c r="BL6" s="2959"/>
      <c r="BM6" s="2959"/>
      <c r="BN6" s="2959"/>
      <c r="BO6" s="2365"/>
      <c r="BP6" s="2365"/>
      <c r="BQ6" s="2365"/>
      <c r="BR6" s="2365"/>
      <c r="BS6" s="2360"/>
      <c r="BT6" s="2361" t="s">
        <v>1129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24" t="s">
        <v>9</v>
      </c>
      <c r="CH6" s="2925"/>
      <c r="CI6" s="2924" t="s">
        <v>10</v>
      </c>
      <c r="CJ6" s="2925"/>
      <c r="CK6" s="868" t="s">
        <v>33</v>
      </c>
      <c r="CL6" s="868" t="s">
        <v>33</v>
      </c>
      <c r="CM6" s="869"/>
      <c r="CN6" s="2924" t="s">
        <v>20</v>
      </c>
      <c r="CO6" s="2935"/>
      <c r="CP6" s="2924" t="s">
        <v>903</v>
      </c>
      <c r="CQ6" s="2925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24" t="s">
        <v>9</v>
      </c>
      <c r="DB6" s="2925"/>
      <c r="DC6" s="2926" t="s">
        <v>10</v>
      </c>
      <c r="DD6" s="2927"/>
      <c r="DE6" s="2922" t="s">
        <v>11</v>
      </c>
      <c r="DF6" s="2923"/>
      <c r="DG6" s="2920" t="s">
        <v>919</v>
      </c>
      <c r="DH6" s="2921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1126</v>
      </c>
      <c r="BT7" s="2451" t="s">
        <v>1127</v>
      </c>
      <c r="BU7" s="2452" t="s">
        <v>1128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/>
      <c r="BW8" s="2423"/>
      <c r="BX8" s="742"/>
      <c r="BY8" s="743"/>
      <c r="BZ8" s="744"/>
      <c r="CA8" s="745"/>
      <c r="CB8" s="746"/>
      <c r="CC8" s="747"/>
      <c r="CD8" s="744"/>
      <c r="CE8" s="748"/>
      <c r="CF8" s="748"/>
      <c r="CG8" s="749"/>
      <c r="CH8" s="748"/>
      <c r="CI8" s="750"/>
      <c r="CJ8" s="751"/>
      <c r="CK8" s="745"/>
      <c r="CL8" s="2339"/>
      <c r="CM8" s="2336"/>
      <c r="CN8" s="2285"/>
      <c r="CO8" s="752"/>
      <c r="CP8" s="1209"/>
      <c r="CQ8" s="753"/>
      <c r="CR8" s="2429"/>
      <c r="CS8" s="2427"/>
      <c r="CT8" s="2428"/>
      <c r="CU8" s="754"/>
      <c r="CV8" s="755"/>
      <c r="CW8" s="756"/>
      <c r="CX8" s="754"/>
      <c r="CY8" s="755"/>
      <c r="CZ8" s="756"/>
      <c r="DA8" s="757"/>
      <c r="DB8" s="757"/>
      <c r="DC8" s="757"/>
      <c r="DD8" s="757"/>
      <c r="DE8" s="757"/>
      <c r="DF8" s="758"/>
      <c r="DG8" s="1251"/>
      <c r="DH8" s="748"/>
      <c r="DI8" s="1233"/>
      <c r="DJ8" s="757"/>
      <c r="DK8" s="759"/>
      <c r="DL8" s="2499"/>
      <c r="DM8" s="757"/>
      <c r="DN8" s="757"/>
      <c r="DO8" s="757"/>
      <c r="DP8" s="757"/>
      <c r="DQ8" s="759"/>
      <c r="DR8" s="2499"/>
      <c r="DS8" s="757"/>
      <c r="DT8" s="757"/>
      <c r="DU8" s="757"/>
      <c r="DV8" s="757"/>
      <c r="DW8" s="759"/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/>
      <c r="U9" s="2733"/>
      <c r="V9" s="2294"/>
      <c r="W9" s="2295"/>
      <c r="X9" s="2296"/>
      <c r="Y9" s="2443"/>
      <c r="Z9" s="2297" t="str">
        <f>IF(T9&lt;=0,"",GO9+0.12)</f>
        <v/>
      </c>
      <c r="AA9" s="2526"/>
      <c r="AB9" s="2298"/>
      <c r="AC9" s="2733"/>
      <c r="AD9" s="2299"/>
      <c r="AE9" s="2634"/>
      <c r="AF9" s="2296"/>
      <c r="AG9" s="2443"/>
      <c r="AH9" s="2561" t="str">
        <f>IF(AE9&lt;=0,"",HA9+0.12)</f>
        <v/>
      </c>
      <c r="AI9" s="2298"/>
      <c r="AJ9" s="2733"/>
      <c r="AK9" s="2299"/>
      <c r="AL9" s="2295"/>
      <c r="AM9" s="2296"/>
      <c r="AN9" s="2443"/>
      <c r="AO9" s="2561" t="str">
        <f>IF(AI9&lt;=0,"",HM9+0.12)</f>
        <v/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/>
      <c r="BD9" s="2295"/>
      <c r="BE9" s="2299"/>
      <c r="BF9" s="2295"/>
      <c r="BG9" s="2443"/>
      <c r="BH9" s="2537"/>
      <c r="BI9" s="2537"/>
      <c r="BJ9" s="2292"/>
      <c r="BK9" s="2293"/>
      <c r="BL9" s="2295"/>
      <c r="BM9" s="2299"/>
      <c r="BN9" s="2296"/>
      <c r="BO9" s="2443"/>
      <c r="BP9" s="2537"/>
      <c r="BQ9" s="2537"/>
      <c r="BR9" s="2519"/>
      <c r="BS9" s="2459"/>
      <c r="BT9" s="2443"/>
      <c r="BU9" s="2513"/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/>
      <c r="CO9" s="2278"/>
      <c r="CP9" s="2279"/>
      <c r="CQ9" s="2276"/>
      <c r="CR9" s="2275"/>
      <c r="CS9" s="2278"/>
      <c r="CT9" s="2276"/>
      <c r="CU9" s="2272"/>
      <c r="CV9" s="2269"/>
      <c r="CW9" s="2273"/>
      <c r="CX9" s="2272"/>
      <c r="CY9" s="2269"/>
      <c r="CZ9" s="2273"/>
      <c r="DA9" s="2280"/>
      <c r="DB9" s="2280"/>
      <c r="DC9" s="2280"/>
      <c r="DD9" s="2280"/>
      <c r="DE9" s="2280"/>
      <c r="DF9" s="2281"/>
      <c r="DG9" s="2280"/>
      <c r="DH9" s="2282"/>
      <c r="DI9" s="2283"/>
      <c r="DJ9" s="2280"/>
      <c r="DK9" s="2282"/>
      <c r="DL9" s="2500"/>
      <c r="DM9" s="2280"/>
      <c r="DN9" s="2280"/>
      <c r="DO9" s="2280"/>
      <c r="DP9" s="2280"/>
      <c r="DQ9" s="2282"/>
      <c r="DR9" s="2275"/>
      <c r="DS9" s="2280"/>
      <c r="DT9" s="2280"/>
      <c r="DU9" s="2280"/>
      <c r="DV9" s="2280"/>
      <c r="DW9" s="2282"/>
      <c r="DX9" s="914"/>
      <c r="EG9" s="450"/>
      <c r="EH9" s="450"/>
      <c r="GD9" s="1637">
        <v>4.1666666666666664E-2</v>
      </c>
      <c r="GE9" s="1684" t="str">
        <f t="shared" ref="GE9:GE31" si="30">IF(W9&lt;=0,"",W9)</f>
        <v/>
      </c>
      <c r="GF9" s="1700" t="str">
        <f t="shared" si="0"/>
        <v/>
      </c>
      <c r="GG9" s="1686" t="e">
        <f t="shared" si="1"/>
        <v>#VALUE!</v>
      </c>
      <c r="GH9" s="1684" t="e">
        <f t="shared" si="2"/>
        <v>#VALUE!</v>
      </c>
      <c r="GI9" s="1701" t="str">
        <f t="shared" si="3"/>
        <v/>
      </c>
      <c r="GJ9" s="1701" t="str">
        <f t="shared" si="4"/>
        <v/>
      </c>
      <c r="GK9" s="1687">
        <f t="shared" si="5"/>
        <v>0</v>
      </c>
      <c r="GL9" s="1688" t="str">
        <f t="shared" si="6"/>
        <v/>
      </c>
      <c r="GM9" s="1689">
        <f t="shared" si="7"/>
        <v>25</v>
      </c>
      <c r="GN9" s="1689">
        <f t="shared" si="8"/>
        <v>7</v>
      </c>
      <c r="GO9" s="1690" t="e">
        <f t="shared" si="9"/>
        <v>#VALUE!</v>
      </c>
      <c r="GP9" s="1512">
        <v>4.1666666666666664E-2</v>
      </c>
      <c r="GQ9" s="1691" t="str">
        <f t="shared" ref="GQ9:GQ31" si="31">IF(AE9&lt;=0,"",AE9)</f>
        <v/>
      </c>
      <c r="GR9" s="1692" t="str">
        <f t="shared" si="10"/>
        <v/>
      </c>
      <c r="GS9" s="1693" t="e">
        <f t="shared" si="11"/>
        <v>#VALUE!</v>
      </c>
      <c r="GT9" s="1694" t="e">
        <f t="shared" si="12"/>
        <v>#VALUE!</v>
      </c>
      <c r="GU9" s="1693" t="str">
        <f t="shared" si="13"/>
        <v/>
      </c>
      <c r="GV9" s="1693" t="str">
        <f t="shared" si="14"/>
        <v/>
      </c>
      <c r="GW9" s="1695">
        <f t="shared" si="15"/>
        <v>0</v>
      </c>
      <c r="GX9" s="1688" t="str">
        <f t="shared" si="16"/>
        <v/>
      </c>
      <c r="GY9" s="1696">
        <f t="shared" si="17"/>
        <v>25</v>
      </c>
      <c r="GZ9" s="1696">
        <f t="shared" si="18"/>
        <v>7</v>
      </c>
      <c r="HA9" s="1697" t="e">
        <f t="shared" si="19"/>
        <v>#VALUE!</v>
      </c>
      <c r="HB9" s="1512">
        <v>4.1666666666666664E-2</v>
      </c>
      <c r="HC9" s="1691" t="str">
        <f t="shared" ref="HC9:HC31" si="32">IF(AL9&lt;=0,"",AL9)</f>
        <v/>
      </c>
      <c r="HD9" s="1692" t="str">
        <f t="shared" si="20"/>
        <v/>
      </c>
      <c r="HE9" s="1693" t="e">
        <f t="shared" si="21"/>
        <v>#VALUE!</v>
      </c>
      <c r="HF9" s="1694" t="e">
        <f t="shared" si="22"/>
        <v>#VALUE!</v>
      </c>
      <c r="HG9" s="1693" t="str">
        <f t="shared" si="23"/>
        <v/>
      </c>
      <c r="HH9" s="1693" t="str">
        <f t="shared" si="24"/>
        <v/>
      </c>
      <c r="HI9" s="1695">
        <f t="shared" si="25"/>
        <v>0</v>
      </c>
      <c r="HJ9" s="1694" t="str">
        <f t="shared" si="26"/>
        <v/>
      </c>
      <c r="HK9" s="1698">
        <f t="shared" si="27"/>
        <v>25</v>
      </c>
      <c r="HL9" s="1698">
        <f t="shared" si="28"/>
        <v>7</v>
      </c>
      <c r="HM9" s="1699" t="e">
        <f t="shared" si="29"/>
        <v>#VALUE!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/>
      <c r="BW10" s="2423"/>
      <c r="BX10" s="742"/>
      <c r="BY10" s="743"/>
      <c r="BZ10" s="744"/>
      <c r="CA10" s="745"/>
      <c r="CB10" s="746"/>
      <c r="CC10" s="747"/>
      <c r="CD10" s="744"/>
      <c r="CE10" s="748"/>
      <c r="CF10" s="748"/>
      <c r="CG10" s="749"/>
      <c r="CH10" s="748"/>
      <c r="CI10" s="750"/>
      <c r="CJ10" s="751"/>
      <c r="CK10" s="745"/>
      <c r="CL10" s="2341"/>
      <c r="CM10" s="2338"/>
      <c r="CN10" s="2285"/>
      <c r="CO10" s="752"/>
      <c r="CP10" s="1209"/>
      <c r="CQ10" s="753"/>
      <c r="CR10" s="2429"/>
      <c r="CS10" s="2427"/>
      <c r="CT10" s="2428"/>
      <c r="CU10" s="754"/>
      <c r="CV10" s="755"/>
      <c r="CW10" s="756"/>
      <c r="CX10" s="754"/>
      <c r="CY10" s="755"/>
      <c r="CZ10" s="756"/>
      <c r="DA10" s="757"/>
      <c r="DB10" s="757"/>
      <c r="DC10" s="757"/>
      <c r="DD10" s="757"/>
      <c r="DE10" s="757"/>
      <c r="DF10" s="758"/>
      <c r="DG10" s="1251"/>
      <c r="DH10" s="748"/>
      <c r="DI10" s="1233"/>
      <c r="DJ10" s="757"/>
      <c r="DK10" s="759"/>
      <c r="DL10" s="2499"/>
      <c r="DM10" s="757"/>
      <c r="DN10" s="757"/>
      <c r="DO10" s="757"/>
      <c r="DP10" s="757"/>
      <c r="DQ10" s="759"/>
      <c r="DR10" s="2499"/>
      <c r="DS10" s="757"/>
      <c r="DT10" s="757"/>
      <c r="DU10" s="757"/>
      <c r="DV10" s="757"/>
      <c r="DW10" s="759"/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/>
      <c r="C11" s="1138"/>
      <c r="D11" s="1138"/>
      <c r="E11" s="1137"/>
      <c r="F11" s="1138"/>
      <c r="G11" s="1138"/>
      <c r="H11" s="1148"/>
      <c r="I11" s="1139"/>
      <c r="J11" s="2240"/>
      <c r="K11" s="1562"/>
      <c r="L11" s="921"/>
      <c r="M11" s="1124"/>
      <c r="N11" s="1562"/>
      <c r="O11" s="921"/>
      <c r="P11" s="2240"/>
      <c r="Q11" s="1562"/>
      <c r="R11" s="921"/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/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/>
      <c r="AQ11" s="921"/>
      <c r="AR11" s="1574"/>
      <c r="AS11" s="2240"/>
      <c r="AT11" s="2229"/>
      <c r="AU11" s="2528"/>
      <c r="AV11" s="921"/>
      <c r="AW11" s="1574"/>
      <c r="AX11" s="2240"/>
      <c r="AY11" s="2528"/>
      <c r="AZ11" s="921"/>
      <c r="BA11" s="1574"/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/>
      <c r="CO11" s="2278"/>
      <c r="CP11" s="2279"/>
      <c r="CQ11" s="2276"/>
      <c r="CR11" s="2275"/>
      <c r="CS11" s="2278"/>
      <c r="CT11" s="2276"/>
      <c r="CU11" s="2272"/>
      <c r="CV11" s="2269"/>
      <c r="CW11" s="2273"/>
      <c r="CX11" s="2272"/>
      <c r="CY11" s="2269"/>
      <c r="CZ11" s="2273"/>
      <c r="DA11" s="2280"/>
      <c r="DB11" s="2280"/>
      <c r="DC11" s="2280"/>
      <c r="DD11" s="2280"/>
      <c r="DE11" s="2280"/>
      <c r="DF11" s="2281"/>
      <c r="DG11" s="2280"/>
      <c r="DH11" s="2282"/>
      <c r="DI11" s="2283"/>
      <c r="DJ11" s="2280"/>
      <c r="DK11" s="2282"/>
      <c r="DL11" s="2500"/>
      <c r="DM11" s="2280"/>
      <c r="DN11" s="2280"/>
      <c r="DO11" s="2280"/>
      <c r="DP11" s="2280"/>
      <c r="DQ11" s="2282"/>
      <c r="DR11" s="2275"/>
      <c r="DS11" s="2280"/>
      <c r="DT11" s="2280"/>
      <c r="DU11" s="2280"/>
      <c r="DV11" s="2280"/>
      <c r="DW11" s="2282"/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/>
      <c r="BW12" s="2423"/>
      <c r="BX12" s="742"/>
      <c r="BY12" s="743"/>
      <c r="BZ12" s="744"/>
      <c r="CA12" s="745"/>
      <c r="CB12" s="746"/>
      <c r="CC12" s="747"/>
      <c r="CD12" s="744"/>
      <c r="CE12" s="748"/>
      <c r="CF12" s="748"/>
      <c r="CG12" s="749"/>
      <c r="CH12" s="748"/>
      <c r="CI12" s="750"/>
      <c r="CJ12" s="751"/>
      <c r="CK12" s="745"/>
      <c r="CL12" s="2341"/>
      <c r="CM12" s="2338"/>
      <c r="CN12" s="2285"/>
      <c r="CO12" s="752"/>
      <c r="CP12" s="1209"/>
      <c r="CQ12" s="753"/>
      <c r="CR12" s="2429"/>
      <c r="CS12" s="2427"/>
      <c r="CT12" s="2428"/>
      <c r="CU12" s="754"/>
      <c r="CV12" s="755"/>
      <c r="CW12" s="756"/>
      <c r="CX12" s="754"/>
      <c r="CY12" s="755"/>
      <c r="CZ12" s="756"/>
      <c r="DA12" s="757"/>
      <c r="DB12" s="757"/>
      <c r="DC12" s="757"/>
      <c r="DD12" s="757"/>
      <c r="DE12" s="757"/>
      <c r="DF12" s="758"/>
      <c r="DG12" s="1251"/>
      <c r="DH12" s="748"/>
      <c r="DI12" s="1233"/>
      <c r="DJ12" s="757"/>
      <c r="DK12" s="759"/>
      <c r="DL12" s="2499"/>
      <c r="DM12" s="757"/>
      <c r="DN12" s="757"/>
      <c r="DO12" s="757"/>
      <c r="DP12" s="757"/>
      <c r="DQ12" s="759"/>
      <c r="DR12" s="2499"/>
      <c r="DS12" s="757"/>
      <c r="DT12" s="757"/>
      <c r="DU12" s="757"/>
      <c r="DV12" s="757"/>
      <c r="DW12" s="759"/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/>
      <c r="BD13" s="1574"/>
      <c r="BE13" s="921"/>
      <c r="BF13" s="1574"/>
      <c r="BG13" s="2445"/>
      <c r="BH13" s="2538"/>
      <c r="BI13" s="2538"/>
      <c r="BJ13" s="2240"/>
      <c r="BK13" s="1562"/>
      <c r="BL13" s="1574"/>
      <c r="BM13" s="921"/>
      <c r="BN13" s="1563"/>
      <c r="BO13" s="2445"/>
      <c r="BP13" s="2538"/>
      <c r="BQ13" s="2538"/>
      <c r="BR13" s="2520"/>
      <c r="BS13" s="2461"/>
      <c r="BT13" s="2445"/>
      <c r="BU13" s="2515"/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/>
      <c r="CO13" s="2278"/>
      <c r="CP13" s="2279"/>
      <c r="CQ13" s="2276"/>
      <c r="CR13" s="2275"/>
      <c r="CS13" s="2278"/>
      <c r="CT13" s="2276"/>
      <c r="CU13" s="2272"/>
      <c r="CV13" s="2269"/>
      <c r="CW13" s="2273"/>
      <c r="CX13" s="2272"/>
      <c r="CY13" s="2269"/>
      <c r="CZ13" s="2273"/>
      <c r="DA13" s="2280"/>
      <c r="DB13" s="2280"/>
      <c r="DC13" s="2280"/>
      <c r="DD13" s="2280"/>
      <c r="DE13" s="2280"/>
      <c r="DF13" s="2281"/>
      <c r="DG13" s="2280"/>
      <c r="DH13" s="2282"/>
      <c r="DI13" s="2283"/>
      <c r="DJ13" s="2280"/>
      <c r="DK13" s="2282"/>
      <c r="DL13" s="2500"/>
      <c r="DM13" s="2280"/>
      <c r="DN13" s="2280"/>
      <c r="DO13" s="2280"/>
      <c r="DP13" s="2280"/>
      <c r="DQ13" s="2282"/>
      <c r="DR13" s="2275"/>
      <c r="DS13" s="2280"/>
      <c r="DT13" s="2280"/>
      <c r="DU13" s="2280"/>
      <c r="DV13" s="2280"/>
      <c r="DW13" s="2282"/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/>
      <c r="C15" s="1138"/>
      <c r="D15" s="1138"/>
      <c r="E15" s="1137"/>
      <c r="F15" s="1138"/>
      <c r="G15" s="1138"/>
      <c r="H15" s="1148"/>
      <c r="I15" s="1139"/>
      <c r="J15" s="2240"/>
      <c r="K15" s="1562"/>
      <c r="L15" s="921"/>
      <c r="M15" s="1124"/>
      <c r="N15" s="1562"/>
      <c r="O15" s="921"/>
      <c r="P15" s="2240"/>
      <c r="Q15" s="1562"/>
      <c r="R15" s="921"/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/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/>
      <c r="AQ15" s="921"/>
      <c r="AR15" s="1574"/>
      <c r="AS15" s="2240"/>
      <c r="AT15" s="2229"/>
      <c r="AU15" s="2528"/>
      <c r="AV15" s="921"/>
      <c r="AW15" s="1574"/>
      <c r="AX15" s="2240"/>
      <c r="AY15" s="2528"/>
      <c r="AZ15" s="921"/>
      <c r="BA15" s="1574"/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/>
      <c r="K17" s="2236"/>
      <c r="L17" s="2238"/>
      <c r="M17" s="2240"/>
      <c r="N17" s="2236"/>
      <c r="O17" s="2238"/>
      <c r="P17" s="2240"/>
      <c r="Q17" s="2236"/>
      <c r="R17" s="2238"/>
      <c r="S17" s="2240"/>
      <c r="T17" s="1562"/>
      <c r="U17" s="2734"/>
      <c r="V17" s="1560"/>
      <c r="W17" s="1574"/>
      <c r="X17" s="1563"/>
      <c r="Y17" s="2445"/>
      <c r="Z17" s="2252" t="str">
        <f t="shared" si="33"/>
        <v/>
      </c>
      <c r="AA17" s="2527"/>
      <c r="AB17" s="1475"/>
      <c r="AC17" s="2734"/>
      <c r="AD17" s="921"/>
      <c r="AE17" s="2631"/>
      <c r="AF17" s="1563"/>
      <c r="AG17" s="2445"/>
      <c r="AH17" s="2562" t="str">
        <f t="shared" si="34"/>
        <v/>
      </c>
      <c r="AI17" s="1475"/>
      <c r="AJ17" s="2734"/>
      <c r="AK17" s="921"/>
      <c r="AL17" s="1574"/>
      <c r="AM17" s="1563"/>
      <c r="AN17" s="2445"/>
      <c r="AO17" s="2562" t="str">
        <f t="shared" si="35"/>
        <v/>
      </c>
      <c r="AP17" s="2730"/>
      <c r="AQ17" s="2238"/>
      <c r="AR17" s="2237"/>
      <c r="AS17" s="1124"/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/>
      <c r="BD17" s="1574"/>
      <c r="BE17" s="921"/>
      <c r="BF17" s="1574"/>
      <c r="BG17" s="2445"/>
      <c r="BH17" s="2540"/>
      <c r="BI17" s="2540"/>
      <c r="BJ17" s="1124"/>
      <c r="BK17" s="1562"/>
      <c r="BL17" s="1574"/>
      <c r="BM17" s="921"/>
      <c r="BN17" s="1563"/>
      <c r="BO17" s="2445"/>
      <c r="BP17" s="2540"/>
      <c r="BQ17" s="2540"/>
      <c r="BR17" s="2521"/>
      <c r="BS17" s="2461"/>
      <c r="BT17" s="2445"/>
      <c r="BU17" s="2515"/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 t="str">
        <f t="shared" si="30"/>
        <v/>
      </c>
      <c r="GF17" s="1700" t="str">
        <f t="shared" si="0"/>
        <v/>
      </c>
      <c r="GG17" s="1686" t="e">
        <f t="shared" si="1"/>
        <v>#VALUE!</v>
      </c>
      <c r="GH17" s="1684" t="e">
        <f t="shared" si="2"/>
        <v>#VALUE!</v>
      </c>
      <c r="GI17" s="1701" t="str">
        <f t="shared" si="3"/>
        <v/>
      </c>
      <c r="GJ17" s="1701" t="str">
        <f t="shared" si="4"/>
        <v/>
      </c>
      <c r="GK17" s="1687">
        <f t="shared" si="5"/>
        <v>0</v>
      </c>
      <c r="GL17" s="1688" t="str">
        <f>IF(GK17&lt;=1,"",GH17/GK17)</f>
        <v/>
      </c>
      <c r="GM17" s="1689">
        <f t="shared" si="7"/>
        <v>25</v>
      </c>
      <c r="GN17" s="1689">
        <f t="shared" si="8"/>
        <v>7</v>
      </c>
      <c r="GO17" s="1690" t="e">
        <f t="shared" si="9"/>
        <v>#VALUE!</v>
      </c>
      <c r="GP17" s="1512">
        <v>0.375</v>
      </c>
      <c r="GQ17" s="1691" t="str">
        <f t="shared" si="31"/>
        <v/>
      </c>
      <c r="GR17" s="1692" t="str">
        <f t="shared" si="10"/>
        <v/>
      </c>
      <c r="GS17" s="1693" t="e">
        <f t="shared" si="11"/>
        <v>#VALUE!</v>
      </c>
      <c r="GT17" s="1694" t="e">
        <f t="shared" si="12"/>
        <v>#VALUE!</v>
      </c>
      <c r="GU17" s="1693" t="str">
        <f t="shared" si="13"/>
        <v/>
      </c>
      <c r="GV17" s="1693" t="str">
        <f t="shared" si="14"/>
        <v/>
      </c>
      <c r="GW17" s="1695">
        <f t="shared" si="15"/>
        <v>0</v>
      </c>
      <c r="GX17" s="1688" t="str">
        <f t="shared" si="16"/>
        <v/>
      </c>
      <c r="GY17" s="1696">
        <f t="shared" si="17"/>
        <v>25</v>
      </c>
      <c r="GZ17" s="1696">
        <f t="shared" si="18"/>
        <v>7</v>
      </c>
      <c r="HA17" s="1697" t="e">
        <f t="shared" si="19"/>
        <v>#VALUE!</v>
      </c>
      <c r="HB17" s="1512">
        <v>0.375</v>
      </c>
      <c r="HC17" s="1691" t="str">
        <f t="shared" si="32"/>
        <v/>
      </c>
      <c r="HD17" s="1692" t="str">
        <f t="shared" si="20"/>
        <v/>
      </c>
      <c r="HE17" s="1693" t="e">
        <f t="shared" si="21"/>
        <v>#VALUE!</v>
      </c>
      <c r="HF17" s="1694" t="e">
        <f t="shared" si="22"/>
        <v>#VALUE!</v>
      </c>
      <c r="HG17" s="1693" t="str">
        <f t="shared" si="23"/>
        <v/>
      </c>
      <c r="HH17" s="1693" t="str">
        <f t="shared" si="24"/>
        <v/>
      </c>
      <c r="HI17" s="1695">
        <f t="shared" si="25"/>
        <v>0</v>
      </c>
      <c r="HJ17" s="1694" t="str">
        <f t="shared" si="26"/>
        <v/>
      </c>
      <c r="HK17" s="1698">
        <f t="shared" si="27"/>
        <v>25</v>
      </c>
      <c r="HL17" s="1698">
        <f t="shared" si="28"/>
        <v>7</v>
      </c>
      <c r="HM17" s="1699" t="e">
        <f t="shared" si="29"/>
        <v>#VALUE!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/>
      <c r="C19" s="1138"/>
      <c r="D19" s="1138"/>
      <c r="E19" s="1137"/>
      <c r="F19" s="1138"/>
      <c r="G19" s="1138"/>
      <c r="H19" s="1148"/>
      <c r="I19" s="1139"/>
      <c r="J19" s="2240"/>
      <c r="K19" s="1562"/>
      <c r="L19" s="921"/>
      <c r="M19" s="1124"/>
      <c r="N19" s="1562"/>
      <c r="O19" s="921"/>
      <c r="P19" s="2240"/>
      <c r="Q19" s="1562"/>
      <c r="R19" s="921"/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/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/>
      <c r="AQ19" s="921"/>
      <c r="AR19" s="1574"/>
      <c r="AS19" s="2240"/>
      <c r="AT19" s="2229"/>
      <c r="AU19" s="2528"/>
      <c r="AV19" s="921"/>
      <c r="AW19" s="1574"/>
      <c r="AX19" s="2240"/>
      <c r="AY19" s="2528"/>
      <c r="AZ19" s="921"/>
      <c r="BA19" s="1574"/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/>
      <c r="U21" s="2734"/>
      <c r="V21" s="1560"/>
      <c r="W21" s="1574"/>
      <c r="X21" s="1563"/>
      <c r="Y21" s="2445"/>
      <c r="Z21" s="2252" t="str">
        <f t="shared" si="33"/>
        <v/>
      </c>
      <c r="AA21" s="2527"/>
      <c r="AB21" s="1475"/>
      <c r="AC21" s="2734"/>
      <c r="AD21" s="921"/>
      <c r="AE21" s="2631"/>
      <c r="AF21" s="1563"/>
      <c r="AG21" s="2445"/>
      <c r="AH21" s="2562" t="str">
        <f t="shared" si="34"/>
        <v/>
      </c>
      <c r="AI21" s="1475"/>
      <c r="AJ21" s="2734"/>
      <c r="AK21" s="921"/>
      <c r="AL21" s="1574"/>
      <c r="AM21" s="1563"/>
      <c r="AN21" s="2445"/>
      <c r="AO21" s="2562" t="str">
        <f t="shared" si="35"/>
        <v/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/>
      <c r="BD21" s="1574"/>
      <c r="BE21" s="921"/>
      <c r="BF21" s="1574"/>
      <c r="BG21" s="2445"/>
      <c r="BH21" s="2539"/>
      <c r="BI21" s="2539"/>
      <c r="BJ21" s="2240"/>
      <c r="BK21" s="1562"/>
      <c r="BL21" s="1574"/>
      <c r="BM21" s="921"/>
      <c r="BN21" s="1563"/>
      <c r="BO21" s="2445"/>
      <c r="BP21" s="2538"/>
      <c r="BQ21" s="2538"/>
      <c r="BR21" s="2520"/>
      <c r="BS21" s="2461"/>
      <c r="BT21" s="2445"/>
      <c r="BU21" s="2515"/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 t="str">
        <f t="shared" si="30"/>
        <v/>
      </c>
      <c r="GF21" s="1700" t="str">
        <f t="shared" si="0"/>
        <v/>
      </c>
      <c r="GG21" s="1686" t="e">
        <f t="shared" si="1"/>
        <v>#VALUE!</v>
      </c>
      <c r="GH21" s="1684" t="e">
        <f t="shared" si="2"/>
        <v>#VALUE!</v>
      </c>
      <c r="GI21" s="1701" t="str">
        <f t="shared" si="3"/>
        <v/>
      </c>
      <c r="GJ21" s="1701" t="str">
        <f t="shared" si="4"/>
        <v/>
      </c>
      <c r="GK21" s="1687">
        <f t="shared" si="5"/>
        <v>0</v>
      </c>
      <c r="GL21" s="1688" t="str">
        <f t="shared" si="6"/>
        <v/>
      </c>
      <c r="GM21" s="1689">
        <f t="shared" si="7"/>
        <v>25</v>
      </c>
      <c r="GN21" s="1689">
        <f t="shared" si="8"/>
        <v>7</v>
      </c>
      <c r="GO21" s="1690" t="e">
        <f t="shared" si="9"/>
        <v>#VALUE!</v>
      </c>
      <c r="GP21" s="1512">
        <v>0.54166666666666696</v>
      </c>
      <c r="GQ21" s="1691" t="str">
        <f t="shared" si="31"/>
        <v/>
      </c>
      <c r="GR21" s="1692" t="str">
        <f t="shared" si="10"/>
        <v/>
      </c>
      <c r="GS21" s="1693" t="e">
        <f t="shared" si="11"/>
        <v>#VALUE!</v>
      </c>
      <c r="GT21" s="1694" t="e">
        <f t="shared" si="12"/>
        <v>#VALUE!</v>
      </c>
      <c r="GU21" s="1693" t="str">
        <f t="shared" si="13"/>
        <v/>
      </c>
      <c r="GV21" s="1693" t="str">
        <f t="shared" si="14"/>
        <v/>
      </c>
      <c r="GW21" s="1695">
        <f t="shared" si="15"/>
        <v>0</v>
      </c>
      <c r="GX21" s="1688" t="str">
        <f t="shared" si="16"/>
        <v/>
      </c>
      <c r="GY21" s="1696">
        <f t="shared" si="17"/>
        <v>25</v>
      </c>
      <c r="GZ21" s="1696">
        <f t="shared" si="18"/>
        <v>7</v>
      </c>
      <c r="HA21" s="1697" t="e">
        <f t="shared" si="19"/>
        <v>#VALUE!</v>
      </c>
      <c r="HB21" s="1512">
        <v>0.54166666666666696</v>
      </c>
      <c r="HC21" s="1691" t="str">
        <f t="shared" si="32"/>
        <v/>
      </c>
      <c r="HD21" s="1692" t="str">
        <f t="shared" si="20"/>
        <v/>
      </c>
      <c r="HE21" s="1693" t="e">
        <f t="shared" si="21"/>
        <v>#VALUE!</v>
      </c>
      <c r="HF21" s="1694" t="e">
        <f t="shared" si="22"/>
        <v>#VALUE!</v>
      </c>
      <c r="HG21" s="1693" t="str">
        <f t="shared" si="23"/>
        <v/>
      </c>
      <c r="HH21" s="1693" t="str">
        <f t="shared" si="24"/>
        <v/>
      </c>
      <c r="HI21" s="1695">
        <f t="shared" si="25"/>
        <v>0</v>
      </c>
      <c r="HJ21" s="1694" t="str">
        <f t="shared" si="26"/>
        <v/>
      </c>
      <c r="HK21" s="1698">
        <f t="shared" si="27"/>
        <v>25</v>
      </c>
      <c r="HL21" s="1698">
        <f t="shared" si="28"/>
        <v>7</v>
      </c>
      <c r="HM21" s="1699" t="e">
        <f t="shared" si="29"/>
        <v>#VALUE!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/>
      <c r="C23" s="1138"/>
      <c r="D23" s="1138"/>
      <c r="E23" s="1137"/>
      <c r="F23" s="1138"/>
      <c r="G23" s="1138"/>
      <c r="H23" s="1148"/>
      <c r="I23" s="1139"/>
      <c r="J23" s="2240"/>
      <c r="K23" s="1562"/>
      <c r="L23" s="921"/>
      <c r="M23" s="1124"/>
      <c r="N23" s="1562"/>
      <c r="O23" s="921"/>
      <c r="P23" s="2240"/>
      <c r="Q23" s="1562"/>
      <c r="R23" s="921"/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/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/>
      <c r="AQ23" s="921"/>
      <c r="AR23" s="1574"/>
      <c r="AS23" s="2240"/>
      <c r="AT23" s="2229"/>
      <c r="AU23" s="2528"/>
      <c r="AV23" s="921"/>
      <c r="AW23" s="1574"/>
      <c r="AX23" s="2240"/>
      <c r="AY23" s="2528"/>
      <c r="AZ23" s="921"/>
      <c r="BA23" s="1574"/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/>
      <c r="BD25" s="1574"/>
      <c r="BE25" s="921"/>
      <c r="BF25" s="1574"/>
      <c r="BG25" s="2445"/>
      <c r="BH25" s="2539"/>
      <c r="BI25" s="2539"/>
      <c r="BJ25" s="2240"/>
      <c r="BK25" s="1562"/>
      <c r="BL25" s="1574"/>
      <c r="BM25" s="921"/>
      <c r="BN25" s="1563"/>
      <c r="BO25" s="2445"/>
      <c r="BP25" s="2538"/>
      <c r="BQ25" s="2538"/>
      <c r="BR25" s="2520"/>
      <c r="BS25" s="2461"/>
      <c r="BT25" s="2445"/>
      <c r="BU25" s="2515"/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/>
      <c r="C27" s="1138"/>
      <c r="D27" s="1138"/>
      <c r="E27" s="1137"/>
      <c r="F27" s="1138"/>
      <c r="G27" s="1138"/>
      <c r="H27" s="1148"/>
      <c r="I27" s="1139"/>
      <c r="J27" s="2240"/>
      <c r="K27" s="1562"/>
      <c r="L27" s="921"/>
      <c r="M27" s="1124"/>
      <c r="N27" s="1562"/>
      <c r="O27" s="921"/>
      <c r="P27" s="2240"/>
      <c r="Q27" s="1562"/>
      <c r="R27" s="921"/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/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/>
      <c r="AQ27" s="921"/>
      <c r="AR27" s="1574"/>
      <c r="AS27" s="2240"/>
      <c r="AT27" s="2229"/>
      <c r="AU27" s="2528"/>
      <c r="AV27" s="921"/>
      <c r="AW27" s="1574"/>
      <c r="AX27" s="2240"/>
      <c r="AY27" s="2528"/>
      <c r="AZ27" s="921"/>
      <c r="BA27" s="1574"/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/>
      <c r="K29" s="2236"/>
      <c r="L29" s="2238"/>
      <c r="M29" s="2240"/>
      <c r="N29" s="2236"/>
      <c r="O29" s="2238"/>
      <c r="P29" s="2240"/>
      <c r="Q29" s="2236"/>
      <c r="R29" s="2238"/>
      <c r="S29" s="2240"/>
      <c r="T29" s="1562"/>
      <c r="U29" s="2734"/>
      <c r="V29" s="1560"/>
      <c r="W29" s="1574"/>
      <c r="X29" s="1563"/>
      <c r="Y29" s="2445"/>
      <c r="Z29" s="2252" t="str">
        <f t="shared" si="33"/>
        <v/>
      </c>
      <c r="AA29" s="2527"/>
      <c r="AB29" s="1475"/>
      <c r="AC29" s="2734"/>
      <c r="AD29" s="921"/>
      <c r="AE29" s="2631"/>
      <c r="AF29" s="1563"/>
      <c r="AG29" s="2445"/>
      <c r="AH29" s="2562" t="str">
        <f t="shared" si="34"/>
        <v/>
      </c>
      <c r="AI29" s="1475"/>
      <c r="AJ29" s="2734"/>
      <c r="AK29" s="921"/>
      <c r="AL29" s="1574"/>
      <c r="AM29" s="1563"/>
      <c r="AN29" s="2445"/>
      <c r="AO29" s="2562" t="str">
        <f t="shared" si="35"/>
        <v/>
      </c>
      <c r="AP29" s="2730"/>
      <c r="AQ29" s="2238"/>
      <c r="AR29" s="2237"/>
      <c r="AS29" s="1124"/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/>
      <c r="BD29" s="1574"/>
      <c r="BE29" s="921"/>
      <c r="BF29" s="1574"/>
      <c r="BG29" s="2445"/>
      <c r="BH29" s="2540"/>
      <c r="BI29" s="2540"/>
      <c r="BJ29" s="1124"/>
      <c r="BK29" s="1562"/>
      <c r="BL29" s="1574"/>
      <c r="BM29" s="921"/>
      <c r="BN29" s="1563"/>
      <c r="BO29" s="2445"/>
      <c r="BP29" s="2540"/>
      <c r="BQ29" s="2540"/>
      <c r="BR29" s="2521"/>
      <c r="BS29" s="2461"/>
      <c r="BT29" s="2445"/>
      <c r="BU29" s="2515"/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 t="str">
        <f t="shared" si="30"/>
        <v/>
      </c>
      <c r="GF29" s="1700" t="str">
        <f t="shared" si="0"/>
        <v/>
      </c>
      <c r="GG29" s="1686" t="e">
        <f t="shared" si="1"/>
        <v>#VALUE!</v>
      </c>
      <c r="GH29" s="1684" t="e">
        <f t="shared" si="2"/>
        <v>#VALUE!</v>
      </c>
      <c r="GI29" s="1701" t="str">
        <f t="shared" si="3"/>
        <v/>
      </c>
      <c r="GJ29" s="1701" t="str">
        <f t="shared" si="4"/>
        <v/>
      </c>
      <c r="GK29" s="1687">
        <f t="shared" si="5"/>
        <v>0</v>
      </c>
      <c r="GL29" s="1688" t="str">
        <f t="shared" si="6"/>
        <v/>
      </c>
      <c r="GM29" s="1689">
        <f t="shared" si="7"/>
        <v>25</v>
      </c>
      <c r="GN29" s="1689">
        <f t="shared" si="8"/>
        <v>7</v>
      </c>
      <c r="GO29" s="1690" t="e">
        <f t="shared" si="9"/>
        <v>#VALUE!</v>
      </c>
      <c r="GP29" s="1512">
        <v>0.875</v>
      </c>
      <c r="GQ29" s="1691" t="str">
        <f t="shared" si="31"/>
        <v/>
      </c>
      <c r="GR29" s="1692" t="str">
        <f t="shared" si="10"/>
        <v/>
      </c>
      <c r="GS29" s="1693" t="e">
        <f t="shared" si="11"/>
        <v>#VALUE!</v>
      </c>
      <c r="GT29" s="1694" t="e">
        <f t="shared" si="12"/>
        <v>#VALUE!</v>
      </c>
      <c r="GU29" s="1693" t="str">
        <f t="shared" si="13"/>
        <v/>
      </c>
      <c r="GV29" s="1693" t="str">
        <f t="shared" si="14"/>
        <v/>
      </c>
      <c r="GW29" s="1695">
        <f t="shared" si="15"/>
        <v>0</v>
      </c>
      <c r="GX29" s="1688" t="str">
        <f t="shared" si="16"/>
        <v/>
      </c>
      <c r="GY29" s="1696">
        <f t="shared" si="17"/>
        <v>25</v>
      </c>
      <c r="GZ29" s="1696">
        <f t="shared" si="18"/>
        <v>7</v>
      </c>
      <c r="HA29" s="1697" t="e">
        <f t="shared" si="19"/>
        <v>#VALUE!</v>
      </c>
      <c r="HB29" s="1512">
        <v>0.875</v>
      </c>
      <c r="HC29" s="1691" t="str">
        <f t="shared" si="32"/>
        <v/>
      </c>
      <c r="HD29" s="1692" t="str">
        <f t="shared" si="20"/>
        <v/>
      </c>
      <c r="HE29" s="1693" t="e">
        <f t="shared" si="21"/>
        <v>#VALUE!</v>
      </c>
      <c r="HF29" s="1694" t="e">
        <f t="shared" si="22"/>
        <v>#VALUE!</v>
      </c>
      <c r="HG29" s="1693" t="str">
        <f t="shared" si="23"/>
        <v/>
      </c>
      <c r="HH29" s="1693" t="str">
        <f t="shared" si="24"/>
        <v/>
      </c>
      <c r="HI29" s="1695">
        <f t="shared" si="25"/>
        <v>0</v>
      </c>
      <c r="HJ29" s="1694" t="str">
        <f t="shared" si="26"/>
        <v/>
      </c>
      <c r="HK29" s="1698">
        <f t="shared" si="27"/>
        <v>25</v>
      </c>
      <c r="HL29" s="1698">
        <f t="shared" si="28"/>
        <v>7</v>
      </c>
      <c r="HM29" s="1699" t="e">
        <f t="shared" si="29"/>
        <v>#VALUE!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43" t="s">
        <v>20</v>
      </c>
      <c r="BW30" s="2944"/>
      <c r="BX30" s="2432" t="s">
        <v>19</v>
      </c>
      <c r="BY30" s="2411">
        <f>SUM(BY$8,BY$10,BY$12,BY$14,BY$16,BY$18,BY$20,BY$22,BY$24,BY$26,BY$28)</f>
        <v>0</v>
      </c>
      <c r="BZ30" s="2411">
        <f>SUM(BZ$8,BZ$10,BZ$12,BZ$14,BZ$16,BZ$18,BZ$20,BZ$22,BZ$24,BZ$26,BZ$28)</f>
        <v>0</v>
      </c>
      <c r="CA30" s="2411">
        <f t="shared" ref="CA30:DW30" si="36">SUM(CA$8,CA$10,CA$12,CA$14,CA$16,CA$18,CA$20,CA$22,CA$24,CA$26,CA$28)</f>
        <v>0</v>
      </c>
      <c r="CB30" s="2411">
        <f t="shared" si="36"/>
        <v>0</v>
      </c>
      <c r="CC30" s="2411">
        <f t="shared" si="36"/>
        <v>0</v>
      </c>
      <c r="CD30" s="2411">
        <f t="shared" si="36"/>
        <v>0</v>
      </c>
      <c r="CE30" s="2411">
        <f t="shared" si="36"/>
        <v>0</v>
      </c>
      <c r="CF30" s="2411">
        <f t="shared" si="36"/>
        <v>0</v>
      </c>
      <c r="CG30" s="2411">
        <f t="shared" si="36"/>
        <v>0</v>
      </c>
      <c r="CH30" s="2411">
        <f t="shared" si="36"/>
        <v>0</v>
      </c>
      <c r="CI30" s="2411">
        <f t="shared" si="36"/>
        <v>0</v>
      </c>
      <c r="CJ30" s="2411">
        <f t="shared" si="36"/>
        <v>0</v>
      </c>
      <c r="CK30" s="2411">
        <f t="shared" si="36"/>
        <v>0</v>
      </c>
      <c r="CL30" s="2472">
        <f t="shared" si="36"/>
        <v>0</v>
      </c>
      <c r="CM30" s="2511" t="s">
        <v>19</v>
      </c>
      <c r="CN30" s="2483">
        <f t="shared" si="36"/>
        <v>0</v>
      </c>
      <c r="CO30" s="2484">
        <f t="shared" si="36"/>
        <v>0</v>
      </c>
      <c r="CP30" s="2484">
        <f t="shared" si="36"/>
        <v>0</v>
      </c>
      <c r="CQ30" s="2484">
        <f t="shared" si="36"/>
        <v>0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0</v>
      </c>
      <c r="CY30" s="2411">
        <f t="shared" si="36"/>
        <v>0</v>
      </c>
      <c r="CZ30" s="2411">
        <f t="shared" si="36"/>
        <v>0</v>
      </c>
      <c r="DA30" s="2495">
        <f t="shared" si="36"/>
        <v>0</v>
      </c>
      <c r="DB30" s="2495">
        <f t="shared" si="36"/>
        <v>0</v>
      </c>
      <c r="DC30" s="2495">
        <f t="shared" si="36"/>
        <v>0</v>
      </c>
      <c r="DD30" s="2495">
        <f t="shared" si="36"/>
        <v>0</v>
      </c>
      <c r="DE30" s="2495">
        <f t="shared" si="36"/>
        <v>0</v>
      </c>
      <c r="DF30" s="2495">
        <f t="shared" si="36"/>
        <v>0</v>
      </c>
      <c r="DG30" s="2495">
        <f t="shared" si="36"/>
        <v>0</v>
      </c>
      <c r="DH30" s="2411">
        <f t="shared" si="36"/>
        <v>0</v>
      </c>
      <c r="DI30" s="2495">
        <f t="shared" si="36"/>
        <v>0</v>
      </c>
      <c r="DJ30" s="2495">
        <f t="shared" si="36"/>
        <v>0</v>
      </c>
      <c r="DK30" s="2495">
        <f t="shared" si="36"/>
        <v>0</v>
      </c>
      <c r="DL30" s="2495">
        <f t="shared" si="36"/>
        <v>0</v>
      </c>
      <c r="DM30" s="2495">
        <f t="shared" si="36"/>
        <v>0</v>
      </c>
      <c r="DN30" s="2495">
        <f t="shared" si="36"/>
        <v>0</v>
      </c>
      <c r="DO30" s="2495">
        <f t="shared" si="36"/>
        <v>0</v>
      </c>
      <c r="DP30" s="2495">
        <f t="shared" si="36"/>
        <v>0</v>
      </c>
      <c r="DQ30" s="2495">
        <f t="shared" si="36"/>
        <v>0</v>
      </c>
      <c r="DR30" s="2495">
        <f t="shared" si="36"/>
        <v>0</v>
      </c>
      <c r="DS30" s="2495">
        <f t="shared" si="36"/>
        <v>0</v>
      </c>
      <c r="DT30" s="2495">
        <f t="shared" si="36"/>
        <v>0</v>
      </c>
      <c r="DU30" s="2495">
        <f t="shared" si="36"/>
        <v>0</v>
      </c>
      <c r="DV30" s="2495">
        <f t="shared" si="36"/>
        <v>0</v>
      </c>
      <c r="DW30" s="2495">
        <f t="shared" si="36"/>
        <v>0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/>
      <c r="C31" s="1143"/>
      <c r="D31" s="1143"/>
      <c r="E31" s="1142"/>
      <c r="F31" s="1143"/>
      <c r="G31" s="1143"/>
      <c r="H31" s="1149"/>
      <c r="I31" s="1144"/>
      <c r="J31" s="2248"/>
      <c r="K31" s="1114"/>
      <c r="L31" s="1125"/>
      <c r="M31" s="1126"/>
      <c r="N31" s="1478"/>
      <c r="O31" s="1479"/>
      <c r="P31" s="2244"/>
      <c r="Q31" s="1478"/>
      <c r="R31" s="1479"/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/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/>
      <c r="AQ31" s="1479"/>
      <c r="AR31" s="2535"/>
      <c r="AS31" s="2248"/>
      <c r="AT31" s="2230"/>
      <c r="AU31" s="2727"/>
      <c r="AV31" s="1125"/>
      <c r="AW31" s="2534"/>
      <c r="AX31" s="2248"/>
      <c r="AY31" s="2727"/>
      <c r="AZ31" s="1125"/>
      <c r="BA31" s="2534"/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5"/>
      <c r="BW31" s="2946"/>
      <c r="BX31" s="2433" t="s">
        <v>50</v>
      </c>
      <c r="BY31" s="2411" t="str">
        <f>IF(BY30&gt;=0.1,AVERAGE(BY$8,BY$10,BY$12,BY$14,BY$16,BY$18,BY$20,BY$22,BY$24,BY$26,BY$28),"")</f>
        <v/>
      </c>
      <c r="BZ31" s="2412" t="str">
        <f t="shared" ref="BZ31:DW31" si="37">IF(BZ30&gt;=0.1,AVERAGE(BZ$8,BZ$10,BZ$12,BZ$14,BZ$16,BZ$18,BZ$20,BZ$22,BZ$24,BZ$26,BZ$28),"")</f>
        <v/>
      </c>
      <c r="CA31" s="2412" t="str">
        <f t="shared" si="37"/>
        <v/>
      </c>
      <c r="CB31" s="2412" t="str">
        <f t="shared" si="37"/>
        <v/>
      </c>
      <c r="CC31" s="2412" t="str">
        <f t="shared" si="37"/>
        <v/>
      </c>
      <c r="CD31" s="2412" t="str">
        <f t="shared" si="37"/>
        <v/>
      </c>
      <c r="CE31" s="2412" t="str">
        <f t="shared" si="37"/>
        <v/>
      </c>
      <c r="CF31" s="2412" t="str">
        <f t="shared" si="37"/>
        <v/>
      </c>
      <c r="CG31" s="2412" t="str">
        <f t="shared" si="37"/>
        <v/>
      </c>
      <c r="CH31" s="2412" t="str">
        <f t="shared" si="37"/>
        <v/>
      </c>
      <c r="CI31" s="2412" t="str">
        <f t="shared" si="37"/>
        <v/>
      </c>
      <c r="CJ31" s="2412" t="str">
        <f t="shared" si="37"/>
        <v/>
      </c>
      <c r="CK31" s="2412" t="str">
        <f t="shared" si="37"/>
        <v/>
      </c>
      <c r="CL31" s="2413" t="str">
        <f t="shared" si="37"/>
        <v/>
      </c>
      <c r="CM31" s="2511" t="s">
        <v>50</v>
      </c>
      <c r="CN31" s="2483" t="str">
        <f t="shared" si="37"/>
        <v/>
      </c>
      <c r="CO31" s="2485" t="e">
        <f>AVERAGE(CO$8,CO$10,CO$12,CO$14,CO$16,CO$18,CO$20,CO$22,CO$24,CO$26,CO$28)</f>
        <v>#DIV/0!</v>
      </c>
      <c r="CP31" s="2485" t="str">
        <f t="shared" si="37"/>
        <v/>
      </c>
      <c r="CQ31" s="2485" t="str">
        <f t="shared" si="37"/>
        <v/>
      </c>
      <c r="CR31" s="2485" t="e">
        <f>AVERAGE(CR$8,CR$10,CR$12,CR$14,CR$16,CR$18,CR$20,CR$22,CR$24,CR$26,CR$28)</f>
        <v>#DIV/0!</v>
      </c>
      <c r="CS31" s="2485" t="e">
        <f t="shared" ref="CS31:CT31" si="38">AVERAGE(CS$8,CS$10,CS$12,CS$14,CS$16,CS$18,CS$20,CS$22,CS$24,CS$26,CS$28)</f>
        <v>#DIV/0!</v>
      </c>
      <c r="CT31" s="2485" t="e">
        <f t="shared" si="38"/>
        <v>#DIV/0!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 t="str">
        <f t="shared" si="37"/>
        <v/>
      </c>
      <c r="CY31" s="2412" t="str">
        <f t="shared" si="37"/>
        <v/>
      </c>
      <c r="CZ31" s="2412" t="str">
        <f t="shared" si="37"/>
        <v/>
      </c>
      <c r="DA31" s="2496" t="str">
        <f t="shared" si="37"/>
        <v/>
      </c>
      <c r="DB31" s="2496" t="str">
        <f t="shared" si="37"/>
        <v/>
      </c>
      <c r="DC31" s="2496" t="str">
        <f t="shared" si="37"/>
        <v/>
      </c>
      <c r="DD31" s="2496" t="str">
        <f t="shared" si="37"/>
        <v/>
      </c>
      <c r="DE31" s="2496" t="str">
        <f t="shared" si="37"/>
        <v/>
      </c>
      <c r="DF31" s="2496" t="str">
        <f t="shared" si="37"/>
        <v/>
      </c>
      <c r="DG31" s="2496" t="str">
        <f t="shared" si="37"/>
        <v/>
      </c>
      <c r="DH31" s="2412" t="str">
        <f t="shared" si="37"/>
        <v/>
      </c>
      <c r="DI31" s="2496" t="str">
        <f t="shared" si="37"/>
        <v/>
      </c>
      <c r="DJ31" s="2496" t="str">
        <f t="shared" si="37"/>
        <v/>
      </c>
      <c r="DK31" s="2496" t="str">
        <f t="shared" si="37"/>
        <v/>
      </c>
      <c r="DL31" s="2496" t="str">
        <f t="shared" si="37"/>
        <v/>
      </c>
      <c r="DM31" s="2496" t="str">
        <f t="shared" si="37"/>
        <v/>
      </c>
      <c r="DN31" s="2496" t="str">
        <f t="shared" si="37"/>
        <v/>
      </c>
      <c r="DO31" s="2496" t="str">
        <f t="shared" si="37"/>
        <v/>
      </c>
      <c r="DP31" s="2496" t="str">
        <f t="shared" si="37"/>
        <v/>
      </c>
      <c r="DQ31" s="2496" t="str">
        <f t="shared" si="37"/>
        <v/>
      </c>
      <c r="DR31" s="2496" t="str">
        <f t="shared" si="37"/>
        <v/>
      </c>
      <c r="DS31" s="2496" t="str">
        <f t="shared" si="37"/>
        <v/>
      </c>
      <c r="DT31" s="2496" t="str">
        <f t="shared" si="37"/>
        <v/>
      </c>
      <c r="DU31" s="2496" t="str">
        <f t="shared" si="37"/>
        <v/>
      </c>
      <c r="DV31" s="2496" t="str">
        <f t="shared" si="37"/>
        <v/>
      </c>
      <c r="DW31" s="2506" t="str">
        <f t="shared" si="37"/>
        <v/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0</v>
      </c>
      <c r="C32" s="1327">
        <f t="shared" ref="C32:H32" si="40">SUM(C8:C31)</f>
        <v>0</v>
      </c>
      <c r="D32" s="1327">
        <f t="shared" si="40"/>
        <v>0</v>
      </c>
      <c r="E32" s="1154">
        <f t="shared" si="40"/>
        <v>0</v>
      </c>
      <c r="F32" s="1327">
        <f t="shared" si="40"/>
        <v>0</v>
      </c>
      <c r="G32" s="1327">
        <f t="shared" si="40"/>
        <v>0</v>
      </c>
      <c r="H32" s="1324">
        <f t="shared" si="40"/>
        <v>0</v>
      </c>
      <c r="I32" s="1155">
        <f t="shared" si="39"/>
        <v>0</v>
      </c>
      <c r="J32" s="1156">
        <f t="shared" ref="J32" si="41">SUM(J8:J31)</f>
        <v>0</v>
      </c>
      <c r="K32" s="1162">
        <f t="shared" si="39"/>
        <v>0</v>
      </c>
      <c r="L32" s="924">
        <f t="shared" si="39"/>
        <v>0</v>
      </c>
      <c r="M32" s="1163">
        <f t="shared" ref="M32:S32" si="42">SUM(M8:M31)</f>
        <v>0</v>
      </c>
      <c r="N32" s="1480">
        <f t="shared" si="42"/>
        <v>0</v>
      </c>
      <c r="O32" s="1556">
        <f t="shared" si="42"/>
        <v>0</v>
      </c>
      <c r="P32" s="1481">
        <f t="shared" si="42"/>
        <v>0</v>
      </c>
      <c r="Q32" s="1480">
        <f t="shared" si="42"/>
        <v>0</v>
      </c>
      <c r="R32" s="1556">
        <f t="shared" si="42"/>
        <v>0</v>
      </c>
      <c r="S32" s="1481">
        <f t="shared" si="42"/>
        <v>0</v>
      </c>
      <c r="T32" s="1480">
        <f t="shared" si="39"/>
        <v>0</v>
      </c>
      <c r="U32" s="1480">
        <f t="shared" si="39"/>
        <v>0</v>
      </c>
      <c r="V32" s="1556">
        <f t="shared" si="39"/>
        <v>0</v>
      </c>
      <c r="W32" s="1480">
        <f t="shared" ref="W32" si="43">SUM(W8:W31)</f>
        <v>0</v>
      </c>
      <c r="X32" s="1482">
        <f t="shared" ref="X32:BU32" si="44">SUM(X8:X31)</f>
        <v>0</v>
      </c>
      <c r="Y32" s="1482">
        <f t="shared" si="44"/>
        <v>0</v>
      </c>
      <c r="Z32" s="1480">
        <f t="shared" si="44"/>
        <v>0</v>
      </c>
      <c r="AA32" s="1481">
        <f t="shared" ref="AA32" si="45">SUM(AA8:AA31)</f>
        <v>0</v>
      </c>
      <c r="AB32" s="1480">
        <f t="shared" si="44"/>
        <v>0</v>
      </c>
      <c r="AC32" s="1480">
        <f t="shared" si="44"/>
        <v>0</v>
      </c>
      <c r="AD32" s="1556">
        <f t="shared" si="44"/>
        <v>0</v>
      </c>
      <c r="AE32" s="1480">
        <f t="shared" si="44"/>
        <v>0</v>
      </c>
      <c r="AF32" s="1482">
        <f t="shared" si="44"/>
        <v>0</v>
      </c>
      <c r="AG32" s="1482">
        <f t="shared" si="44"/>
        <v>0</v>
      </c>
      <c r="AH32" s="1480">
        <f t="shared" si="44"/>
        <v>0</v>
      </c>
      <c r="AI32" s="1480">
        <f t="shared" si="44"/>
        <v>0</v>
      </c>
      <c r="AJ32" s="1495">
        <f t="shared" si="44"/>
        <v>0</v>
      </c>
      <c r="AK32" s="1559">
        <f t="shared" si="44"/>
        <v>0</v>
      </c>
      <c r="AL32" s="1495">
        <f t="shared" si="44"/>
        <v>0</v>
      </c>
      <c r="AM32" s="1496">
        <f t="shared" si="44"/>
        <v>0</v>
      </c>
      <c r="AN32" s="1496">
        <f t="shared" si="44"/>
        <v>0</v>
      </c>
      <c r="AO32" s="1495">
        <f t="shared" si="44"/>
        <v>0</v>
      </c>
      <c r="AP32" s="1497">
        <f t="shared" si="44"/>
        <v>0</v>
      </c>
      <c r="AQ32" s="1559">
        <f t="shared" si="44"/>
        <v>0</v>
      </c>
      <c r="AR32" s="1495">
        <f t="shared" si="44"/>
        <v>0</v>
      </c>
      <c r="AS32" s="1489">
        <f t="shared" si="44"/>
        <v>0</v>
      </c>
      <c r="AT32" s="1489">
        <f t="shared" ref="AT32" si="46">SUM(AT8:AT31)</f>
        <v>0</v>
      </c>
      <c r="AU32" s="927">
        <f t="shared" si="44"/>
        <v>0</v>
      </c>
      <c r="AV32" s="924">
        <f t="shared" si="44"/>
        <v>0</v>
      </c>
      <c r="AW32" s="923">
        <f t="shared" si="44"/>
        <v>0</v>
      </c>
      <c r="AX32" s="925">
        <f t="shared" si="44"/>
        <v>0</v>
      </c>
      <c r="AY32" s="923">
        <f t="shared" si="44"/>
        <v>0</v>
      </c>
      <c r="AZ32" s="924">
        <f t="shared" si="44"/>
        <v>0</v>
      </c>
      <c r="BA32" s="923">
        <f t="shared" si="44"/>
        <v>0</v>
      </c>
      <c r="BB32" s="925">
        <f t="shared" si="44"/>
        <v>0</v>
      </c>
      <c r="BC32" s="923">
        <f t="shared" si="44"/>
        <v>0</v>
      </c>
      <c r="BD32" s="923">
        <f t="shared" si="44"/>
        <v>0</v>
      </c>
      <c r="BE32" s="924">
        <f t="shared" si="44"/>
        <v>0</v>
      </c>
      <c r="BF32" s="928">
        <f t="shared" si="44"/>
        <v>0</v>
      </c>
      <c r="BG32" s="1103">
        <f t="shared" ref="BG32:BI32" si="47">SUM(BG8:BG31)</f>
        <v>0</v>
      </c>
      <c r="BH32" s="2542">
        <f t="shared" si="47"/>
        <v>0</v>
      </c>
      <c r="BI32" s="2542">
        <f t="shared" si="47"/>
        <v>0</v>
      </c>
      <c r="BJ32" s="1097">
        <f t="shared" si="44"/>
        <v>0</v>
      </c>
      <c r="BK32" s="926">
        <f t="shared" si="44"/>
        <v>0</v>
      </c>
      <c r="BL32" s="923">
        <f t="shared" si="44"/>
        <v>0</v>
      </c>
      <c r="BM32" s="924">
        <f t="shared" si="44"/>
        <v>0</v>
      </c>
      <c r="BN32" s="1103">
        <f t="shared" si="44"/>
        <v>0</v>
      </c>
      <c r="BO32" s="1103">
        <f t="shared" ref="BO32:BT32" si="48">SUM(BO8:BO31)</f>
        <v>0</v>
      </c>
      <c r="BP32" s="2542">
        <f t="shared" si="48"/>
        <v>0</v>
      </c>
      <c r="BQ32" s="2542">
        <f t="shared" si="48"/>
        <v>0</v>
      </c>
      <c r="BR32" s="2419">
        <f t="shared" si="48"/>
        <v>0</v>
      </c>
      <c r="BS32" s="2517">
        <f t="shared" si="48"/>
        <v>0</v>
      </c>
      <c r="BT32" s="2517">
        <f t="shared" si="48"/>
        <v>0</v>
      </c>
      <c r="BU32" s="2517">
        <f t="shared" si="44"/>
        <v>0</v>
      </c>
      <c r="BV32" s="2945"/>
      <c r="BW32" s="2946"/>
      <c r="BX32" s="2433" t="s">
        <v>51</v>
      </c>
      <c r="BY32" s="2414" t="str">
        <f>IF(BY30&gt;=0.1,MIN(BY$8,BY$10,BY$12,BY$14,BY$16,BY$18,BY$20,BY$22,BY$24,BY$26,BY$28),"")</f>
        <v/>
      </c>
      <c r="BZ32" s="903" t="str">
        <f t="shared" ref="BZ32:DW32" si="49">IF(BZ30&gt;=0.1,MIN(BZ$8,BZ$10,BZ$12,BZ$14,BZ$16,BZ$18,BZ$20,BZ$22,BZ$24,BZ$26,BZ$28),"")</f>
        <v/>
      </c>
      <c r="CA32" s="903" t="str">
        <f t="shared" si="49"/>
        <v/>
      </c>
      <c r="CB32" s="903" t="str">
        <f t="shared" si="49"/>
        <v/>
      </c>
      <c r="CC32" s="903" t="str">
        <f t="shared" si="49"/>
        <v/>
      </c>
      <c r="CD32" s="903" t="str">
        <f t="shared" si="49"/>
        <v/>
      </c>
      <c r="CE32" s="903" t="str">
        <f t="shared" si="49"/>
        <v/>
      </c>
      <c r="CF32" s="903" t="str">
        <f t="shared" si="49"/>
        <v/>
      </c>
      <c r="CG32" s="903" t="str">
        <f t="shared" si="49"/>
        <v/>
      </c>
      <c r="CH32" s="903" t="str">
        <f t="shared" si="49"/>
        <v/>
      </c>
      <c r="CI32" s="903" t="str">
        <f t="shared" si="49"/>
        <v/>
      </c>
      <c r="CJ32" s="903" t="str">
        <f t="shared" si="49"/>
        <v/>
      </c>
      <c r="CK32" s="903" t="str">
        <f t="shared" si="49"/>
        <v/>
      </c>
      <c r="CL32" s="2415" t="str">
        <f t="shared" si="49"/>
        <v/>
      </c>
      <c r="CM32" s="2511" t="s">
        <v>51</v>
      </c>
      <c r="CN32" s="2486" t="str">
        <f t="shared" si="49"/>
        <v/>
      </c>
      <c r="CO32" s="2487" t="str">
        <f t="shared" si="49"/>
        <v/>
      </c>
      <c r="CP32" s="2487" t="str">
        <f t="shared" si="49"/>
        <v/>
      </c>
      <c r="CQ32" s="2487" t="str">
        <f t="shared" si="49"/>
        <v/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 t="str">
        <f t="shared" si="49"/>
        <v/>
      </c>
      <c r="CY32" s="903" t="str">
        <f t="shared" si="49"/>
        <v/>
      </c>
      <c r="CZ32" s="903" t="str">
        <f t="shared" si="49"/>
        <v/>
      </c>
      <c r="DA32" s="2497" t="str">
        <f t="shared" si="49"/>
        <v/>
      </c>
      <c r="DB32" s="2497" t="str">
        <f t="shared" si="49"/>
        <v/>
      </c>
      <c r="DC32" s="2497" t="str">
        <f t="shared" si="49"/>
        <v/>
      </c>
      <c r="DD32" s="2497" t="str">
        <f t="shared" si="49"/>
        <v/>
      </c>
      <c r="DE32" s="2497" t="str">
        <f t="shared" si="49"/>
        <v/>
      </c>
      <c r="DF32" s="2497" t="str">
        <f t="shared" si="49"/>
        <v/>
      </c>
      <c r="DG32" s="2497" t="str">
        <f t="shared" si="49"/>
        <v/>
      </c>
      <c r="DH32" s="903" t="str">
        <f t="shared" si="49"/>
        <v/>
      </c>
      <c r="DI32" s="2497" t="str">
        <f t="shared" si="49"/>
        <v/>
      </c>
      <c r="DJ32" s="2497" t="str">
        <f t="shared" si="49"/>
        <v/>
      </c>
      <c r="DK32" s="2497" t="str">
        <f t="shared" si="49"/>
        <v/>
      </c>
      <c r="DL32" s="2497" t="str">
        <f t="shared" si="49"/>
        <v/>
      </c>
      <c r="DM32" s="2497" t="str">
        <f t="shared" si="49"/>
        <v/>
      </c>
      <c r="DN32" s="2497" t="str">
        <f t="shared" si="49"/>
        <v/>
      </c>
      <c r="DO32" s="2497" t="str">
        <f t="shared" si="49"/>
        <v/>
      </c>
      <c r="DP32" s="2497" t="str">
        <f t="shared" si="49"/>
        <v/>
      </c>
      <c r="DQ32" s="2497" t="str">
        <f t="shared" si="49"/>
        <v/>
      </c>
      <c r="DR32" s="2497" t="str">
        <f t="shared" si="49"/>
        <v/>
      </c>
      <c r="DS32" s="2497" t="str">
        <f t="shared" si="49"/>
        <v/>
      </c>
      <c r="DT32" s="2497" t="str">
        <f t="shared" si="49"/>
        <v/>
      </c>
      <c r="DU32" s="2497" t="str">
        <f t="shared" si="49"/>
        <v/>
      </c>
      <c r="DV32" s="2497" t="str">
        <f t="shared" si="49"/>
        <v/>
      </c>
      <c r="DW32" s="2507" t="str">
        <f t="shared" si="49"/>
        <v/>
      </c>
      <c r="DX32" s="1579"/>
      <c r="EG32" s="1579"/>
      <c r="GD32" s="444" t="s">
        <v>506</v>
      </c>
      <c r="GE32" s="1661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661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661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661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661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661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661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553">
        <f>MIN(GL8:GL31)</f>
        <v>0</v>
      </c>
      <c r="GM32" s="1534"/>
      <c r="GN32" s="1534"/>
      <c r="GO32" s="1534"/>
      <c r="GP32" s="499" t="s">
        <v>506</v>
      </c>
      <c r="GQ32" s="1662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662" t="str">
        <f t="shared" si="50"/>
        <v/>
      </c>
      <c r="GS32" s="1662" t="str">
        <f t="shared" si="50"/>
        <v/>
      </c>
      <c r="GT32" s="1662" t="str">
        <f t="shared" si="50"/>
        <v/>
      </c>
      <c r="GU32" s="1662" t="str">
        <f t="shared" si="50"/>
        <v/>
      </c>
      <c r="GV32" s="1662" t="str">
        <f t="shared" si="50"/>
        <v/>
      </c>
      <c r="GW32" s="1662" t="str">
        <f t="shared" si="50"/>
        <v/>
      </c>
      <c r="GX32" s="1553">
        <f>MIN(GX8:GX31)</f>
        <v>0</v>
      </c>
      <c r="GY32" s="1534"/>
      <c r="GZ32" s="1534"/>
      <c r="HA32" s="1534"/>
      <c r="HB32" s="499" t="s">
        <v>506</v>
      </c>
      <c r="HC32" s="1662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662" t="str">
        <f t="shared" si="51"/>
        <v/>
      </c>
      <c r="HE32" s="1662" t="str">
        <f t="shared" si="51"/>
        <v/>
      </c>
      <c r="HF32" s="1662" t="str">
        <f t="shared" si="51"/>
        <v/>
      </c>
      <c r="HG32" s="1662" t="str">
        <f t="shared" si="51"/>
        <v/>
      </c>
      <c r="HH32" s="1662" t="str">
        <f t="shared" si="51"/>
        <v/>
      </c>
      <c r="HI32" s="1662" t="str">
        <f t="shared" si="51"/>
        <v/>
      </c>
      <c r="HJ32" s="1553">
        <f>MIN(HJ8:HJ31)</f>
        <v>0</v>
      </c>
      <c r="HK32" s="1534"/>
      <c r="HL32" s="1534"/>
      <c r="HM32" s="1535"/>
      <c r="HN32" s="1535">
        <f>MIN(HJ32,GX32,GL32)</f>
        <v>0</v>
      </c>
      <c r="HO32" s="499"/>
    </row>
    <row r="33" spans="1:208" ht="27.75" customHeight="1" thickTop="1" thickBot="1" x14ac:dyDescent="0.35">
      <c r="A33" s="1152" t="s">
        <v>50</v>
      </c>
      <c r="B33" s="1157" t="str">
        <f>IF(B32&lt;=0,"",AVERAGE(B8:B31))</f>
        <v/>
      </c>
      <c r="C33" s="1328" t="str">
        <f t="shared" ref="C33:V33" si="52">IF(C32&lt;=0,"",AVERAGE(C8:C31))</f>
        <v/>
      </c>
      <c r="D33" s="1328" t="str">
        <f t="shared" si="52"/>
        <v/>
      </c>
      <c r="E33" s="1157" t="str">
        <f t="shared" si="52"/>
        <v/>
      </c>
      <c r="F33" s="1328" t="str">
        <f t="shared" si="52"/>
        <v/>
      </c>
      <c r="G33" s="1328" t="str">
        <f t="shared" si="52"/>
        <v/>
      </c>
      <c r="H33" s="1325" t="str">
        <f t="shared" si="52"/>
        <v/>
      </c>
      <c r="I33" s="1369" t="str">
        <f t="shared" si="52"/>
        <v/>
      </c>
      <c r="J33" s="1369" t="str">
        <f>IF(J32&lt;=0.0001,"",AVERAGE(J8:J31))</f>
        <v/>
      </c>
      <c r="K33" s="1157" t="str">
        <f t="shared" si="52"/>
        <v/>
      </c>
      <c r="L33" s="1328" t="str">
        <f t="shared" si="52"/>
        <v/>
      </c>
      <c r="M33" s="1369" t="str">
        <f t="shared" si="52"/>
        <v/>
      </c>
      <c r="N33" s="1484" t="str">
        <f t="shared" si="52"/>
        <v/>
      </c>
      <c r="O33" s="1557" t="str">
        <f t="shared" si="52"/>
        <v/>
      </c>
      <c r="P33" s="1476" t="str">
        <f t="shared" si="52"/>
        <v/>
      </c>
      <c r="Q33" s="1484" t="str">
        <f t="shared" si="52"/>
        <v/>
      </c>
      <c r="R33" s="1557" t="str">
        <f t="shared" si="52"/>
        <v/>
      </c>
      <c r="S33" s="1476" t="str">
        <f t="shared" si="52"/>
        <v/>
      </c>
      <c r="T33" s="1484" t="str">
        <f t="shared" si="52"/>
        <v/>
      </c>
      <c r="U33" s="1484" t="str">
        <f t="shared" si="52"/>
        <v/>
      </c>
      <c r="V33" s="1557" t="str">
        <f t="shared" si="52"/>
        <v/>
      </c>
      <c r="W33" s="1484" t="str">
        <f t="shared" ref="W33" si="53">IF(W32&lt;=0,"",AVERAGE(W8:W31))</f>
        <v/>
      </c>
      <c r="X33" s="1476" t="str">
        <f t="shared" ref="X33:AR33" si="54">IF(X32&lt;=0,"",AVERAGE(X8:X31))</f>
        <v/>
      </c>
      <c r="Y33" s="1476" t="str">
        <f t="shared" si="54"/>
        <v/>
      </c>
      <c r="Z33" s="1484" t="str">
        <f t="shared" si="54"/>
        <v/>
      </c>
      <c r="AA33" s="1483" t="str">
        <f t="shared" ref="AA33" si="55">IF(AA32&lt;=0,"",AVERAGE(AA8:AA31))</f>
        <v/>
      </c>
      <c r="AB33" s="1484" t="str">
        <f t="shared" si="54"/>
        <v/>
      </c>
      <c r="AC33" s="1484" t="str">
        <f t="shared" si="54"/>
        <v/>
      </c>
      <c r="AD33" s="1557" t="str">
        <f t="shared" si="54"/>
        <v/>
      </c>
      <c r="AE33" s="1484" t="str">
        <f t="shared" si="54"/>
        <v/>
      </c>
      <c r="AF33" s="1476" t="str">
        <f t="shared" si="54"/>
        <v/>
      </c>
      <c r="AG33" s="1476" t="str">
        <f t="shared" si="54"/>
        <v/>
      </c>
      <c r="AH33" s="1484" t="str">
        <f t="shared" si="54"/>
        <v/>
      </c>
      <c r="AI33" s="1484" t="str">
        <f t="shared" si="54"/>
        <v/>
      </c>
      <c r="AJ33" s="1495" t="str">
        <f t="shared" si="54"/>
        <v/>
      </c>
      <c r="AK33" s="1559" t="str">
        <f t="shared" si="54"/>
        <v/>
      </c>
      <c r="AL33" s="1495" t="str">
        <f t="shared" si="54"/>
        <v/>
      </c>
      <c r="AM33" s="1496" t="str">
        <f t="shared" si="54"/>
        <v/>
      </c>
      <c r="AN33" s="1496" t="str">
        <f t="shared" si="54"/>
        <v/>
      </c>
      <c r="AO33" s="1495" t="str">
        <f t="shared" si="54"/>
        <v/>
      </c>
      <c r="AP33" s="1497" t="str">
        <f t="shared" si="54"/>
        <v/>
      </c>
      <c r="AQ33" s="1559" t="str">
        <f t="shared" si="54"/>
        <v/>
      </c>
      <c r="AR33" s="1495" t="str">
        <f t="shared" si="54"/>
        <v/>
      </c>
      <c r="AS33" s="2529" t="str">
        <f>IF(AS32&lt;=0.01,"",AVERAGE(AS8:AS31))</f>
        <v/>
      </c>
      <c r="AT33" s="2529" t="str">
        <f>IF(AT32&lt;=0.01,"",AVERAGE(AT8:AT31))</f>
        <v/>
      </c>
      <c r="AU33" s="1157" t="str">
        <f>IF(AU32&lt;=0,"",AVERAGE(AU8:AU31))</f>
        <v/>
      </c>
      <c r="AV33" s="1328" t="str">
        <f>IF(AV32&lt;=0,"",AVERAGE(AV8:AV31))</f>
        <v/>
      </c>
      <c r="AW33" s="1157" t="str">
        <f>IF(AW32&lt;=0,"",AVERAGE(AW8:AW31))</f>
        <v/>
      </c>
      <c r="AX33" s="1369" t="str">
        <f>IF(AX32&lt;=0.01,"",AVERAGE(AX8:AX31))</f>
        <v/>
      </c>
      <c r="AY33" s="1157" t="str">
        <f>IF(AY32&lt;=0,"",AVERAGE(AY8:AY31))</f>
        <v/>
      </c>
      <c r="AZ33" s="1328" t="str">
        <f>IF(AZ32&lt;=0,"",AVERAGE(AZ8:AZ31))</f>
        <v/>
      </c>
      <c r="BA33" s="1157" t="str">
        <f>IF(BA32&lt;=0,"",AVERAGE(BA8:BA31))</f>
        <v/>
      </c>
      <c r="BB33" s="1369" t="str">
        <f>IF(BB32&lt;=0.01,"",AVERAGE(BB8:BB31))</f>
        <v/>
      </c>
      <c r="BC33" s="1157" t="str">
        <f>IF(BC32&lt;=0,"",AVERAGE(BC8:BC31))</f>
        <v/>
      </c>
      <c r="BD33" s="1157" t="str">
        <f>IF(BD32&lt;=0,"",AVERAGE(BD8:BD31))</f>
        <v/>
      </c>
      <c r="BE33" s="1328" t="str">
        <f>IF(BE32&lt;=0,"",AVERAGE(BE8:BE31))</f>
        <v/>
      </c>
      <c r="BF33" s="1157" t="str">
        <f>IF(BF32&lt;=0,"",AVERAGE(BF8:BF31))</f>
        <v/>
      </c>
      <c r="BG33" s="1325" t="str">
        <f t="shared" ref="BG33:BI33" si="56">IF(BG32&lt;=0,"",AVERAGE(BG8:BG31))</f>
        <v/>
      </c>
      <c r="BH33" s="1328" t="str">
        <f t="shared" si="56"/>
        <v/>
      </c>
      <c r="BI33" s="1328" t="str">
        <f t="shared" si="56"/>
        <v/>
      </c>
      <c r="BJ33" s="1369" t="str">
        <f>IF(BJ32&lt;=0.01,"",AVERAGE(BJ8:BJ31))</f>
        <v/>
      </c>
      <c r="BK33" s="1157" t="str">
        <f>IF(BK32&lt;=0,"",AVERAGE(BK8:BK31))</f>
        <v/>
      </c>
      <c r="BL33" s="1157" t="str">
        <f>IF(BL32&lt;=0,"",AVERAGE(BL8:BL31))</f>
        <v/>
      </c>
      <c r="BM33" s="1328" t="str">
        <f>IF(BM32&lt;=0,"",AVERAGE(BM8:BM31))</f>
        <v/>
      </c>
      <c r="BN33" s="1325" t="str">
        <f>IF(BN32&lt;=0,"",AVERAGE(BN8:BN31))</f>
        <v/>
      </c>
      <c r="BO33" s="1325" t="str">
        <f t="shared" ref="BO33:BQ33" si="57">IF(BO32&lt;=0,"",AVERAGE(BO8:BO31))</f>
        <v/>
      </c>
      <c r="BP33" s="1328" t="str">
        <f t="shared" si="57"/>
        <v/>
      </c>
      <c r="BQ33" s="1328" t="str">
        <f t="shared" si="57"/>
        <v/>
      </c>
      <c r="BR33" s="2523" t="str">
        <f t="shared" ref="BR33:BT33" si="58">IF(BR32&lt;=0.01,"",AVERAGE(BR8:BR31))</f>
        <v/>
      </c>
      <c r="BS33" s="2420" t="str">
        <f t="shared" si="58"/>
        <v/>
      </c>
      <c r="BT33" s="2420" t="str">
        <f t="shared" si="58"/>
        <v/>
      </c>
      <c r="BU33" s="2420" t="str">
        <f>IF(BU32&lt;=0.01,"",AVERAGE(BU8:BU31))</f>
        <v/>
      </c>
      <c r="BV33" s="2947"/>
      <c r="BW33" s="2948"/>
      <c r="BX33" s="2434" t="s">
        <v>52</v>
      </c>
      <c r="BY33" s="2416" t="str">
        <f>IF(BY30&gt;=0.1,MAX(BY8,BY10,BY12,BY14,BY16,BY18,BY20,BY22,BY24,BY26,BY28),"")</f>
        <v/>
      </c>
      <c r="BZ33" s="2417" t="str">
        <f t="shared" ref="BZ33:DW33" si="59">IF(BZ30&gt;=0.1,MAX(BZ$8,BZ$10,BZ$12,BZ$14,BZ$16,BZ$18,BZ$20,BZ$22,BZ$24,BZ$26,BZ$28),"")</f>
        <v/>
      </c>
      <c r="CA33" s="2417" t="str">
        <f t="shared" si="59"/>
        <v/>
      </c>
      <c r="CB33" s="2417" t="str">
        <f t="shared" si="59"/>
        <v/>
      </c>
      <c r="CC33" s="2417" t="str">
        <f t="shared" si="59"/>
        <v/>
      </c>
      <c r="CD33" s="2417" t="str">
        <f t="shared" si="59"/>
        <v/>
      </c>
      <c r="CE33" s="2417" t="str">
        <f t="shared" si="59"/>
        <v/>
      </c>
      <c r="CF33" s="2417" t="str">
        <f t="shared" si="59"/>
        <v/>
      </c>
      <c r="CG33" s="2417" t="str">
        <f t="shared" si="59"/>
        <v/>
      </c>
      <c r="CH33" s="2417" t="str">
        <f t="shared" si="59"/>
        <v/>
      </c>
      <c r="CI33" s="2417" t="str">
        <f t="shared" si="59"/>
        <v/>
      </c>
      <c r="CJ33" s="2417" t="str">
        <f t="shared" si="59"/>
        <v/>
      </c>
      <c r="CK33" s="2417" t="str">
        <f t="shared" si="59"/>
        <v/>
      </c>
      <c r="CL33" s="2418" t="str">
        <f t="shared" si="59"/>
        <v/>
      </c>
      <c r="CM33" s="2511" t="s">
        <v>52</v>
      </c>
      <c r="CN33" s="2488" t="str">
        <f t="shared" si="59"/>
        <v/>
      </c>
      <c r="CO33" s="2489" t="str">
        <f t="shared" si="59"/>
        <v/>
      </c>
      <c r="CP33" s="2489" t="str">
        <f t="shared" si="59"/>
        <v/>
      </c>
      <c r="CQ33" s="2489" t="str">
        <f t="shared" si="59"/>
        <v/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 t="str">
        <f t="shared" si="59"/>
        <v/>
      </c>
      <c r="CY33" s="2417" t="str">
        <f t="shared" si="59"/>
        <v/>
      </c>
      <c r="CZ33" s="2417" t="str">
        <f t="shared" si="59"/>
        <v/>
      </c>
      <c r="DA33" s="2498" t="str">
        <f t="shared" si="59"/>
        <v/>
      </c>
      <c r="DB33" s="2498" t="str">
        <f t="shared" si="59"/>
        <v/>
      </c>
      <c r="DC33" s="2498" t="str">
        <f t="shared" si="59"/>
        <v/>
      </c>
      <c r="DD33" s="2498" t="str">
        <f t="shared" si="59"/>
        <v/>
      </c>
      <c r="DE33" s="2498" t="str">
        <f t="shared" si="59"/>
        <v/>
      </c>
      <c r="DF33" s="2498" t="str">
        <f t="shared" si="59"/>
        <v/>
      </c>
      <c r="DG33" s="2498" t="str">
        <f t="shared" si="59"/>
        <v/>
      </c>
      <c r="DH33" s="2417" t="str">
        <f t="shared" si="59"/>
        <v/>
      </c>
      <c r="DI33" s="2498" t="str">
        <f t="shared" si="59"/>
        <v/>
      </c>
      <c r="DJ33" s="2498" t="str">
        <f t="shared" si="59"/>
        <v/>
      </c>
      <c r="DK33" s="2498" t="str">
        <f t="shared" si="59"/>
        <v/>
      </c>
      <c r="DL33" s="2498" t="str">
        <f t="shared" si="59"/>
        <v/>
      </c>
      <c r="DM33" s="2498" t="str">
        <f t="shared" si="59"/>
        <v/>
      </c>
      <c r="DN33" s="2498" t="str">
        <f t="shared" si="59"/>
        <v/>
      </c>
      <c r="DO33" s="2498" t="str">
        <f t="shared" si="59"/>
        <v/>
      </c>
      <c r="DP33" s="2498" t="str">
        <f t="shared" si="59"/>
        <v/>
      </c>
      <c r="DQ33" s="2498" t="str">
        <f t="shared" si="59"/>
        <v/>
      </c>
      <c r="DR33" s="2498" t="str">
        <f t="shared" si="59"/>
        <v/>
      </c>
      <c r="DS33" s="2498" t="str">
        <f t="shared" si="59"/>
        <v/>
      </c>
      <c r="DT33" s="2498" t="str">
        <f t="shared" si="59"/>
        <v/>
      </c>
      <c r="DU33" s="2498" t="str">
        <f t="shared" si="59"/>
        <v/>
      </c>
      <c r="DV33" s="2498" t="str">
        <f t="shared" si="59"/>
        <v/>
      </c>
      <c r="DW33" s="2508" t="str">
        <f t="shared" si="59"/>
        <v/>
      </c>
      <c r="DX33" s="1579"/>
      <c r="EG33" s="1579"/>
    </row>
    <row r="34" spans="1:208" ht="27.75" customHeight="1" thickTop="1" thickBot="1" x14ac:dyDescent="0.35">
      <c r="A34" s="1152" t="s">
        <v>51</v>
      </c>
      <c r="B34" s="1157" t="str">
        <f>IF(B32&lt;=0,"",MIN(B8:B31))</f>
        <v/>
      </c>
      <c r="C34" s="1328" t="str">
        <f t="shared" ref="C34:V34" si="60">IF(C32&lt;=0,"",MIN(C8:C31))</f>
        <v/>
      </c>
      <c r="D34" s="1328" t="str">
        <f t="shared" si="60"/>
        <v/>
      </c>
      <c r="E34" s="1157" t="str">
        <f t="shared" si="60"/>
        <v/>
      </c>
      <c r="F34" s="1328" t="str">
        <f t="shared" si="60"/>
        <v/>
      </c>
      <c r="G34" s="1328" t="str">
        <f t="shared" si="60"/>
        <v/>
      </c>
      <c r="H34" s="1325" t="str">
        <f t="shared" si="60"/>
        <v/>
      </c>
      <c r="I34" s="1369" t="str">
        <f t="shared" si="60"/>
        <v/>
      </c>
      <c r="J34" s="1369" t="str">
        <f>IF(J32&lt;=0.001,"",MIN(J8:J31))</f>
        <v/>
      </c>
      <c r="K34" s="1157" t="str">
        <f t="shared" si="60"/>
        <v/>
      </c>
      <c r="L34" s="1328" t="str">
        <f t="shared" si="60"/>
        <v/>
      </c>
      <c r="M34" s="1369" t="str">
        <f t="shared" si="60"/>
        <v/>
      </c>
      <c r="N34" s="1484" t="str">
        <f t="shared" si="60"/>
        <v/>
      </c>
      <c r="O34" s="1557" t="str">
        <f t="shared" si="60"/>
        <v/>
      </c>
      <c r="P34" s="1476" t="str">
        <f t="shared" si="60"/>
        <v/>
      </c>
      <c r="Q34" s="1484" t="str">
        <f t="shared" si="60"/>
        <v/>
      </c>
      <c r="R34" s="1557" t="str">
        <f t="shared" si="60"/>
        <v/>
      </c>
      <c r="S34" s="1476" t="str">
        <f t="shared" si="60"/>
        <v/>
      </c>
      <c r="T34" s="1484" t="str">
        <f t="shared" si="60"/>
        <v/>
      </c>
      <c r="U34" s="1484" t="str">
        <f t="shared" si="60"/>
        <v/>
      </c>
      <c r="V34" s="1557" t="str">
        <f t="shared" si="60"/>
        <v/>
      </c>
      <c r="W34" s="1484" t="str">
        <f t="shared" ref="W34" si="61">IF(W32&lt;=0,"",MIN(W8:W31))</f>
        <v/>
      </c>
      <c r="X34" s="1476" t="str">
        <f t="shared" ref="X34:AR34" si="62">IF(X32&lt;=0,"",MIN(X8:X31))</f>
        <v/>
      </c>
      <c r="Y34" s="1476" t="str">
        <f t="shared" si="62"/>
        <v/>
      </c>
      <c r="Z34" s="1484" t="str">
        <f t="shared" si="62"/>
        <v/>
      </c>
      <c r="AA34" s="1483" t="str">
        <f t="shared" ref="AA34" si="63">IF(AA32&lt;=0,"",MIN(AA8:AA31))</f>
        <v/>
      </c>
      <c r="AB34" s="1484" t="str">
        <f t="shared" si="62"/>
        <v/>
      </c>
      <c r="AC34" s="1484" t="str">
        <f t="shared" si="62"/>
        <v/>
      </c>
      <c r="AD34" s="1557" t="str">
        <f t="shared" si="62"/>
        <v/>
      </c>
      <c r="AE34" s="1484" t="str">
        <f t="shared" si="62"/>
        <v/>
      </c>
      <c r="AF34" s="1476" t="str">
        <f t="shared" si="62"/>
        <v/>
      </c>
      <c r="AG34" s="1476" t="str">
        <f t="shared" si="62"/>
        <v/>
      </c>
      <c r="AH34" s="1484" t="str">
        <f t="shared" si="62"/>
        <v/>
      </c>
      <c r="AI34" s="1484" t="str">
        <f t="shared" si="62"/>
        <v/>
      </c>
      <c r="AJ34" s="1495" t="str">
        <f t="shared" si="62"/>
        <v/>
      </c>
      <c r="AK34" s="1559" t="str">
        <f t="shared" si="62"/>
        <v/>
      </c>
      <c r="AL34" s="1495" t="str">
        <f t="shared" si="62"/>
        <v/>
      </c>
      <c r="AM34" s="1496" t="str">
        <f t="shared" si="62"/>
        <v/>
      </c>
      <c r="AN34" s="1496" t="str">
        <f t="shared" si="62"/>
        <v/>
      </c>
      <c r="AO34" s="1495" t="str">
        <f t="shared" si="62"/>
        <v/>
      </c>
      <c r="AP34" s="1497" t="str">
        <f t="shared" si="62"/>
        <v/>
      </c>
      <c r="AQ34" s="1559" t="str">
        <f t="shared" si="62"/>
        <v/>
      </c>
      <c r="AR34" s="1495" t="str">
        <f t="shared" si="62"/>
        <v/>
      </c>
      <c r="AS34" s="2529" t="str">
        <f>IF(AS32&lt;=0.01,"",MIN(AS8:AS31))</f>
        <v/>
      </c>
      <c r="AT34" s="2529" t="str">
        <f>IF(AT32&lt;=0.01,"",MIN(AT8:AT31))</f>
        <v/>
      </c>
      <c r="AU34" s="1157" t="str">
        <f>IF(AU32&lt;=0,"",MIN(AU8:AU31))</f>
        <v/>
      </c>
      <c r="AV34" s="1328" t="str">
        <f>IF(AV32&lt;=0,"",MIN(AV8:AV31))</f>
        <v/>
      </c>
      <c r="AW34" s="1157" t="str">
        <f>IF(AW32&lt;=0,"",MIN(AW8:AW31))</f>
        <v/>
      </c>
      <c r="AX34" s="1369" t="str">
        <f>IF(AX32&lt;=0.01,"",MIN(AX8:AX31))</f>
        <v/>
      </c>
      <c r="AY34" s="1157" t="str">
        <f>IF(AY32&lt;=0,"",MIN(AY8:AY31))</f>
        <v/>
      </c>
      <c r="AZ34" s="1328" t="str">
        <f>IF(AZ32&lt;=0,"",MIN(AZ8:AZ31))</f>
        <v/>
      </c>
      <c r="BA34" s="1157" t="str">
        <f>IF(BA32&lt;=0,"",MIN(BA8:BA31))</f>
        <v/>
      </c>
      <c r="BB34" s="1369" t="str">
        <f>IF(BB32&lt;=0.01,"",MIN(BB8:BB31))</f>
        <v/>
      </c>
      <c r="BC34" s="1157" t="str">
        <f>IF(BC32&lt;=0,"",MIN(BC8:BC31))</f>
        <v/>
      </c>
      <c r="BD34" s="1157" t="str">
        <f>IF(BD32&lt;=0,"",MIN(BD8:BD31))</f>
        <v/>
      </c>
      <c r="BE34" s="1328" t="str">
        <f>IF(BE32&lt;=0,"",MIN(BE8:BE31))</f>
        <v/>
      </c>
      <c r="BF34" s="1157" t="str">
        <f>IF(BF32&lt;=0,"",MIN(BF8:BF31))</f>
        <v/>
      </c>
      <c r="BG34" s="1325" t="str">
        <f t="shared" ref="BG34:BI34" si="64">IF(BG32&lt;=0,"",MIN(BG8:BG31))</f>
        <v/>
      </c>
      <c r="BH34" s="1328" t="str">
        <f t="shared" si="64"/>
        <v/>
      </c>
      <c r="BI34" s="1328" t="str">
        <f t="shared" si="64"/>
        <v/>
      </c>
      <c r="BJ34" s="1369" t="str">
        <f>IF(BJ32&lt;=0.01,"",MIN(BJ8:BJ31))</f>
        <v/>
      </c>
      <c r="BK34" s="1157" t="str">
        <f>IF(BK32&lt;=0,"",MIN(BK8:BK31))</f>
        <v/>
      </c>
      <c r="BL34" s="1157" t="str">
        <f>IF(BL32&lt;=0,"",MIN(BL8:BL31))</f>
        <v/>
      </c>
      <c r="BM34" s="1328" t="str">
        <f>IF(BM32&lt;=0,"",MIN(BM8:BM31))</f>
        <v/>
      </c>
      <c r="BN34" s="1325" t="str">
        <f>IF(BN32&lt;=0,"",MIN(BN8:BN31))</f>
        <v/>
      </c>
      <c r="BO34" s="1325" t="str">
        <f t="shared" ref="BO34:BQ34" si="65">IF(BO32&lt;=0,"",MIN(BO8:BO31))</f>
        <v/>
      </c>
      <c r="BP34" s="1328" t="str">
        <f t="shared" si="65"/>
        <v/>
      </c>
      <c r="BQ34" s="1328" t="str">
        <f t="shared" si="65"/>
        <v/>
      </c>
      <c r="BR34" s="2523" t="str">
        <f t="shared" ref="BR34:BT34" si="66">IF(BR32&lt;=0.01,"",MIN(BR8:BR31))</f>
        <v/>
      </c>
      <c r="BS34" s="2420" t="str">
        <f t="shared" si="66"/>
        <v/>
      </c>
      <c r="BT34" s="2420" t="str">
        <f t="shared" si="66"/>
        <v/>
      </c>
      <c r="BU34" s="2476" t="str">
        <f>IF(BU32&lt;=0.01,"",MIN(BU8:BU31))</f>
        <v/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96" t="s">
        <v>900</v>
      </c>
      <c r="CL34" s="2997"/>
      <c r="CM34" s="2435" t="s">
        <v>19</v>
      </c>
      <c r="CN34" s="2491">
        <f t="shared" ref="CN34:DW34" si="67">SUM(CN$9,CN$11,CN$13,CN$15,CN$17,CN$19,CN$21,CN$23,CN$25,CN$27,CN$29)</f>
        <v>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0</v>
      </c>
      <c r="CY34" s="2440">
        <f t="shared" si="67"/>
        <v>0</v>
      </c>
      <c r="CZ34" s="2440">
        <f t="shared" si="67"/>
        <v>0</v>
      </c>
      <c r="DA34" s="2440">
        <f t="shared" si="67"/>
        <v>0</v>
      </c>
      <c r="DB34" s="2440">
        <f t="shared" si="67"/>
        <v>0</v>
      </c>
      <c r="DC34" s="2440">
        <f t="shared" si="67"/>
        <v>0</v>
      </c>
      <c r="DD34" s="2440">
        <f t="shared" si="67"/>
        <v>0</v>
      </c>
      <c r="DE34" s="2440">
        <f t="shared" si="67"/>
        <v>0</v>
      </c>
      <c r="DF34" s="2440">
        <f t="shared" si="67"/>
        <v>0</v>
      </c>
      <c r="DG34" s="2440">
        <f t="shared" si="67"/>
        <v>0</v>
      </c>
      <c r="DH34" s="2440">
        <f t="shared" si="67"/>
        <v>0</v>
      </c>
      <c r="DI34" s="2440">
        <f t="shared" si="67"/>
        <v>0</v>
      </c>
      <c r="DJ34" s="2440">
        <f t="shared" si="67"/>
        <v>0</v>
      </c>
      <c r="DK34" s="2440">
        <f t="shared" si="67"/>
        <v>0</v>
      </c>
      <c r="DL34" s="2502">
        <f t="shared" si="67"/>
        <v>0</v>
      </c>
      <c r="DM34" s="2440">
        <f t="shared" si="67"/>
        <v>0</v>
      </c>
      <c r="DN34" s="2440">
        <f t="shared" si="67"/>
        <v>0</v>
      </c>
      <c r="DO34" s="2440">
        <f t="shared" si="67"/>
        <v>0</v>
      </c>
      <c r="DP34" s="2440">
        <f t="shared" si="67"/>
        <v>0</v>
      </c>
      <c r="DQ34" s="2440">
        <f t="shared" si="67"/>
        <v>0</v>
      </c>
      <c r="DR34" s="2440">
        <f t="shared" si="67"/>
        <v>0</v>
      </c>
      <c r="DS34" s="2440">
        <f t="shared" si="67"/>
        <v>0</v>
      </c>
      <c r="DT34" s="2440">
        <f t="shared" si="67"/>
        <v>0</v>
      </c>
      <c r="DU34" s="2440">
        <f t="shared" si="67"/>
        <v>0</v>
      </c>
      <c r="DV34" s="2440">
        <f t="shared" si="67"/>
        <v>0</v>
      </c>
      <c r="DW34" s="2440">
        <f t="shared" si="67"/>
        <v>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 t="str">
        <f>IF(B32&lt;=0,"",MAX(B8:B31))</f>
        <v/>
      </c>
      <c r="C35" s="1329" t="str">
        <f t="shared" ref="C35:V35" si="68">IF(C32&lt;=0,"",MAX(C8:C31))</f>
        <v/>
      </c>
      <c r="D35" s="1329" t="str">
        <f t="shared" si="68"/>
        <v/>
      </c>
      <c r="E35" s="1158" t="str">
        <f t="shared" si="68"/>
        <v/>
      </c>
      <c r="F35" s="1329" t="str">
        <f t="shared" si="68"/>
        <v/>
      </c>
      <c r="G35" s="1329" t="str">
        <f t="shared" si="68"/>
        <v/>
      </c>
      <c r="H35" s="1326" t="str">
        <f t="shared" si="68"/>
        <v/>
      </c>
      <c r="I35" s="1370" t="str">
        <f t="shared" si="68"/>
        <v/>
      </c>
      <c r="J35" s="1370" t="str">
        <f>IF(J32&lt;=0.001,"",MAX(J8:J31))</f>
        <v/>
      </c>
      <c r="K35" s="1158" t="str">
        <f t="shared" si="68"/>
        <v/>
      </c>
      <c r="L35" s="1329" t="str">
        <f t="shared" si="68"/>
        <v/>
      </c>
      <c r="M35" s="1370" t="str">
        <f t="shared" si="68"/>
        <v/>
      </c>
      <c r="N35" s="1485" t="str">
        <f t="shared" si="68"/>
        <v/>
      </c>
      <c r="O35" s="1558" t="str">
        <f t="shared" si="68"/>
        <v/>
      </c>
      <c r="P35" s="1477" t="str">
        <f t="shared" si="68"/>
        <v/>
      </c>
      <c r="Q35" s="1485" t="str">
        <f t="shared" si="68"/>
        <v/>
      </c>
      <c r="R35" s="1558" t="str">
        <f t="shared" si="68"/>
        <v/>
      </c>
      <c r="S35" s="1477" t="str">
        <f t="shared" si="68"/>
        <v/>
      </c>
      <c r="T35" s="1485" t="str">
        <f t="shared" si="68"/>
        <v/>
      </c>
      <c r="U35" s="1485" t="str">
        <f t="shared" si="68"/>
        <v/>
      </c>
      <c r="V35" s="1558" t="str">
        <f t="shared" si="68"/>
        <v/>
      </c>
      <c r="W35" s="1485" t="str">
        <f t="shared" ref="W35" si="69">IF(W32&lt;=0,"",MAX(W8:W31))</f>
        <v/>
      </c>
      <c r="X35" s="1477" t="str">
        <f t="shared" ref="X35:AR35" si="70">IF(X32&lt;=0,"",MAX(X8:X31))</f>
        <v/>
      </c>
      <c r="Y35" s="1477" t="str">
        <f t="shared" si="70"/>
        <v/>
      </c>
      <c r="Z35" s="1485" t="str">
        <f t="shared" si="70"/>
        <v/>
      </c>
      <c r="AA35" s="1486" t="str">
        <f t="shared" ref="AA35" si="71">IF(AA32&lt;=0,"",MAX(AA8:AA31))</f>
        <v/>
      </c>
      <c r="AB35" s="1485" t="str">
        <f t="shared" si="70"/>
        <v/>
      </c>
      <c r="AC35" s="1485" t="str">
        <f t="shared" si="70"/>
        <v/>
      </c>
      <c r="AD35" s="1558" t="str">
        <f t="shared" si="70"/>
        <v/>
      </c>
      <c r="AE35" s="1485" t="str">
        <f t="shared" si="70"/>
        <v/>
      </c>
      <c r="AF35" s="1477" t="str">
        <f t="shared" si="70"/>
        <v/>
      </c>
      <c r="AG35" s="1477" t="str">
        <f t="shared" si="70"/>
        <v/>
      </c>
      <c r="AH35" s="1485" t="str">
        <f t="shared" si="70"/>
        <v/>
      </c>
      <c r="AI35" s="1485" t="str">
        <f t="shared" si="70"/>
        <v/>
      </c>
      <c r="AJ35" s="1495" t="str">
        <f t="shared" si="70"/>
        <v/>
      </c>
      <c r="AK35" s="1559" t="str">
        <f t="shared" si="70"/>
        <v/>
      </c>
      <c r="AL35" s="1495" t="str">
        <f t="shared" si="70"/>
        <v/>
      </c>
      <c r="AM35" s="1496" t="str">
        <f t="shared" si="70"/>
        <v/>
      </c>
      <c r="AN35" s="1496" t="str">
        <f t="shared" si="70"/>
        <v/>
      </c>
      <c r="AO35" s="1495" t="str">
        <f t="shared" si="70"/>
        <v/>
      </c>
      <c r="AP35" s="1497" t="str">
        <f t="shared" si="70"/>
        <v/>
      </c>
      <c r="AQ35" s="1559" t="str">
        <f t="shared" si="70"/>
        <v/>
      </c>
      <c r="AR35" s="1495" t="str">
        <f t="shared" si="70"/>
        <v/>
      </c>
      <c r="AS35" s="2530" t="str">
        <f>IF(AS32&lt;=0.01,"",MAX(AS8:AS31))</f>
        <v/>
      </c>
      <c r="AT35" s="2530" t="str">
        <f>IF(AT32&lt;=0.01,"",MAX(AT8:AT31))</f>
        <v/>
      </c>
      <c r="AU35" s="1158" t="str">
        <f>IF(AU32&lt;=0,"",MAX(AU8:AU31))</f>
        <v/>
      </c>
      <c r="AV35" s="1329" t="str">
        <f>IF(AV32&lt;=0,"",MAX(AV8:AV31))</f>
        <v/>
      </c>
      <c r="AW35" s="1158" t="str">
        <f>IF(AW32&lt;=0,"",MAX(AW8:AW31))</f>
        <v/>
      </c>
      <c r="AX35" s="1370" t="str">
        <f>IF(AX32&lt;=0.01,"",MAX(AX8:AX31))</f>
        <v/>
      </c>
      <c r="AY35" s="1158" t="str">
        <f>IF(AY32&lt;=0,"",MAX(AY8:AY31))</f>
        <v/>
      </c>
      <c r="AZ35" s="1329" t="str">
        <f>IF(AZ32&lt;=0,"",MAX(AZ8:AZ31))</f>
        <v/>
      </c>
      <c r="BA35" s="1158" t="str">
        <f>IF(BA32&lt;=0,"",MAX(BA8:BA31))</f>
        <v/>
      </c>
      <c r="BB35" s="1370" t="str">
        <f>IF(BB32&lt;=0.01,"",MAX(BB8:BB31))</f>
        <v/>
      </c>
      <c r="BC35" s="1158" t="str">
        <f>IF(BC32&lt;=0,"",MAX(BC8:BC31))</f>
        <v/>
      </c>
      <c r="BD35" s="1158" t="str">
        <f>IF(BD32&lt;=0,"",MAX(BD8:BD31))</f>
        <v/>
      </c>
      <c r="BE35" s="1329" t="str">
        <f>IF(BE32&lt;=0,"",MAX(BE8:BE31))</f>
        <v/>
      </c>
      <c r="BF35" s="1158" t="str">
        <f>IF(BF32&lt;=0,"",MAX(BF8:BF31))</f>
        <v/>
      </c>
      <c r="BG35" s="1326" t="str">
        <f t="shared" ref="BG35:BI35" si="72">IF(BG32&lt;=0,"",MAX(BG8:BG31))</f>
        <v/>
      </c>
      <c r="BH35" s="1329" t="str">
        <f t="shared" si="72"/>
        <v/>
      </c>
      <c r="BI35" s="1329" t="str">
        <f t="shared" si="72"/>
        <v/>
      </c>
      <c r="BJ35" s="1370" t="str">
        <f>IF(BJ32&lt;=0.01,"",MAX(BJ8:BJ31))</f>
        <v/>
      </c>
      <c r="BK35" s="1158" t="str">
        <f>IF(BK32&lt;=0,"",MAX(BK8:BK31))</f>
        <v/>
      </c>
      <c r="BL35" s="1158" t="str">
        <f>IF(BL32&lt;=0,"",MAX(BL8:BL31))</f>
        <v/>
      </c>
      <c r="BM35" s="1329" t="str">
        <f>IF(BM32&lt;=0,"",MAX(BM8:BM31))</f>
        <v/>
      </c>
      <c r="BN35" s="1326" t="str">
        <f>IF(BN32&lt;=0,"",MAX(BN8:BN31))</f>
        <v/>
      </c>
      <c r="BO35" s="1326" t="str">
        <f t="shared" ref="BO35:BQ35" si="73">IF(BO32&lt;=0,"",MAX(BO8:BO31))</f>
        <v/>
      </c>
      <c r="BP35" s="1329" t="str">
        <f t="shared" si="73"/>
        <v/>
      </c>
      <c r="BQ35" s="1329" t="str">
        <f t="shared" si="73"/>
        <v/>
      </c>
      <c r="BR35" s="2524" t="str">
        <f t="shared" ref="BR35:BT35" si="74">IF(BR32&lt;=0.01,"",MAX(BR8:BR31))</f>
        <v/>
      </c>
      <c r="BS35" s="2421" t="str">
        <f t="shared" si="74"/>
        <v/>
      </c>
      <c r="BT35" s="2421" t="str">
        <f t="shared" si="74"/>
        <v/>
      </c>
      <c r="BU35" s="2477" t="str">
        <f>IF(BU32&lt;=0.01,"",MAX(BU8:BU31))</f>
        <v/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96"/>
      <c r="CL35" s="2931"/>
      <c r="CM35" s="2436" t="s">
        <v>50</v>
      </c>
      <c r="CN35" s="2492" t="str">
        <f>IF(CN34&gt;=0.1,AVERAGE(CN$9,CN$11,CN$13,CN$15,CN$17,CN$19,CN$21,CN$23,CN$25,CN$27,CN$29),"")</f>
        <v/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 t="str">
        <f t="shared" si="75"/>
        <v/>
      </c>
      <c r="CY35" s="2438" t="str">
        <f t="shared" si="75"/>
        <v/>
      </c>
      <c r="CZ35" s="2438" t="str">
        <f t="shared" si="75"/>
        <v/>
      </c>
      <c r="DA35" s="2438" t="str">
        <f t="shared" si="75"/>
        <v/>
      </c>
      <c r="DB35" s="2438" t="str">
        <f t="shared" si="75"/>
        <v/>
      </c>
      <c r="DC35" s="2438" t="str">
        <f t="shared" si="75"/>
        <v/>
      </c>
      <c r="DD35" s="2438" t="str">
        <f t="shared" si="75"/>
        <v/>
      </c>
      <c r="DE35" s="2438" t="str">
        <f t="shared" si="75"/>
        <v/>
      </c>
      <c r="DF35" s="2438" t="str">
        <f t="shared" si="75"/>
        <v/>
      </c>
      <c r="DG35" s="2438" t="str">
        <f t="shared" si="75"/>
        <v/>
      </c>
      <c r="DH35" s="2438" t="str">
        <f t="shared" si="75"/>
        <v/>
      </c>
      <c r="DI35" s="2438" t="str">
        <f t="shared" si="75"/>
        <v/>
      </c>
      <c r="DJ35" s="2438" t="str">
        <f t="shared" si="75"/>
        <v/>
      </c>
      <c r="DK35" s="2438" t="str">
        <f t="shared" si="75"/>
        <v/>
      </c>
      <c r="DL35" s="2503" t="str">
        <f t="shared" si="75"/>
        <v/>
      </c>
      <c r="DM35" s="2438" t="str">
        <f t="shared" si="75"/>
        <v/>
      </c>
      <c r="DN35" s="2438" t="str">
        <f t="shared" si="75"/>
        <v/>
      </c>
      <c r="DO35" s="2438" t="str">
        <f t="shared" si="75"/>
        <v/>
      </c>
      <c r="DP35" s="2438" t="str">
        <f t="shared" si="75"/>
        <v/>
      </c>
      <c r="DQ35" s="2438" t="str">
        <f t="shared" si="75"/>
        <v/>
      </c>
      <c r="DR35" s="2438" t="str">
        <f t="shared" si="75"/>
        <v/>
      </c>
      <c r="DS35" s="2438" t="str">
        <f t="shared" si="75"/>
        <v/>
      </c>
      <c r="DT35" s="2438" t="str">
        <f t="shared" si="75"/>
        <v/>
      </c>
      <c r="DU35" s="2438" t="str">
        <f t="shared" si="75"/>
        <v/>
      </c>
      <c r="DV35" s="2438" t="str">
        <f t="shared" si="75"/>
        <v/>
      </c>
      <c r="DW35" s="2468" t="str">
        <f t="shared" si="75"/>
        <v/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30</v>
      </c>
      <c r="D36" s="1257"/>
      <c r="E36" s="1258"/>
      <c r="F36" s="1259"/>
      <c r="G36" s="2990" t="s">
        <v>503</v>
      </c>
      <c r="H36" s="2970"/>
      <c r="I36" s="2970"/>
      <c r="J36" s="2970"/>
      <c r="K36" s="2970"/>
      <c r="L36" s="2970"/>
      <c r="M36" s="1160" t="str">
        <f>IF(K32&lt;=0,"",AVERAGE(K33,N33,Q33))</f>
        <v/>
      </c>
      <c r="N36" s="929"/>
      <c r="O36" s="2965" t="s">
        <v>504</v>
      </c>
      <c r="P36" s="2966"/>
      <c r="Q36" s="2966"/>
      <c r="R36" s="2966"/>
      <c r="S36" s="930" t="str">
        <f>IF(L32&lt;=0,"",AVERAGE(L33,O33,R33))</f>
        <v/>
      </c>
      <c r="T36" s="931"/>
      <c r="U36" s="2965" t="s">
        <v>514</v>
      </c>
      <c r="V36" s="2966"/>
      <c r="W36" s="2966"/>
      <c r="X36" s="2966"/>
      <c r="Y36" s="932" t="str">
        <f>IF(U32&lt;=0,"",MAX(U35,AC35,AJ35))</f>
        <v/>
      </c>
      <c r="Z36" s="931"/>
      <c r="AA36" s="931"/>
      <c r="AB36" s="1623" t="s">
        <v>515</v>
      </c>
      <c r="AC36" s="1624"/>
      <c r="AD36" s="1624"/>
      <c r="AE36" s="2968">
        <f>MIN(AE34,W34,AL34)</f>
        <v>0</v>
      </c>
      <c r="AF36" s="2968"/>
      <c r="AG36" s="2968"/>
      <c r="AH36" s="2968"/>
      <c r="AI36" s="2968"/>
      <c r="AJ36" s="2969"/>
      <c r="AK36" s="1491" t="str">
        <f>IF(T32&lt;=0,"",AVERAGE(T33,AB33,AI33))</f>
        <v/>
      </c>
      <c r="AL36" s="1492"/>
      <c r="AM36" s="1625"/>
      <c r="AN36" s="1625"/>
      <c r="AO36" s="1625"/>
      <c r="AP36" s="1493">
        <f>MAX(AP35,AU35,AY35)</f>
        <v>0</v>
      </c>
      <c r="AQ36" s="1494"/>
      <c r="AR36" s="1494"/>
      <c r="AS36" s="934"/>
      <c r="AT36" s="934"/>
      <c r="AU36" s="1260" t="str">
        <f>IF(W32&lt;=0,"",MIN(AE34,W34,AL34))</f>
        <v/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78">
        <f>MIN(BS34:BU34)</f>
        <v>0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96"/>
      <c r="CL36" s="2931"/>
      <c r="CM36" s="2436" t="s">
        <v>51</v>
      </c>
      <c r="CN36" s="2493" t="str">
        <f t="shared" ref="CN36:DW36" si="76">IF(CN34&gt;=0.1,MIN(CN$9,CN$11,CN$13,CN$15,CN$17,CN$19,CN$21,CN$23,CN$25,CN$27,CN$29),"")</f>
        <v/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 t="str">
        <f t="shared" si="76"/>
        <v/>
      </c>
      <c r="CY36" s="2439" t="str">
        <f t="shared" si="76"/>
        <v/>
      </c>
      <c r="CZ36" s="2439" t="str">
        <f t="shared" si="76"/>
        <v/>
      </c>
      <c r="DA36" s="2439" t="str">
        <f t="shared" si="76"/>
        <v/>
      </c>
      <c r="DB36" s="2439" t="str">
        <f t="shared" si="76"/>
        <v/>
      </c>
      <c r="DC36" s="2439" t="str">
        <f t="shared" si="76"/>
        <v/>
      </c>
      <c r="DD36" s="2439" t="str">
        <f t="shared" si="76"/>
        <v/>
      </c>
      <c r="DE36" s="2439" t="str">
        <f t="shared" si="76"/>
        <v/>
      </c>
      <c r="DF36" s="2439" t="str">
        <f t="shared" si="76"/>
        <v/>
      </c>
      <c r="DG36" s="2439" t="str">
        <f t="shared" si="76"/>
        <v/>
      </c>
      <c r="DH36" s="2439" t="str">
        <f t="shared" si="76"/>
        <v/>
      </c>
      <c r="DI36" s="2439" t="str">
        <f t="shared" si="76"/>
        <v/>
      </c>
      <c r="DJ36" s="2439" t="str">
        <f t="shared" si="76"/>
        <v/>
      </c>
      <c r="DK36" s="2439" t="str">
        <f t="shared" si="76"/>
        <v/>
      </c>
      <c r="DL36" s="2504" t="str">
        <f t="shared" si="76"/>
        <v/>
      </c>
      <c r="DM36" s="2439" t="str">
        <f t="shared" si="76"/>
        <v/>
      </c>
      <c r="DN36" s="2439" t="str">
        <f t="shared" si="76"/>
        <v/>
      </c>
      <c r="DO36" s="2439" t="str">
        <f t="shared" si="76"/>
        <v/>
      </c>
      <c r="DP36" s="2439" t="str">
        <f t="shared" si="76"/>
        <v/>
      </c>
      <c r="DQ36" s="2439" t="str">
        <f t="shared" si="76"/>
        <v/>
      </c>
      <c r="DR36" s="2439" t="str">
        <f t="shared" si="76"/>
        <v/>
      </c>
      <c r="DS36" s="2439" t="str">
        <f t="shared" si="76"/>
        <v/>
      </c>
      <c r="DT36" s="2439" t="str">
        <f t="shared" si="76"/>
        <v/>
      </c>
      <c r="DU36" s="2439" t="str">
        <f t="shared" si="76"/>
        <v/>
      </c>
      <c r="DV36" s="2439" t="str">
        <f t="shared" si="76"/>
        <v/>
      </c>
      <c r="DW36" s="2469" t="str">
        <f t="shared" si="76"/>
        <v/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98"/>
      <c r="CL37" s="2933"/>
      <c r="CM37" s="2437" t="s">
        <v>52</v>
      </c>
      <c r="CN37" s="2494" t="str">
        <f t="shared" ref="CN37:DW37" si="77">IF(CN34&gt;=0.1,MAX(CN$9,CN$11,CN$13,CN$15,CN$17,CN$19,CN$21,CN$23,CN$25,CN$27,CN$29),"")</f>
        <v/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 t="str">
        <f t="shared" si="77"/>
        <v/>
      </c>
      <c r="CY37" s="2441" t="str">
        <f t="shared" si="77"/>
        <v/>
      </c>
      <c r="CZ37" s="2441" t="str">
        <f t="shared" si="77"/>
        <v/>
      </c>
      <c r="DA37" s="2441" t="str">
        <f t="shared" si="77"/>
        <v/>
      </c>
      <c r="DB37" s="2441" t="str">
        <f t="shared" si="77"/>
        <v/>
      </c>
      <c r="DC37" s="2441" t="str">
        <f t="shared" si="77"/>
        <v/>
      </c>
      <c r="DD37" s="2441" t="str">
        <f t="shared" si="77"/>
        <v/>
      </c>
      <c r="DE37" s="2441" t="str">
        <f t="shared" si="77"/>
        <v/>
      </c>
      <c r="DF37" s="2441" t="str">
        <f t="shared" si="77"/>
        <v/>
      </c>
      <c r="DG37" s="2441" t="str">
        <f t="shared" si="77"/>
        <v/>
      </c>
      <c r="DH37" s="2441" t="str">
        <f t="shared" si="77"/>
        <v/>
      </c>
      <c r="DI37" s="2441" t="str">
        <f t="shared" si="77"/>
        <v/>
      </c>
      <c r="DJ37" s="2441" t="str">
        <f t="shared" si="77"/>
        <v/>
      </c>
      <c r="DK37" s="2441" t="str">
        <f t="shared" si="77"/>
        <v/>
      </c>
      <c r="DL37" s="2505" t="str">
        <f t="shared" si="77"/>
        <v/>
      </c>
      <c r="DM37" s="2441" t="str">
        <f t="shared" si="77"/>
        <v/>
      </c>
      <c r="DN37" s="2441" t="str">
        <f t="shared" si="77"/>
        <v/>
      </c>
      <c r="DO37" s="2441" t="str">
        <f t="shared" si="77"/>
        <v/>
      </c>
      <c r="DP37" s="2441" t="str">
        <f t="shared" si="77"/>
        <v/>
      </c>
      <c r="DQ37" s="2441" t="str">
        <f t="shared" si="77"/>
        <v/>
      </c>
      <c r="DR37" s="2441" t="str">
        <f t="shared" si="77"/>
        <v/>
      </c>
      <c r="DS37" s="2441" t="str">
        <f t="shared" si="77"/>
        <v/>
      </c>
      <c r="DT37" s="2441" t="str">
        <f t="shared" si="77"/>
        <v/>
      </c>
      <c r="DU37" s="2441" t="str">
        <f t="shared" si="77"/>
        <v/>
      </c>
      <c r="DV37" s="2441" t="str">
        <f t="shared" si="77"/>
        <v/>
      </c>
      <c r="DW37" s="2470" t="str">
        <f t="shared" si="77"/>
        <v/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14" t="s">
        <v>549</v>
      </c>
      <c r="CN39" s="2915"/>
      <c r="CO39" s="2915"/>
      <c r="CP39" s="2915"/>
      <c r="CQ39" s="2916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4">
        <f>CA40+CA41</f>
        <v>19.388000000000002</v>
      </c>
      <c r="BX40" s="2994"/>
      <c r="BY40" s="905" t="s">
        <v>53</v>
      </c>
      <c r="BZ40" s="905"/>
      <c r="CA40" s="2942">
        <f>(CJ40-CG40)/1000</f>
        <v>0</v>
      </c>
      <c r="CB40" s="2942"/>
      <c r="CC40" s="499"/>
      <c r="CD40" s="1626" t="s">
        <v>493</v>
      </c>
      <c r="CE40" s="1626"/>
      <c r="CF40" s="1632" t="s">
        <v>54</v>
      </c>
      <c r="CG40" s="2936">
        <f>'30'!CJ40</f>
        <v>23827746</v>
      </c>
      <c r="CH40" s="2936"/>
      <c r="CI40" s="906" t="s">
        <v>55</v>
      </c>
      <c r="CJ40" s="2988">
        <f t="shared" ref="CJ40:CJ48" si="78">CQ51</f>
        <v>23827746</v>
      </c>
      <c r="CK40" s="2988"/>
      <c r="CL40" s="2333"/>
      <c r="CM40" s="1667" t="s">
        <v>543</v>
      </c>
      <c r="CN40" s="2761">
        <f>VLOOKUP($B$1,'[1]Bulk Tanks'!$C$3:$V$9967,2,0)</f>
        <v>4820</v>
      </c>
      <c r="CO40" s="2761">
        <f>VLOOKUP($B$1,'[1]Bulk Tanks'!$C$3:$V$9967,3,0)</f>
        <v>6151</v>
      </c>
      <c r="CP40" s="2761">
        <f>VLOOKUP($B$1,'[1]Bulk Tanks'!$C$3:$V$9967,4,0)</f>
        <v>6151</v>
      </c>
      <c r="CQ40" s="2761">
        <f>VLOOKUP($B$1,'[1]Bulk Tanks'!$C$3:$V$9967,5,0)</f>
        <v>6516</v>
      </c>
      <c r="CR40" s="2761">
        <f>VLOOKUP($B$1,'[1]Bulk Tanks'!$C$3:$V$9967,6,0)</f>
        <v>6516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 t="str">
        <f>IF(GL32=HN32,GE32,IF(GX32=HN32,GQ32,IF(HJ32=HN32,HC32,"")))</f>
        <v/>
      </c>
      <c r="GR40" s="1664" t="str">
        <f t="shared" ref="GR40:GX40" si="79">IF($GL$32=$HN$32,GF32,IF($GX$32=$HN$32,GR32,IF($HJ$32=$HN$32,HD32,"")))</f>
        <v/>
      </c>
      <c r="GS40" s="1664" t="str">
        <f t="shared" si="79"/>
        <v/>
      </c>
      <c r="GT40" s="1664" t="str">
        <f t="shared" si="79"/>
        <v/>
      </c>
      <c r="GU40" s="1664" t="str">
        <f t="shared" si="79"/>
        <v/>
      </c>
      <c r="GV40" s="1664" t="str">
        <f t="shared" si="79"/>
        <v/>
      </c>
      <c r="GW40" s="1664" t="str">
        <f t="shared" si="79"/>
        <v/>
      </c>
      <c r="GX40" s="1665">
        <f t="shared" si="79"/>
        <v>0</v>
      </c>
    </row>
    <row r="41" spans="1:208" ht="34.5" customHeight="1" thickBot="1" x14ac:dyDescent="0.35">
      <c r="BV41" s="533" t="s">
        <v>48</v>
      </c>
      <c r="BW41" s="2995">
        <f>CA42+CA43</f>
        <v>26.213000000000001</v>
      </c>
      <c r="BX41" s="2995"/>
      <c r="BY41" s="908" t="s">
        <v>53</v>
      </c>
      <c r="BZ41" s="908"/>
      <c r="CA41" s="2942">
        <f t="shared" ref="CA41:CA47" si="80">(CJ41-CG41)/1000</f>
        <v>19.388000000000002</v>
      </c>
      <c r="CB41" s="2942"/>
      <c r="CC41" s="499"/>
      <c r="CD41" s="1630" t="s">
        <v>494</v>
      </c>
      <c r="CE41" s="1630"/>
      <c r="CF41" s="909" t="s">
        <v>54</v>
      </c>
      <c r="CG41" s="2936">
        <f>'30'!CJ41</f>
        <v>45209421</v>
      </c>
      <c r="CH41" s="2936"/>
      <c r="CI41" s="906" t="s">
        <v>55</v>
      </c>
      <c r="CJ41" s="2988">
        <f t="shared" si="78"/>
        <v>45228809</v>
      </c>
      <c r="CK41" s="2988"/>
      <c r="CL41" s="2333"/>
      <c r="CM41" s="1668" t="s">
        <v>544</v>
      </c>
      <c r="CN41" s="2762">
        <f>VLOOKUP($B$1,'[1]Bulk Tanks'!$C$3:$V$9967,8,0)</f>
        <v>6622</v>
      </c>
      <c r="CO41" s="2762">
        <f>VLOOKUP($B$1,'[1]Bulk Tanks'!$C$3:$V$9967,9,0)</f>
        <v>8887</v>
      </c>
      <c r="CP41" s="2762">
        <f>VLOOKUP($B$1,'[1]Bulk Tanks'!$C$3:$V$9967,10,0)</f>
        <v>8887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95">
        <f>CA44+CA45+CA46</f>
        <v>48.978999999999999</v>
      </c>
      <c r="BX42" s="2995"/>
      <c r="BY42" s="908" t="s">
        <v>53</v>
      </c>
      <c r="BZ42" s="908"/>
      <c r="CA42" s="2942">
        <f t="shared" si="80"/>
        <v>8.0890000000000004</v>
      </c>
      <c r="CB42" s="2942"/>
      <c r="CC42" s="499"/>
      <c r="CD42" s="1630" t="s">
        <v>56</v>
      </c>
      <c r="CE42" s="1630"/>
      <c r="CF42" s="1631" t="s">
        <v>54</v>
      </c>
      <c r="CG42" s="2936">
        <f>'30'!CJ42</f>
        <v>10781156</v>
      </c>
      <c r="CH42" s="2936"/>
      <c r="CI42" s="906" t="s">
        <v>55</v>
      </c>
      <c r="CJ42" s="2988">
        <f t="shared" si="78"/>
        <v>10789245</v>
      </c>
      <c r="CK42" s="2988"/>
      <c r="CL42" s="2333"/>
      <c r="CM42" s="2767" t="s">
        <v>545</v>
      </c>
      <c r="CN42" s="2824">
        <f>VLOOKUP($B$1,'[1]Bulk Tanks'!$C$3:$V$9967,11,0)</f>
        <v>18</v>
      </c>
      <c r="CO42" s="2825"/>
      <c r="CP42" s="2824">
        <f>VLOOKUP($B$1,'[1]Bulk Tanks'!$C$3:$V$9967,12,0)</f>
        <v>27</v>
      </c>
      <c r="CQ42" s="2825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42">
        <f t="shared" si="80"/>
        <v>18.123999999999999</v>
      </c>
      <c r="CB43" s="2942"/>
      <c r="CC43" s="499"/>
      <c r="CD43" s="1630" t="s">
        <v>495</v>
      </c>
      <c r="CE43" s="1630"/>
      <c r="CF43" s="1631" t="s">
        <v>54</v>
      </c>
      <c r="CG43" s="2936">
        <f>'30'!CJ43</f>
        <v>35026720</v>
      </c>
      <c r="CH43" s="2936"/>
      <c r="CI43" s="906" t="s">
        <v>55</v>
      </c>
      <c r="CJ43" s="2988">
        <f t="shared" si="78"/>
        <v>35044844</v>
      </c>
      <c r="CK43" s="2988"/>
      <c r="CL43" s="2333"/>
      <c r="CM43" s="2767" t="s">
        <v>123</v>
      </c>
      <c r="CN43" s="2917">
        <f>VLOOKUP($B$1,'[1]Bulk Tanks'!$C$3:$V$9967,13,0)</f>
        <v>3006</v>
      </c>
      <c r="CO43" s="2918"/>
      <c r="CP43" s="2918"/>
      <c r="CQ43" s="2919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42">
        <f t="shared" si="80"/>
        <v>16.280999999999999</v>
      </c>
      <c r="CB44" s="2942"/>
      <c r="CC44" s="499"/>
      <c r="CD44" s="1630" t="s">
        <v>57</v>
      </c>
      <c r="CE44" s="1630"/>
      <c r="CF44" s="1631" t="s">
        <v>54</v>
      </c>
      <c r="CG44" s="2936">
        <f>'30'!CJ44</f>
        <v>32094920</v>
      </c>
      <c r="CH44" s="2936"/>
      <c r="CI44" s="906" t="s">
        <v>55</v>
      </c>
      <c r="CJ44" s="2988">
        <f t="shared" si="78"/>
        <v>32111201</v>
      </c>
      <c r="CK44" s="2988"/>
      <c r="CL44" s="2333"/>
      <c r="CM44" s="2767" t="s">
        <v>90</v>
      </c>
      <c r="CN44" s="2917">
        <f>VLOOKUP($B$1,'[1]Bulk Tanks'!$C$3:$V$9967,14,0)</f>
        <v>750</v>
      </c>
      <c r="CO44" s="2918"/>
      <c r="CP44" s="2918"/>
      <c r="CQ44" s="2919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42">
        <f t="shared" si="80"/>
        <v>16.39</v>
      </c>
      <c r="CB45" s="2942"/>
      <c r="CC45" s="499"/>
      <c r="CD45" s="1630" t="s">
        <v>58</v>
      </c>
      <c r="CE45" s="1630"/>
      <c r="CF45" s="1631" t="s">
        <v>54</v>
      </c>
      <c r="CG45" s="2936">
        <f>'30'!CJ45</f>
        <v>32058245</v>
      </c>
      <c r="CH45" s="2936"/>
      <c r="CI45" s="906" t="s">
        <v>55</v>
      </c>
      <c r="CJ45" s="2988">
        <f t="shared" si="78"/>
        <v>32074635</v>
      </c>
      <c r="CK45" s="2988"/>
      <c r="CL45" s="2333"/>
      <c r="CM45" s="1668" t="s">
        <v>546</v>
      </c>
      <c r="CN45" s="2928">
        <f>VLOOKUP($B$1,'[1]Bulk Tanks'!$C$3:$V$9967,15,0)</f>
        <v>9.67</v>
      </c>
      <c r="CO45" s="2937"/>
      <c r="CP45" s="2937"/>
      <c r="CQ45" s="2929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42">
        <f t="shared" si="80"/>
        <v>16.308</v>
      </c>
      <c r="CB46" s="2942"/>
      <c r="CC46" s="499"/>
      <c r="CD46" s="1630" t="s">
        <v>59</v>
      </c>
      <c r="CE46" s="1630"/>
      <c r="CF46" s="1631" t="s">
        <v>54</v>
      </c>
      <c r="CG46" s="2936">
        <f>'30'!CJ46</f>
        <v>8696212</v>
      </c>
      <c r="CH46" s="2936"/>
      <c r="CI46" s="906" t="s">
        <v>55</v>
      </c>
      <c r="CJ46" s="2988">
        <f t="shared" si="78"/>
        <v>8712520</v>
      </c>
      <c r="CK46" s="2988"/>
      <c r="CL46" s="2333"/>
      <c r="CM46" s="1668" t="s">
        <v>273</v>
      </c>
      <c r="CN46" s="2917">
        <f>VLOOKUP($B$1,'[1]Bulk Tanks'!$C$3:$V$9967,16,0)</f>
        <v>2276</v>
      </c>
      <c r="CO46" s="2918"/>
      <c r="CP46" s="2918"/>
      <c r="CQ46" s="2919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42">
        <f t="shared" si="80"/>
        <v>1.3440000000000001</v>
      </c>
      <c r="CB47" s="2942"/>
      <c r="CC47" s="499"/>
      <c r="CD47" s="1630" t="s">
        <v>62</v>
      </c>
      <c r="CE47" s="1630"/>
      <c r="CF47" s="1631" t="s">
        <v>54</v>
      </c>
      <c r="CG47" s="2936">
        <f>'30'!CJ47</f>
        <v>1961192</v>
      </c>
      <c r="CH47" s="2936"/>
      <c r="CI47" s="906" t="s">
        <v>55</v>
      </c>
      <c r="CJ47" s="2988">
        <f t="shared" si="78"/>
        <v>1962536</v>
      </c>
      <c r="CK47" s="2988"/>
      <c r="CL47" s="2322"/>
      <c r="CM47" s="1668" t="s">
        <v>270</v>
      </c>
      <c r="CN47" s="2917">
        <f>VLOOKUP($B$1,'[1]Bulk Tanks'!$C$3:$V$9967,17,0)</f>
        <v>19</v>
      </c>
      <c r="CO47" s="2918"/>
      <c r="CP47" s="2918"/>
      <c r="CQ47" s="2919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42">
        <f>(CJ48-CG48)</f>
        <v>2.6069399999996676</v>
      </c>
      <c r="CB48" s="2942"/>
      <c r="CC48" s="499"/>
      <c r="CD48" s="1630" t="s">
        <v>496</v>
      </c>
      <c r="CE48" s="1630"/>
      <c r="CF48" s="1631" t="s">
        <v>54</v>
      </c>
      <c r="CG48" s="2936">
        <f>'30'!CJ48</f>
        <v>9272.9999000000007</v>
      </c>
      <c r="CH48" s="2936"/>
      <c r="CI48" s="906" t="s">
        <v>55</v>
      </c>
      <c r="CJ48" s="2988">
        <f t="shared" si="78"/>
        <v>9275.6068400000004</v>
      </c>
      <c r="CK48" s="2988"/>
      <c r="CL48" s="2322"/>
      <c r="CM48" s="1668" t="s">
        <v>264</v>
      </c>
      <c r="CN48" s="2928">
        <f>VLOOKUP($B$1,'[1]Bulk Tanks'!$C$3:$V$9967,18,0)</f>
        <v>11</v>
      </c>
      <c r="CO48" s="2929"/>
      <c r="CP48" s="2764" t="s">
        <v>1173</v>
      </c>
      <c r="CQ48" s="2749">
        <f>VLOOKUP($B$1,'[1]Bulk Tanks'!$C$3:$AA$9967,21,0)</f>
        <v>975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91">
        <f>CQ61</f>
        <v>0</v>
      </c>
      <c r="CK49" s="2991"/>
      <c r="CM49" s="1668" t="s">
        <v>445</v>
      </c>
      <c r="CN49" s="2928">
        <f>VLOOKUP($B$1,'[1]Bulk Tanks'!$C$3:$V$9967,19,0)</f>
        <v>0</v>
      </c>
      <c r="CO49" s="2929"/>
      <c r="CP49" s="2765" t="s">
        <v>1136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93" t="s">
        <v>565</v>
      </c>
      <c r="CF50" s="2993"/>
      <c r="CG50" s="2993"/>
      <c r="CH50" s="2993"/>
      <c r="CI50" s="2993"/>
      <c r="CJ50" s="2992"/>
      <c r="CK50" s="2992"/>
      <c r="CM50" s="1668" t="s">
        <v>547</v>
      </c>
      <c r="CN50" s="2928">
        <f>VLOOKUP($B$1,'[1]Bulk Tanks'!$C$3:$V$9967,20,0)</f>
        <v>650</v>
      </c>
      <c r="CO50" s="2929"/>
      <c r="CP50" s="2766"/>
      <c r="CQ50" s="2749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45228809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10789245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35044844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32111201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32074635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8712520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1962536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9275.6068400000004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C47" activePane="bottomRight" state="frozen"/>
      <selection pane="bottomRight" activeCell="CO53" sqref="CO5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3" customWidth="1"/>
    <col min="2" max="32" width="8.85546875" customWidth="1"/>
  </cols>
  <sheetData>
    <row r="1" spans="1:33" x14ac:dyDescent="0.2">
      <c r="A1" s="1423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991</v>
      </c>
      <c r="C2" s="1504" t="s">
        <v>992</v>
      </c>
      <c r="D2" s="1504" t="s">
        <v>993</v>
      </c>
      <c r="E2" s="1504" t="s">
        <v>994</v>
      </c>
      <c r="F2" s="1504" t="s">
        <v>995</v>
      </c>
      <c r="G2" s="1504" t="s">
        <v>996</v>
      </c>
      <c r="H2" s="1504" t="s">
        <v>997</v>
      </c>
      <c r="I2" s="1504" t="str">
        <f>TEXT(I3,"dddd")</f>
        <v>Monday</v>
      </c>
      <c r="J2" s="1504" t="str">
        <f t="shared" ref="J2:AF2" si="1">TEXT(J3,"dddd")</f>
        <v>Tuesday</v>
      </c>
      <c r="K2" s="1504" t="str">
        <f t="shared" si="1"/>
        <v>Wednesday</v>
      </c>
      <c r="L2" s="1504" t="str">
        <f t="shared" si="1"/>
        <v>Thursday</v>
      </c>
      <c r="M2" s="1504" t="str">
        <f t="shared" si="1"/>
        <v>Friday</v>
      </c>
      <c r="N2" s="1504" t="str">
        <f t="shared" si="1"/>
        <v>Saturday</v>
      </c>
      <c r="O2" s="1504" t="str">
        <f t="shared" si="1"/>
        <v>Sunday</v>
      </c>
      <c r="P2" s="1504" t="str">
        <f t="shared" si="1"/>
        <v>Monday</v>
      </c>
      <c r="Q2" s="1504" t="str">
        <f t="shared" si="1"/>
        <v>Tuesday</v>
      </c>
      <c r="R2" s="1504" t="str">
        <f t="shared" si="1"/>
        <v>Wednesday</v>
      </c>
      <c r="S2" s="1504" t="str">
        <f t="shared" si="1"/>
        <v>Thursday</v>
      </c>
      <c r="T2" s="1504" t="str">
        <f t="shared" si="1"/>
        <v>Friday</v>
      </c>
      <c r="U2" s="1504" t="str">
        <f t="shared" si="1"/>
        <v>Saturday</v>
      </c>
      <c r="V2" s="1504" t="str">
        <f t="shared" si="1"/>
        <v>Sunday</v>
      </c>
      <c r="W2" s="1504" t="str">
        <f t="shared" si="1"/>
        <v>Monday</v>
      </c>
      <c r="X2" s="1504" t="str">
        <f t="shared" si="1"/>
        <v>Tuesday</v>
      </c>
      <c r="Y2" s="1504" t="str">
        <f t="shared" si="1"/>
        <v>Wednesday</v>
      </c>
      <c r="Z2" s="1504" t="str">
        <f t="shared" si="1"/>
        <v>Thursday</v>
      </c>
      <c r="AA2" s="1504" t="str">
        <f t="shared" si="1"/>
        <v>Friday</v>
      </c>
      <c r="AB2" s="1504" t="str">
        <f t="shared" si="1"/>
        <v>Saturday</v>
      </c>
      <c r="AC2" s="1504" t="str">
        <f t="shared" si="1"/>
        <v>Sunday</v>
      </c>
      <c r="AD2" s="1504" t="str">
        <f t="shared" si="1"/>
        <v>Monday</v>
      </c>
      <c r="AE2" s="1504" t="str">
        <f t="shared" si="1"/>
        <v>Tuesday</v>
      </c>
      <c r="AF2" s="1504" t="str">
        <f t="shared" si="1"/>
        <v>Wednesday</v>
      </c>
    </row>
    <row r="3" spans="1:33" ht="13.5" thickBot="1" x14ac:dyDescent="0.25">
      <c r="B3" s="1434">
        <f>'1'!B1</f>
        <v>43556</v>
      </c>
      <c r="C3" s="1434">
        <f>B3+1</f>
        <v>43557</v>
      </c>
      <c r="D3" s="1434">
        <f t="shared" ref="D3:AF3" si="2">C3+1</f>
        <v>43558</v>
      </c>
      <c r="E3" s="1434">
        <f t="shared" si="2"/>
        <v>43559</v>
      </c>
      <c r="F3" s="1434">
        <f t="shared" si="2"/>
        <v>43560</v>
      </c>
      <c r="G3" s="1434">
        <f t="shared" si="2"/>
        <v>43561</v>
      </c>
      <c r="H3" s="1434">
        <f t="shared" si="2"/>
        <v>43562</v>
      </c>
      <c r="I3" s="1434">
        <f t="shared" si="2"/>
        <v>43563</v>
      </c>
      <c r="J3" s="1434">
        <f t="shared" si="2"/>
        <v>43564</v>
      </c>
      <c r="K3" s="1434">
        <f t="shared" si="2"/>
        <v>43565</v>
      </c>
      <c r="L3" s="1434">
        <f t="shared" si="2"/>
        <v>43566</v>
      </c>
      <c r="M3" s="1434">
        <f t="shared" si="2"/>
        <v>43567</v>
      </c>
      <c r="N3" s="1434">
        <f t="shared" si="2"/>
        <v>43568</v>
      </c>
      <c r="O3" s="1434">
        <f t="shared" si="2"/>
        <v>43569</v>
      </c>
      <c r="P3" s="1434">
        <f t="shared" si="2"/>
        <v>43570</v>
      </c>
      <c r="Q3" s="1434">
        <f t="shared" si="2"/>
        <v>43571</v>
      </c>
      <c r="R3" s="1434">
        <f t="shared" si="2"/>
        <v>43572</v>
      </c>
      <c r="S3" s="1434">
        <f t="shared" si="2"/>
        <v>43573</v>
      </c>
      <c r="T3" s="1434">
        <f t="shared" si="2"/>
        <v>43574</v>
      </c>
      <c r="U3" s="1434">
        <f t="shared" si="2"/>
        <v>43575</v>
      </c>
      <c r="V3" s="1434">
        <f t="shared" si="2"/>
        <v>43576</v>
      </c>
      <c r="W3" s="1434">
        <f t="shared" si="2"/>
        <v>43577</v>
      </c>
      <c r="X3" s="1434">
        <f t="shared" si="2"/>
        <v>43578</v>
      </c>
      <c r="Y3" s="1434">
        <f t="shared" si="2"/>
        <v>43579</v>
      </c>
      <c r="Z3" s="1434">
        <f t="shared" si="2"/>
        <v>43580</v>
      </c>
      <c r="AA3" s="1434">
        <f t="shared" si="2"/>
        <v>43581</v>
      </c>
      <c r="AB3" s="1434">
        <f t="shared" si="2"/>
        <v>43582</v>
      </c>
      <c r="AC3" s="1434">
        <f t="shared" si="2"/>
        <v>43583</v>
      </c>
      <c r="AD3" s="1434">
        <f t="shared" si="2"/>
        <v>43584</v>
      </c>
      <c r="AE3" s="1434">
        <f t="shared" si="2"/>
        <v>43585</v>
      </c>
      <c r="AF3" s="1434">
        <f t="shared" si="2"/>
        <v>43586</v>
      </c>
      <c r="AG3" s="1432"/>
    </row>
    <row r="4" spans="1:33" ht="13.5" thickBot="1" x14ac:dyDescent="0.25">
      <c r="A4" s="1433" t="s">
        <v>985</v>
      </c>
      <c r="B4" s="1438">
        <f>'1'!$CN$40</f>
        <v>4858</v>
      </c>
      <c r="C4" s="1438">
        <f>'2'!$CN$40</f>
        <v>4876</v>
      </c>
      <c r="D4" s="1438">
        <f>'3'!$CN$40</f>
        <v>4907</v>
      </c>
      <c r="E4" s="1438">
        <f>'4'!$CN$40</f>
        <v>4984</v>
      </c>
      <c r="F4" s="1438">
        <f>'5'!$CN$40</f>
        <v>4864</v>
      </c>
      <c r="G4" s="1438">
        <f>'6'!$CN$40</f>
        <v>4852</v>
      </c>
      <c r="H4" s="1438">
        <f>'7'!$CN$40</f>
        <v>4847</v>
      </c>
      <c r="I4" s="1438">
        <f>'8'!$CN$40</f>
        <v>4871</v>
      </c>
      <c r="J4" s="1438">
        <f>'9'!$CN$40</f>
        <v>4899</v>
      </c>
      <c r="K4" s="1438">
        <f>'10'!$CN$40</f>
        <v>4888</v>
      </c>
      <c r="L4" s="1438">
        <f>'11'!$CN$40</f>
        <v>4892</v>
      </c>
      <c r="M4" s="1438">
        <f>'12'!$CN$40</f>
        <v>4873</v>
      </c>
      <c r="N4" s="1438">
        <f>'13'!$CN$40</f>
        <v>4853</v>
      </c>
      <c r="O4" s="1438">
        <f>'14'!$CN$40</f>
        <v>4883</v>
      </c>
      <c r="P4" s="1438">
        <f>'15'!$CN$40</f>
        <v>4887</v>
      </c>
      <c r="Q4" s="1438">
        <f>'16'!$CN$40</f>
        <v>4898</v>
      </c>
      <c r="R4" s="1438">
        <f>'17'!$CN$40</f>
        <v>4885</v>
      </c>
      <c r="S4" s="1438">
        <f>'18'!$CN$40</f>
        <v>4882</v>
      </c>
      <c r="T4" s="1438">
        <f>'19'!$CN$40</f>
        <v>4905</v>
      </c>
      <c r="U4" s="1438">
        <f>'20'!$CN$40</f>
        <v>4916</v>
      </c>
      <c r="V4" s="1438">
        <f>'21'!$CN$40</f>
        <v>4924</v>
      </c>
      <c r="W4" s="1438">
        <f>'22'!$CN$40</f>
        <v>4889</v>
      </c>
      <c r="X4" s="1438">
        <f>'23'!$CN$40</f>
        <v>4874</v>
      </c>
      <c r="Y4" s="1438">
        <f>'24'!$CN$40</f>
        <v>4822</v>
      </c>
      <c r="Z4" s="1438">
        <f>'25'!$CN$40</f>
        <v>4815</v>
      </c>
      <c r="AA4" s="1438">
        <f>'26'!$CN$40</f>
        <v>4837</v>
      </c>
      <c r="AB4" s="1438">
        <f>'27'!$CN$40</f>
        <v>4837</v>
      </c>
      <c r="AC4" s="1438">
        <f>'28'!$CN$40</f>
        <v>4916</v>
      </c>
      <c r="AD4" s="1438">
        <f>'29'!$CN$40</f>
        <v>4835</v>
      </c>
      <c r="AE4" s="1438">
        <f>'30'!$CN$40</f>
        <v>4825</v>
      </c>
      <c r="AF4" s="1438">
        <f>'31'!$CN$40</f>
        <v>4820</v>
      </c>
    </row>
    <row r="5" spans="1:33" ht="13.5" thickBot="1" x14ac:dyDescent="0.25">
      <c r="A5" s="1433" t="s">
        <v>986</v>
      </c>
      <c r="B5" s="1435">
        <f>'1'!$CP$40</f>
        <v>6194</v>
      </c>
      <c r="C5" s="1435">
        <f>'2'!$CP$40</f>
        <v>5774</v>
      </c>
      <c r="D5" s="1435">
        <f>'3'!$CP$40</f>
        <v>10200</v>
      </c>
      <c r="E5" s="1435">
        <f>'4'!$CP$40</f>
        <v>9238</v>
      </c>
      <c r="F5" s="1435">
        <f>'5'!$CP$40</f>
        <v>11000</v>
      </c>
      <c r="G5" s="1435">
        <f>'6'!$CP$40</f>
        <v>10383</v>
      </c>
      <c r="H5" s="1435">
        <f>'7'!$CP$40</f>
        <v>9482</v>
      </c>
      <c r="I5" s="1435">
        <f>'8'!$CP$40</f>
        <v>8648</v>
      </c>
      <c r="J5" s="1435">
        <f>'9'!$CP$40</f>
        <v>8020</v>
      </c>
      <c r="K5" s="1435">
        <f>'10'!$CP$40</f>
        <v>9750</v>
      </c>
      <c r="L5" s="1435">
        <f>'11'!$CP$40</f>
        <v>8933</v>
      </c>
      <c r="M5" s="1435">
        <f>'12'!$CP$40</f>
        <v>7930</v>
      </c>
      <c r="N5" s="1435">
        <f>'13'!$CP$40</f>
        <v>7932</v>
      </c>
      <c r="O5" s="1435">
        <f>'14'!$CP$40</f>
        <v>6480</v>
      </c>
      <c r="P5" s="1435">
        <f>'15'!$CP$40</f>
        <v>5557</v>
      </c>
      <c r="Q5" s="1435">
        <f>'16'!$CP$40</f>
        <v>4841</v>
      </c>
      <c r="R5" s="1435">
        <f>'17'!$CP$40</f>
        <v>6369</v>
      </c>
      <c r="S5" s="1435">
        <f>'18'!$CP$40</f>
        <v>8287</v>
      </c>
      <c r="T5" s="1435">
        <f>'19'!$CP$40</f>
        <v>7017</v>
      </c>
      <c r="U5" s="1435">
        <f>'20'!$CP$40</f>
        <v>6220</v>
      </c>
      <c r="V5" s="1435">
        <f>'21'!$CP$40</f>
        <v>5279</v>
      </c>
      <c r="W5" s="1435">
        <f>'22'!$CP$40</f>
        <v>6631</v>
      </c>
      <c r="X5" s="1435">
        <f>'23'!$CP$40</f>
        <v>5461</v>
      </c>
      <c r="Y5" s="1435">
        <f>'24'!$CP$40</f>
        <v>6432</v>
      </c>
      <c r="Z5" s="1435">
        <f>'25'!$CP$40</f>
        <v>7333</v>
      </c>
      <c r="AA5" s="1435">
        <f>'26'!$CP$40</f>
        <v>6635</v>
      </c>
      <c r="AB5" s="1435">
        <f>'27'!$CP$40</f>
        <v>4693</v>
      </c>
      <c r="AC5" s="1435">
        <f>'28'!$CP$40</f>
        <v>3475</v>
      </c>
      <c r="AD5" s="1435">
        <f>'29'!$CP$40</f>
        <v>4375</v>
      </c>
      <c r="AE5" s="1435">
        <f>'30'!$CP$40</f>
        <v>5131</v>
      </c>
      <c r="AF5" s="1435">
        <f>'31'!$CP$40</f>
        <v>6151</v>
      </c>
    </row>
    <row r="6" spans="1:33" ht="13.5" thickBot="1" x14ac:dyDescent="0.25">
      <c r="A6" s="1433" t="s">
        <v>987</v>
      </c>
      <c r="B6" s="1440">
        <f>'1'!$CR$40</f>
        <v>8745</v>
      </c>
      <c r="C6" s="1440">
        <f>'2'!$CR$40</f>
        <v>7938</v>
      </c>
      <c r="D6" s="1440">
        <f>'3'!$CR$40</f>
        <v>7525</v>
      </c>
      <c r="E6" s="1440">
        <f>'4'!$CR$40</f>
        <v>9220</v>
      </c>
      <c r="F6" s="1440">
        <f>'5'!$CR$40</f>
        <v>8700</v>
      </c>
      <c r="G6" s="1440">
        <f>'6'!$CR$40</f>
        <v>8211</v>
      </c>
      <c r="H6" s="1440">
        <f>'7'!$CR$40</f>
        <v>7874</v>
      </c>
      <c r="I6" s="1440">
        <f>'8'!$CR$40</f>
        <v>7558</v>
      </c>
      <c r="J6" s="1440">
        <f>'9'!$CR$40</f>
        <v>9077</v>
      </c>
      <c r="K6" s="1440">
        <f>'10'!$CR$40</f>
        <v>8550</v>
      </c>
      <c r="L6" s="1440">
        <f>'11'!$CR$40</f>
        <v>7804</v>
      </c>
      <c r="M6" s="1440">
        <f>'12'!$CR$40</f>
        <v>9688</v>
      </c>
      <c r="N6" s="1440">
        <f>'13'!$CR$40</f>
        <v>8895</v>
      </c>
      <c r="O6" s="1440">
        <f>'14'!$CR$40</f>
        <v>7905</v>
      </c>
      <c r="P6" s="1440">
        <f>'15'!$CR$40</f>
        <v>7072</v>
      </c>
      <c r="Q6" s="1440">
        <f>'16'!$CR$40</f>
        <v>5742</v>
      </c>
      <c r="R6" s="1440">
        <f>'17'!$CR$40</f>
        <v>6794</v>
      </c>
      <c r="S6" s="1440">
        <f>'18'!$CR$40</f>
        <v>5502</v>
      </c>
      <c r="T6" s="1440">
        <f>'19'!$CR$40</f>
        <v>7044</v>
      </c>
      <c r="U6" s="1440">
        <f>'20'!$CR$40</f>
        <v>6376</v>
      </c>
      <c r="V6" s="1440">
        <f>'21'!$CR$40</f>
        <v>5564</v>
      </c>
      <c r="W6" s="1440">
        <f>'22'!$CR$40</f>
        <v>4715</v>
      </c>
      <c r="X6" s="1440">
        <f>'23'!$CR$40</f>
        <v>6145</v>
      </c>
      <c r="Y6" s="1440">
        <f>'24'!$CR$40</f>
        <v>7296</v>
      </c>
      <c r="Z6" s="1440">
        <f>'25'!$CR$40</f>
        <v>6340</v>
      </c>
      <c r="AA6" s="1440">
        <f>'26'!$CR$40</f>
        <v>7566</v>
      </c>
      <c r="AB6" s="1440">
        <f>'27'!$CR$40</f>
        <v>6371</v>
      </c>
      <c r="AC6" s="1440">
        <f>'28'!$CR$40</f>
        <v>4911</v>
      </c>
      <c r="AD6" s="1440">
        <f>'29'!$CR$40</f>
        <v>3747</v>
      </c>
      <c r="AE6" s="1440">
        <f>'30'!$CR$40</f>
        <v>2830</v>
      </c>
      <c r="AF6" s="1440">
        <f>'31'!$CR$40</f>
        <v>6516</v>
      </c>
    </row>
    <row r="7" spans="1:33" ht="13.5" thickBot="1" x14ac:dyDescent="0.25">
      <c r="A7" s="1433" t="s">
        <v>544</v>
      </c>
      <c r="B7" s="1438">
        <f>'1'!$CN$41</f>
        <v>7062</v>
      </c>
      <c r="C7" s="1438">
        <f>'2'!$CN$41</f>
        <v>6932</v>
      </c>
      <c r="D7" s="1438">
        <f>'3'!$CN$41</f>
        <v>6835</v>
      </c>
      <c r="E7" s="1438">
        <f>'4'!$CN$41</f>
        <v>6705</v>
      </c>
      <c r="F7" s="1438">
        <f>'5'!$CN$41</f>
        <v>6585</v>
      </c>
      <c r="G7" s="1438">
        <f>'6'!$CN$41</f>
        <v>6468</v>
      </c>
      <c r="H7" s="1438">
        <f>'7'!$CN$41</f>
        <v>6329</v>
      </c>
      <c r="I7" s="1438">
        <f>'8'!$CN$41</f>
        <v>6240</v>
      </c>
      <c r="J7" s="1438">
        <f>'9'!$CN$41</f>
        <v>6126</v>
      </c>
      <c r="K7" s="1438">
        <f>'10'!$CN$41</f>
        <v>5973</v>
      </c>
      <c r="L7" s="1438">
        <f>'11'!$CN$41</f>
        <v>5853</v>
      </c>
      <c r="M7" s="1438">
        <f>'12'!$CN$41</f>
        <v>5698</v>
      </c>
      <c r="N7" s="1438">
        <f>'13'!$CN$41</f>
        <v>5567</v>
      </c>
      <c r="O7" s="1438">
        <f>'14'!$CN$41</f>
        <v>5445</v>
      </c>
      <c r="P7" s="1438">
        <f>'15'!$CN$41</f>
        <v>5279</v>
      </c>
      <c r="Q7" s="1438">
        <f>'16'!$CN$41</f>
        <v>5133</v>
      </c>
      <c r="R7" s="1438">
        <f>'17'!$CN$41</f>
        <v>4988</v>
      </c>
      <c r="S7" s="1438">
        <f>'18'!$CN$41</f>
        <v>4865</v>
      </c>
      <c r="T7" s="1438">
        <f>'19'!$CN$41</f>
        <v>4697</v>
      </c>
      <c r="U7" s="1438">
        <f>'20'!$CN$41</f>
        <v>4618</v>
      </c>
      <c r="V7" s="1438">
        <f>'21'!$CN$41</f>
        <v>4501</v>
      </c>
      <c r="W7" s="1438">
        <f>'22'!$CN$41</f>
        <v>4387</v>
      </c>
      <c r="X7" s="1438">
        <f>'23'!$CN$41</f>
        <v>4210</v>
      </c>
      <c r="Y7" s="1438">
        <f>'24'!$CN$41</f>
        <v>4061</v>
      </c>
      <c r="Z7" s="1438">
        <f>'25'!$CN$41</f>
        <v>3912</v>
      </c>
      <c r="AA7" s="1438">
        <f>'26'!$CN$41</f>
        <v>3773</v>
      </c>
      <c r="AB7" s="1438">
        <f>'27'!$CN$41</f>
        <v>3602</v>
      </c>
      <c r="AC7" s="1438">
        <f>'28'!$CN$41</f>
        <v>3431</v>
      </c>
      <c r="AD7" s="1438">
        <f>'29'!$CN$41</f>
        <v>3287</v>
      </c>
      <c r="AE7" s="1438">
        <f>'30'!$CN$41</f>
        <v>3106</v>
      </c>
      <c r="AF7" s="1438">
        <f>'31'!$CN$41</f>
        <v>6622</v>
      </c>
    </row>
    <row r="8" spans="1:33" ht="13.5" thickBot="1" x14ac:dyDescent="0.25">
      <c r="A8" s="1433" t="s">
        <v>544</v>
      </c>
      <c r="B8" s="1435">
        <f>'1'!$CP$41</f>
        <v>6140</v>
      </c>
      <c r="C8" s="1435">
        <f>'2'!$CP$41</f>
        <v>8063</v>
      </c>
      <c r="D8" s="1435">
        <f>'3'!$CP$41</f>
        <v>8040</v>
      </c>
      <c r="E8" s="1435">
        <f>'4'!$CP$41</f>
        <v>8030</v>
      </c>
      <c r="F8" s="1435">
        <f>'5'!$CP$41</f>
        <v>7960</v>
      </c>
      <c r="G8" s="1435">
        <f>'6'!$CP$41</f>
        <v>7963</v>
      </c>
      <c r="H8" s="1435">
        <f>'7'!$CP$41</f>
        <v>7875</v>
      </c>
      <c r="I8" s="1435">
        <f>'8'!$CP$41</f>
        <v>7880</v>
      </c>
      <c r="J8" s="1435">
        <f>'9'!$CP$41</f>
        <v>7830</v>
      </c>
      <c r="K8" s="1435">
        <f>'10'!$CP$41</f>
        <v>7768</v>
      </c>
      <c r="L8" s="1435">
        <f>'11'!$CP$41</f>
        <v>7731</v>
      </c>
      <c r="M8" s="1435">
        <f>'12'!$CP$41</f>
        <v>7695</v>
      </c>
      <c r="N8" s="1435">
        <f>'13'!$CP$41</f>
        <v>7658</v>
      </c>
      <c r="O8" s="1435">
        <f>'14'!$CP$41</f>
        <v>7615</v>
      </c>
      <c r="P8" s="1435">
        <f>'15'!$CP$41</f>
        <v>7578</v>
      </c>
      <c r="Q8" s="1435">
        <f>'16'!$CP$41</f>
        <v>7533</v>
      </c>
      <c r="R8" s="1435">
        <f>'17'!$CP$41</f>
        <v>7518</v>
      </c>
      <c r="S8" s="1435">
        <f>'18'!$CP$41</f>
        <v>7461</v>
      </c>
      <c r="T8" s="1435">
        <f>'19'!$CP$41</f>
        <v>7461</v>
      </c>
      <c r="U8" s="1435">
        <f>'20'!$CP$41</f>
        <v>7422</v>
      </c>
      <c r="V8" s="1435">
        <f>'21'!$CP$41</f>
        <v>7365</v>
      </c>
      <c r="W8" s="1435">
        <f>'22'!$CP$41</f>
        <v>7365</v>
      </c>
      <c r="X8" s="1435">
        <f>'23'!$CP$41</f>
        <v>7301</v>
      </c>
      <c r="Y8" s="1435">
        <f>'24'!$CP$41</f>
        <v>7226</v>
      </c>
      <c r="Z8" s="1435">
        <f>'25'!$CP$41</f>
        <v>9149</v>
      </c>
      <c r="AA8" s="1435">
        <f>'26'!$CP$41</f>
        <v>9114</v>
      </c>
      <c r="AB8" s="1435">
        <f>'27'!$CP$41</f>
        <v>9159</v>
      </c>
      <c r="AC8" s="1435">
        <f>'28'!$CP$41</f>
        <v>9016</v>
      </c>
      <c r="AD8" s="1435">
        <f>'29'!$CP$41</f>
        <v>8957</v>
      </c>
      <c r="AE8" s="1435">
        <f>'30'!$CP$41</f>
        <v>8914</v>
      </c>
      <c r="AF8" s="1435">
        <f>'31'!$CP$41</f>
        <v>8887</v>
      </c>
    </row>
    <row r="9" spans="1:33" ht="13.5" thickBot="1" x14ac:dyDescent="0.25">
      <c r="A9" s="1433" t="s">
        <v>545</v>
      </c>
      <c r="B9" s="1439">
        <f>'1'!$CN$42</f>
        <v>14</v>
      </c>
      <c r="C9" s="1439">
        <f>'2'!$CN$42</f>
        <v>17</v>
      </c>
      <c r="D9" s="1439">
        <f>'3'!$CN$42</f>
        <v>16</v>
      </c>
      <c r="E9" s="1439">
        <f>'4'!$CN$42</f>
        <v>21</v>
      </c>
      <c r="F9" s="1439">
        <f>'5'!$CN$42</f>
        <v>19</v>
      </c>
      <c r="G9" s="1439">
        <f>'6'!$CN$42</f>
        <v>17</v>
      </c>
      <c r="H9" s="1439">
        <f>'7'!$CN$42</f>
        <v>16</v>
      </c>
      <c r="I9" s="1439">
        <f>'8'!$CN$42</f>
        <v>21</v>
      </c>
      <c r="J9" s="1439">
        <f>'9'!$CN$42</f>
        <v>18</v>
      </c>
      <c r="K9" s="1439">
        <f>'10'!$CN$42</f>
        <v>16</v>
      </c>
      <c r="L9" s="1439">
        <f>'11'!$CN$42</f>
        <v>19</v>
      </c>
      <c r="M9" s="1439">
        <f>'12'!$CN$42</f>
        <v>18</v>
      </c>
      <c r="N9" s="1439">
        <f>'13'!$CN$42</f>
        <v>19</v>
      </c>
      <c r="O9" s="1439">
        <f>'14'!$CN$42</f>
        <v>19</v>
      </c>
      <c r="P9" s="1439">
        <f>'15'!$CN$42</f>
        <v>16</v>
      </c>
      <c r="Q9" s="1439">
        <f>'16'!$CN$42</f>
        <v>19</v>
      </c>
      <c r="R9" s="1439">
        <f>'17'!$CN$42</f>
        <v>12</v>
      </c>
      <c r="S9" s="1439">
        <f>'18'!$CN$42</f>
        <v>9</v>
      </c>
      <c r="T9" s="1439">
        <f>'19'!$CN$42</f>
        <v>11</v>
      </c>
      <c r="U9" s="1439">
        <f>'20'!$CN$42</f>
        <v>10</v>
      </c>
      <c r="V9" s="1439">
        <f>'21'!$CN$42</f>
        <v>7.5</v>
      </c>
      <c r="W9" s="1439">
        <f>'22'!$CN$42</f>
        <v>6</v>
      </c>
      <c r="X9" s="1439">
        <f>'23'!$CN$42</f>
        <v>12</v>
      </c>
      <c r="Y9" s="1439">
        <f>'24'!$CN$42</f>
        <v>10</v>
      </c>
      <c r="Z9" s="1439">
        <f>'25'!$CN$42</f>
        <v>11</v>
      </c>
      <c r="AA9" s="1439">
        <f>'26'!$CN$42</f>
        <v>10</v>
      </c>
      <c r="AB9" s="1439">
        <f>'27'!$CN$42</f>
        <v>8</v>
      </c>
      <c r="AC9" s="1439">
        <f>'28'!$CN$42</f>
        <v>6</v>
      </c>
      <c r="AD9" s="1439">
        <f>'29'!$CN$42</f>
        <v>9</v>
      </c>
      <c r="AE9" s="1439">
        <f>'30'!$CN$42</f>
        <v>14</v>
      </c>
      <c r="AF9" s="1439">
        <f>'31'!$CN$42</f>
        <v>18</v>
      </c>
    </row>
    <row r="10" spans="1:33" ht="13.5" thickBot="1" x14ac:dyDescent="0.25">
      <c r="A10" s="1433" t="s">
        <v>545</v>
      </c>
      <c r="B10" s="1436">
        <f>'1'!$CP$42</f>
        <v>33</v>
      </c>
      <c r="C10" s="1436">
        <f>'2'!$CP$42</f>
        <v>28</v>
      </c>
      <c r="D10" s="1436">
        <f>'3'!$CP$42</f>
        <v>27</v>
      </c>
      <c r="E10" s="1436">
        <f>'4'!$CP$42</f>
        <v>31</v>
      </c>
      <c r="F10" s="1436">
        <f>'5'!$CP$42</f>
        <v>41</v>
      </c>
      <c r="G10" s="1436">
        <f>'6'!$CP$42</f>
        <v>40</v>
      </c>
      <c r="H10" s="1436">
        <f>'7'!$CP$42</f>
        <v>39</v>
      </c>
      <c r="I10" s="1436">
        <f>'8'!$CP$42</f>
        <v>32</v>
      </c>
      <c r="J10" s="1436">
        <f>'9'!$CP$42</f>
        <v>30</v>
      </c>
      <c r="K10" s="1436">
        <f>'10'!$CP$42</f>
        <v>39</v>
      </c>
      <c r="L10" s="1436">
        <f>'11'!$CP$42</f>
        <v>31</v>
      </c>
      <c r="M10" s="1436">
        <f>'12'!$CP$42</f>
        <v>42</v>
      </c>
      <c r="N10" s="1436">
        <f>'13'!$CP$42</f>
        <v>40</v>
      </c>
      <c r="O10" s="1436">
        <f>'14'!$CP$42</f>
        <v>35</v>
      </c>
      <c r="P10" s="1436">
        <f>'15'!$CP$42</f>
        <v>31</v>
      </c>
      <c r="Q10" s="1436">
        <f>'16'!$CP$42</f>
        <v>22.5</v>
      </c>
      <c r="R10" s="1436">
        <f>'17'!$CP$42</f>
        <v>20.5</v>
      </c>
      <c r="S10" s="1436">
        <f>'18'!$CP$42</f>
        <v>20.5</v>
      </c>
      <c r="T10" s="1436">
        <f>'19'!$CP$42</f>
        <v>24</v>
      </c>
      <c r="U10" s="1436">
        <f>'20'!$CP$42</f>
        <v>24</v>
      </c>
      <c r="V10" s="1436">
        <f>'21'!$CP$42</f>
        <v>23</v>
      </c>
      <c r="W10" s="1436">
        <f>'22'!$CP$42</f>
        <v>23</v>
      </c>
      <c r="X10" s="1436">
        <f>'23'!$CP$42</f>
        <v>11</v>
      </c>
      <c r="Y10" s="1436">
        <f>'24'!$CP$42</f>
        <v>20</v>
      </c>
      <c r="Z10" s="1436">
        <f>'25'!$CP$42</f>
        <v>15</v>
      </c>
      <c r="AA10" s="1436">
        <f>'26'!$CP$42</f>
        <v>24</v>
      </c>
      <c r="AB10" s="1436">
        <f>'27'!$CP$42</f>
        <v>21</v>
      </c>
      <c r="AC10" s="1436">
        <f>'28'!$CP$42</f>
        <v>29.5</v>
      </c>
      <c r="AD10" s="1436">
        <f>'29'!$CP$42</f>
        <v>12</v>
      </c>
      <c r="AE10" s="1436">
        <f>'30'!$CP$42</f>
        <v>15</v>
      </c>
      <c r="AF10" s="1436">
        <f>'31'!$CP$42</f>
        <v>27</v>
      </c>
    </row>
    <row r="11" spans="1:33" ht="13.5" thickBot="1" x14ac:dyDescent="0.25">
      <c r="A11" s="1433" t="s">
        <v>123</v>
      </c>
      <c r="B11" s="1438">
        <f>'1'!$CN$43</f>
        <v>1550</v>
      </c>
      <c r="C11" s="1438">
        <f>'2'!$CN$43</f>
        <v>1502</v>
      </c>
      <c r="D11" s="1438">
        <f>'3'!$CN$43</f>
        <v>1443</v>
      </c>
      <c r="E11" s="1438">
        <f>'4'!$CN$43</f>
        <v>1360</v>
      </c>
      <c r="F11" s="1438">
        <f>'5'!$CN$43</f>
        <v>1358</v>
      </c>
      <c r="G11" s="1438">
        <f>'6'!$CN$43</f>
        <v>1346</v>
      </c>
      <c r="H11" s="1438">
        <f>'7'!$CN$43</f>
        <v>1258</v>
      </c>
      <c r="I11" s="1438">
        <f>'8'!$CN$43</f>
        <v>1238</v>
      </c>
      <c r="J11" s="1438">
        <f>'9'!$CN$43</f>
        <v>1216</v>
      </c>
      <c r="K11" s="1438">
        <f>'10'!$CN$43</f>
        <v>1044</v>
      </c>
      <c r="L11" s="1438">
        <f>'11'!$CN$43</f>
        <v>998</v>
      </c>
      <c r="M11" s="1438">
        <f>'12'!$CN$43</f>
        <v>4025</v>
      </c>
      <c r="N11" s="1438">
        <f>'13'!$CN$43</f>
        <v>3978</v>
      </c>
      <c r="O11" s="1438">
        <f>'14'!$CN$43</f>
        <v>3932</v>
      </c>
      <c r="P11" s="1438">
        <f>'15'!$CN$43</f>
        <v>3878</v>
      </c>
      <c r="Q11" s="1438">
        <f>'16'!$CN$43</f>
        <v>3827</v>
      </c>
      <c r="R11" s="1438">
        <f>'17'!$CN$43</f>
        <v>3814</v>
      </c>
      <c r="S11" s="1438">
        <f>'18'!$CN$43</f>
        <v>3719</v>
      </c>
      <c r="T11" s="1438">
        <f>'19'!$CN$43</f>
        <v>3742</v>
      </c>
      <c r="U11" s="1438">
        <f>'20'!$CN$43</f>
        <v>3760</v>
      </c>
      <c r="V11" s="1438">
        <f>'21'!$CN$43</f>
        <v>3647</v>
      </c>
      <c r="W11" s="1438">
        <f>'22'!$CN$43</f>
        <v>3549</v>
      </c>
      <c r="X11" s="1438">
        <f>'23'!$CN$43</f>
        <v>3447</v>
      </c>
      <c r="Y11" s="1438">
        <f>'24'!$CN$43</f>
        <v>3414</v>
      </c>
      <c r="Z11" s="1438">
        <f>'25'!$CN$43</f>
        <v>3348</v>
      </c>
      <c r="AA11" s="1438">
        <f>'26'!$CN$43</f>
        <v>3341</v>
      </c>
      <c r="AB11" s="1438">
        <f>'27'!$CN$43</f>
        <v>3332</v>
      </c>
      <c r="AC11" s="1438">
        <f>'28'!$CN$43</f>
        <v>3275</v>
      </c>
      <c r="AD11" s="1438">
        <f>'29'!$CN$43</f>
        <v>3219</v>
      </c>
      <c r="AE11" s="1438">
        <f>'30'!$CN$43</f>
        <v>2132</v>
      </c>
      <c r="AF11" s="1438">
        <f>'31'!$CN$43</f>
        <v>3006</v>
      </c>
    </row>
    <row r="12" spans="1:33" ht="13.5" thickBot="1" x14ac:dyDescent="0.25">
      <c r="A12" s="1433" t="s">
        <v>90</v>
      </c>
      <c r="B12" s="1435">
        <f>'1'!$CN$44</f>
        <v>2900</v>
      </c>
      <c r="C12" s="1435">
        <f>'2'!$CN$44</f>
        <v>2900</v>
      </c>
      <c r="D12" s="1435">
        <f>'3'!$CN$44</f>
        <v>2650</v>
      </c>
      <c r="E12" s="1435">
        <f>'4'!$CN$44</f>
        <v>2650</v>
      </c>
      <c r="F12" s="1435">
        <f>'5'!$CN$44</f>
        <v>2700</v>
      </c>
      <c r="G12" s="1435">
        <f>'6'!$CN$44</f>
        <v>2750</v>
      </c>
      <c r="H12" s="1435">
        <f>'7'!$CN$44</f>
        <v>2650</v>
      </c>
      <c r="I12" s="1435">
        <f>'8'!$CN$44</f>
        <v>2400</v>
      </c>
      <c r="J12" s="1435">
        <f>'9'!$CN$44</f>
        <v>2400</v>
      </c>
      <c r="K12" s="1435">
        <f>'10'!$CN$44</f>
        <v>2250</v>
      </c>
      <c r="L12" s="1435">
        <f>'11'!$CN$44</f>
        <v>2150</v>
      </c>
      <c r="M12" s="1435">
        <f>'12'!$CN$44</f>
        <v>2100</v>
      </c>
      <c r="N12" s="1435">
        <f>'13'!$CN$44</f>
        <v>2100</v>
      </c>
      <c r="O12" s="1435">
        <f>'14'!$CN$44</f>
        <v>1900</v>
      </c>
      <c r="P12" s="1435">
        <f>'15'!$CN$44</f>
        <v>1750</v>
      </c>
      <c r="Q12" s="1435">
        <f>'16'!$CN$44</f>
        <v>1700</v>
      </c>
      <c r="R12" s="1435">
        <f>'17'!$CN$44</f>
        <v>1750</v>
      </c>
      <c r="S12" s="1435">
        <f>'18'!$CN$44</f>
        <v>1750</v>
      </c>
      <c r="T12" s="1435">
        <f>'19'!$CN$44</f>
        <v>1550</v>
      </c>
      <c r="U12" s="1435">
        <f>'20'!$CN$44</f>
        <v>1550</v>
      </c>
      <c r="V12" s="1435">
        <f>'21'!$CN$44</f>
        <v>1550</v>
      </c>
      <c r="W12" s="1435">
        <f>'22'!$CN$44</f>
        <v>1550</v>
      </c>
      <c r="X12" s="1435">
        <f>'23'!$CN$44</f>
        <v>1300</v>
      </c>
      <c r="Y12" s="1435">
        <f>'24'!$CN$44</f>
        <v>1250</v>
      </c>
      <c r="Z12" s="1435">
        <f>'25'!$CN$44</f>
        <v>1150</v>
      </c>
      <c r="AA12" s="1435">
        <f>'26'!$CN$44</f>
        <v>1050</v>
      </c>
      <c r="AB12" s="1435">
        <f>'27'!$CN$44</f>
        <v>950</v>
      </c>
      <c r="AC12" s="1435">
        <f>'28'!$CN$44</f>
        <v>900</v>
      </c>
      <c r="AD12" s="1435">
        <f>'29'!$CN$44</f>
        <v>900</v>
      </c>
      <c r="AE12" s="1435">
        <f>'30'!$CN$44</f>
        <v>750</v>
      </c>
      <c r="AF12" s="1435">
        <f>'31'!$CN$44</f>
        <v>750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2683</v>
      </c>
      <c r="C14" s="1435">
        <f>'2'!$CN$46</f>
        <v>2679</v>
      </c>
      <c r="D14" s="1435">
        <f>'3'!$CN$46</f>
        <v>2485</v>
      </c>
      <c r="E14" s="1435">
        <f>'4'!$CN$46</f>
        <v>2471</v>
      </c>
      <c r="F14" s="1435">
        <f>'5'!$CN$46</f>
        <v>2478</v>
      </c>
      <c r="G14" s="1435">
        <f>'6'!$CN$46</f>
        <v>2450</v>
      </c>
      <c r="H14" s="1435">
        <f>'7'!$CN$46</f>
        <v>2466</v>
      </c>
      <c r="I14" s="1435">
        <f>'8'!$CN$46</f>
        <v>2448</v>
      </c>
      <c r="J14" s="1435">
        <f>'9'!$CN$46</f>
        <v>2483</v>
      </c>
      <c r="K14" s="1435">
        <f>'10'!$CN$46</f>
        <v>2471</v>
      </c>
      <c r="L14" s="1435">
        <f>'11'!$CN$46</f>
        <v>2467</v>
      </c>
      <c r="M14" s="1435">
        <f>'12'!$CN$46</f>
        <v>2454</v>
      </c>
      <c r="N14" s="1435">
        <f>'13'!$CN$46</f>
        <v>2458</v>
      </c>
      <c r="O14" s="1435">
        <f>'14'!$CN$46</f>
        <v>2470</v>
      </c>
      <c r="P14" s="1435">
        <f>'15'!$CN$46</f>
        <v>2475</v>
      </c>
      <c r="Q14" s="1435">
        <f>'16'!$CN$46</f>
        <v>2488</v>
      </c>
      <c r="R14" s="1435">
        <f>'17'!$CN$46</f>
        <v>2470</v>
      </c>
      <c r="S14" s="1435">
        <f>'18'!$CN$46</f>
        <v>2466</v>
      </c>
      <c r="T14" s="1435">
        <f>'19'!$CN$46</f>
        <v>2502</v>
      </c>
      <c r="U14" s="1435">
        <f>'20'!$CN$46</f>
        <v>2522</v>
      </c>
      <c r="V14" s="1435">
        <f>'21'!$CN$46</f>
        <v>2509</v>
      </c>
      <c r="W14" s="1435">
        <f>'22'!$CN$46</f>
        <v>2465</v>
      </c>
      <c r="X14" s="1435">
        <f>'23'!$CN$46</f>
        <v>2450</v>
      </c>
      <c r="Y14" s="1435">
        <f>'24'!$CN$46</f>
        <v>2422</v>
      </c>
      <c r="Z14" s="1435">
        <f>'25'!$CN$46</f>
        <v>2437</v>
      </c>
      <c r="AA14" s="1435">
        <f>'26'!$CN$46</f>
        <v>2452</v>
      </c>
      <c r="AB14" s="1435">
        <f>'27'!$CN$46</f>
        <v>2514</v>
      </c>
      <c r="AC14" s="1435">
        <f>'28'!$CN$46</f>
        <v>2508</v>
      </c>
      <c r="AD14" s="1435">
        <f>'29'!$CN$46</f>
        <v>2498</v>
      </c>
      <c r="AE14" s="1435">
        <f>'30'!$CN$46</f>
        <v>2494</v>
      </c>
      <c r="AF14" s="1435">
        <f>'31'!$CN$46</f>
        <v>2276</v>
      </c>
    </row>
    <row r="15" spans="1:33" ht="13.5" thickBot="1" x14ac:dyDescent="0.25">
      <c r="A15" s="1433" t="s">
        <v>270</v>
      </c>
      <c r="B15" s="1438">
        <f>'1'!$CN$47</f>
        <v>26</v>
      </c>
      <c r="C15" s="1438">
        <f>'2'!$CN$47</f>
        <v>26</v>
      </c>
      <c r="D15" s="1438">
        <f>'3'!$CN$47</f>
        <v>24</v>
      </c>
      <c r="E15" s="1438">
        <f>'4'!$CN$47</f>
        <v>24</v>
      </c>
      <c r="F15" s="1438">
        <f>'5'!$CN$47</f>
        <v>24</v>
      </c>
      <c r="G15" s="1438">
        <f>'6'!$CN$47</f>
        <v>24</v>
      </c>
      <c r="H15" s="1438">
        <f>'7'!$CN$47</f>
        <v>24</v>
      </c>
      <c r="I15" s="1438">
        <f>'8'!$CN$47</f>
        <v>24</v>
      </c>
      <c r="J15" s="1438">
        <f>'9'!$CN$47</f>
        <v>24</v>
      </c>
      <c r="K15" s="1438">
        <f>'10'!$CN$47</f>
        <v>24</v>
      </c>
      <c r="L15" s="1438">
        <f>'11'!$CN$47</f>
        <v>24</v>
      </c>
      <c r="M15" s="1438">
        <f>'12'!$CN$47</f>
        <v>24</v>
      </c>
      <c r="N15" s="1438">
        <f>'13'!$CN$47</f>
        <v>23</v>
      </c>
      <c r="O15" s="1438">
        <f>'14'!$CN$47</f>
        <v>23</v>
      </c>
      <c r="P15" s="1438">
        <f>'15'!$CN$47</f>
        <v>23</v>
      </c>
      <c r="Q15" s="1438">
        <f>'16'!$CN$47</f>
        <v>23</v>
      </c>
      <c r="R15" s="1438">
        <f>'17'!$CN$47</f>
        <v>22</v>
      </c>
      <c r="S15" s="1438">
        <f>'18'!$CN$47</f>
        <v>22</v>
      </c>
      <c r="T15" s="1438">
        <f>'19'!$CN$47</f>
        <v>22</v>
      </c>
      <c r="U15" s="1438">
        <f>'20'!$CN$47</f>
        <v>22</v>
      </c>
      <c r="V15" s="1438">
        <f>'21'!$CN$47</f>
        <v>22</v>
      </c>
      <c r="W15" s="1438">
        <f>'22'!$CN$47</f>
        <v>22</v>
      </c>
      <c r="X15" s="1438">
        <f>'23'!$CN$47</f>
        <v>21</v>
      </c>
      <c r="Y15" s="1438">
        <f>'24'!$CN$47</f>
        <v>21</v>
      </c>
      <c r="Z15" s="1438">
        <f>'25'!$CN$47</f>
        <v>21</v>
      </c>
      <c r="AA15" s="1438">
        <f>'26'!$CN$47</f>
        <v>21</v>
      </c>
      <c r="AB15" s="1438">
        <f>'27'!$CN$47</f>
        <v>21</v>
      </c>
      <c r="AC15" s="1438">
        <f>'28'!$CN$47</f>
        <v>21</v>
      </c>
      <c r="AD15" s="1438">
        <f>'29'!$CN$47</f>
        <v>20</v>
      </c>
      <c r="AE15" s="1438">
        <f>'30'!$CN$47</f>
        <v>19</v>
      </c>
      <c r="AF15" s="1438">
        <f>'31'!$CN$47</f>
        <v>19</v>
      </c>
    </row>
    <row r="16" spans="1:33" ht="13.5" thickBot="1" x14ac:dyDescent="0.25">
      <c r="A16" s="1433" t="s">
        <v>264</v>
      </c>
      <c r="B16" s="1437">
        <f>'1'!$CN$48</f>
        <v>11.08</v>
      </c>
      <c r="C16" s="1437">
        <f>'2'!$CN$48</f>
        <v>10.9</v>
      </c>
      <c r="D16" s="1437">
        <f>'3'!$CN$48</f>
        <v>11</v>
      </c>
      <c r="E16" s="1437">
        <f>'4'!$CN$48</f>
        <v>10</v>
      </c>
      <c r="F16" s="1437">
        <f>'5'!$CN$48</f>
        <v>10</v>
      </c>
      <c r="G16" s="1437">
        <f>'6'!$CN$48</f>
        <v>10</v>
      </c>
      <c r="H16" s="1437">
        <f>'7'!$CN$48</f>
        <v>10</v>
      </c>
      <c r="I16" s="1437">
        <f>'8'!$CN$48</f>
        <v>10</v>
      </c>
      <c r="J16" s="1437">
        <f>'9'!$CN$48</f>
        <v>9</v>
      </c>
      <c r="K16" s="1437">
        <f>'10'!$CN$48</f>
        <v>9.1999999999999993</v>
      </c>
      <c r="L16" s="1437">
        <f>'11'!$CN$48</f>
        <v>9</v>
      </c>
      <c r="M16" s="1437">
        <f>'12'!$CN$48</f>
        <v>8.82</v>
      </c>
      <c r="N16" s="1437">
        <f>'13'!$CN$48</f>
        <v>8.65</v>
      </c>
      <c r="O16" s="1437">
        <f>'14'!$CN$48</f>
        <v>8.4499999999999993</v>
      </c>
      <c r="P16" s="1437">
        <f>'15'!$CN$48</f>
        <v>8.2100000000000009</v>
      </c>
      <c r="Q16" s="1437">
        <f>'16'!$CN$48</f>
        <v>7.95</v>
      </c>
      <c r="R16" s="1437">
        <f>'17'!$CN$48</f>
        <v>7.69</v>
      </c>
      <c r="S16" s="1437">
        <f>'18'!$CN$48</f>
        <v>7.45</v>
      </c>
      <c r="T16" s="1437">
        <f>'19'!$CN$48</f>
        <v>7.27</v>
      </c>
      <c r="U16" s="1437">
        <f>'20'!$CN$48</f>
        <v>7.08</v>
      </c>
      <c r="V16" s="1437">
        <f>'21'!$CN$48</f>
        <v>6.86</v>
      </c>
      <c r="W16" s="1437">
        <f>'22'!$CN$48</f>
        <v>6.61</v>
      </c>
      <c r="X16" s="1437">
        <f>'23'!$CN$48</f>
        <v>6.39</v>
      </c>
      <c r="Y16" s="1437">
        <f>'24'!$CN$48</f>
        <v>5.54</v>
      </c>
      <c r="Z16" s="1437">
        <f>'25'!$CN$48</f>
        <v>5.34</v>
      </c>
      <c r="AA16" s="1437">
        <f>'26'!$CN$48</f>
        <v>12.22</v>
      </c>
      <c r="AB16" s="1437">
        <f>'27'!$CN$48</f>
        <v>11.96</v>
      </c>
      <c r="AC16" s="1437">
        <f>'28'!$CN$48</f>
        <v>11.72</v>
      </c>
      <c r="AD16" s="1437">
        <f>'29'!$CN$48</f>
        <v>11.53</v>
      </c>
      <c r="AE16" s="1437">
        <f>'30'!$CN$48</f>
        <v>11.41</v>
      </c>
      <c r="AF16" s="1437">
        <f>'31'!$CN$48</f>
        <v>11</v>
      </c>
    </row>
    <row r="17" spans="1:32" ht="13.5" thickBot="1" x14ac:dyDescent="0.25">
      <c r="A17" s="1433" t="s">
        <v>445</v>
      </c>
      <c r="B17" s="1438">
        <f>'1'!$CN$49</f>
        <v>0</v>
      </c>
      <c r="C17" s="1438">
        <f>'2'!$CN$49</f>
        <v>0</v>
      </c>
      <c r="D17" s="1438">
        <f>'3'!$CN$49</f>
        <v>0</v>
      </c>
      <c r="E17" s="1438">
        <f>'4'!$CN$49</f>
        <v>0</v>
      </c>
      <c r="F17" s="1438">
        <f>'5'!$CN$49</f>
        <v>0</v>
      </c>
      <c r="G17" s="1438">
        <f>'6'!$CN$49</f>
        <v>0</v>
      </c>
      <c r="H17" s="1438">
        <f>'7'!$CN$49</f>
        <v>0</v>
      </c>
      <c r="I17" s="1438">
        <f>'8'!$CN$49</f>
        <v>0</v>
      </c>
      <c r="J17" s="1438">
        <f>'9'!$CN$49</f>
        <v>0</v>
      </c>
      <c r="K17" s="1438">
        <f>'10'!$CN$49</f>
        <v>0</v>
      </c>
      <c r="L17" s="1438">
        <f>'11'!$CN$49</f>
        <v>0</v>
      </c>
      <c r="M17" s="1438">
        <f>'12'!$CN$49</f>
        <v>0</v>
      </c>
      <c r="N17" s="1438">
        <f>'13'!$CN$49</f>
        <v>0</v>
      </c>
      <c r="O17" s="1438">
        <f>'14'!$CN$49</f>
        <v>0</v>
      </c>
      <c r="P17" s="1438">
        <f>'15'!$CN$49</f>
        <v>0</v>
      </c>
      <c r="Q17" s="1438">
        <f>'16'!$CN$49</f>
        <v>0</v>
      </c>
      <c r="R17" s="1438">
        <f>'17'!$CN$49</f>
        <v>0</v>
      </c>
      <c r="S17" s="1438">
        <f>'18'!$CN$49</f>
        <v>0</v>
      </c>
      <c r="T17" s="1438">
        <f>'19'!$CN$49</f>
        <v>0</v>
      </c>
      <c r="U17" s="1438">
        <f>'20'!$CN$49</f>
        <v>0</v>
      </c>
      <c r="V17" s="1438">
        <f>'21'!$CN$49</f>
        <v>0</v>
      </c>
      <c r="W17" s="1438">
        <f>'22'!$CN$49</f>
        <v>0</v>
      </c>
      <c r="X17" s="1438">
        <f>'23'!$CN$49</f>
        <v>0</v>
      </c>
      <c r="Y17" s="1438">
        <f>'24'!$CN$49</f>
        <v>0</v>
      </c>
      <c r="Z17" s="1438">
        <f>'25'!$CN$49</f>
        <v>0</v>
      </c>
      <c r="AA17" s="1438">
        <f>'26'!$CN$49</f>
        <v>0</v>
      </c>
      <c r="AB17" s="1438">
        <f>'27'!$CN$49</f>
        <v>0</v>
      </c>
      <c r="AC17" s="1438">
        <f>'28'!$CN$49</f>
        <v>0</v>
      </c>
      <c r="AD17" s="1438">
        <f>'29'!$CN$49</f>
        <v>0</v>
      </c>
      <c r="AE17" s="1438">
        <f>'30'!$CN$49</f>
        <v>0</v>
      </c>
      <c r="AF17" s="1438">
        <f>'31'!$CN$49</f>
        <v>0</v>
      </c>
    </row>
    <row r="18" spans="1:32" ht="13.5" thickBot="1" x14ac:dyDescent="0.25">
      <c r="A18" s="2579" t="s">
        <v>547</v>
      </c>
      <c r="B18" s="2580">
        <f>'1'!$CN$50</f>
        <v>500</v>
      </c>
      <c r="C18" s="1435">
        <f>'2'!$CN$50</f>
        <v>480</v>
      </c>
      <c r="D18" s="1435">
        <f>'3'!$CN$50</f>
        <v>507</v>
      </c>
      <c r="E18" s="1435">
        <f>'4'!$CN$50</f>
        <v>492</v>
      </c>
      <c r="F18" s="1435">
        <f>'5'!$CN$50</f>
        <v>492</v>
      </c>
      <c r="G18" s="1435">
        <f>'6'!$CN$50</f>
        <v>492</v>
      </c>
      <c r="H18" s="1435">
        <f>'7'!$CN$50</f>
        <v>492</v>
      </c>
      <c r="I18" s="1435">
        <f>'8'!$CN$50</f>
        <v>523</v>
      </c>
      <c r="J18" s="1435">
        <f>'9'!$CN$50</f>
        <v>476</v>
      </c>
      <c r="K18" s="1435">
        <f>'10'!$CN$50</f>
        <v>700</v>
      </c>
      <c r="L18" s="1435">
        <f>'11'!$CN$50</f>
        <v>490</v>
      </c>
      <c r="M18" s="1435">
        <f>'12'!$CN$50</f>
        <v>550</v>
      </c>
      <c r="N18" s="1435">
        <f>'13'!$CN$50</f>
        <v>520</v>
      </c>
      <c r="O18" s="1435">
        <f>'14'!$CN$50</f>
        <v>520</v>
      </c>
      <c r="P18" s="1435">
        <f>'15'!$CN$50</f>
        <v>500</v>
      </c>
      <c r="Q18" s="1435">
        <f>'16'!$CN$50</f>
        <v>500</v>
      </c>
      <c r="R18" s="1435">
        <f>'17'!$CN$50</f>
        <v>555</v>
      </c>
      <c r="S18" s="1435">
        <f>'18'!$CN$50</f>
        <v>587</v>
      </c>
      <c r="T18" s="1435">
        <f>'19'!$CN$50</f>
        <v>460</v>
      </c>
      <c r="U18" s="1435">
        <f>'20'!$CN$50</f>
        <v>428</v>
      </c>
      <c r="V18" s="1435">
        <f>'21'!$CN$50</f>
        <v>492</v>
      </c>
      <c r="W18" s="1435">
        <f>'22'!$CN$50</f>
        <v>523</v>
      </c>
      <c r="X18" s="1435">
        <f>'23'!$CN$50</f>
        <v>571</v>
      </c>
      <c r="Y18" s="1435">
        <f>'24'!$CN$50</f>
        <v>550</v>
      </c>
      <c r="Z18" s="1435">
        <f>'25'!$CN$50</f>
        <v>690</v>
      </c>
      <c r="AA18" s="1435">
        <f>'26'!$CN$50</f>
        <v>571</v>
      </c>
      <c r="AB18" s="1435">
        <f>'27'!$CN$50</f>
        <v>550</v>
      </c>
      <c r="AC18" s="1435">
        <f>'28'!$CN$50</f>
        <v>619</v>
      </c>
      <c r="AD18" s="1435">
        <f>'29'!$CN$50</f>
        <v>634</v>
      </c>
      <c r="AE18" s="1435">
        <f>'30'!$CN$50</f>
        <v>650</v>
      </c>
      <c r="AF18" s="1435">
        <f>'31'!$CN$50</f>
        <v>650</v>
      </c>
    </row>
    <row r="19" spans="1:32" x14ac:dyDescent="0.2">
      <c r="A19" s="2581" t="s">
        <v>1137</v>
      </c>
      <c r="B19" s="2582">
        <f>'Chems lbs'!L10</f>
        <v>3.7725556794044035</v>
      </c>
      <c r="C19" s="2578"/>
      <c r="D19" s="2578"/>
      <c r="E19" s="2578"/>
      <c r="F19" s="2578"/>
      <c r="G19" s="2578"/>
      <c r="H19" s="2578"/>
      <c r="I19" s="2578"/>
      <c r="J19" s="2578"/>
      <c r="K19" s="2578"/>
      <c r="L19" s="2578"/>
      <c r="M19" s="2578"/>
      <c r="N19" s="2578"/>
      <c r="O19" s="2578"/>
      <c r="P19" s="2578"/>
      <c r="Q19" s="2578"/>
      <c r="R19" s="2578"/>
      <c r="S19" s="2578"/>
      <c r="T19" s="2578"/>
      <c r="U19" s="2578"/>
      <c r="V19" s="2578"/>
      <c r="W19" s="2578"/>
      <c r="X19" s="2578"/>
      <c r="Y19" s="2578"/>
      <c r="Z19" s="2578"/>
      <c r="AA19" s="2578"/>
      <c r="AB19" s="2578"/>
      <c r="AC19" s="2578"/>
      <c r="AD19" s="2578"/>
      <c r="AE19" s="2578"/>
      <c r="AF19" s="2578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2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3" t="s">
        <v>65</v>
      </c>
      <c r="B3" s="1374">
        <f>AVERAGE(B7:B37)</f>
        <v>6.5143333333333349</v>
      </c>
      <c r="C3" s="1374">
        <f t="shared" ref="C3:D3" si="0">AVERAGE(C7:C37)</f>
        <v>0.52953333333333319</v>
      </c>
      <c r="D3" s="1374">
        <f t="shared" si="0"/>
        <v>6.1999999999999986E-2</v>
      </c>
    </row>
    <row r="4" spans="1:6" x14ac:dyDescent="0.2">
      <c r="A4" s="1373" t="s">
        <v>268</v>
      </c>
      <c r="B4" s="1374">
        <f>MAX(B7:B37)</f>
        <v>10.3</v>
      </c>
      <c r="C4" s="1374">
        <f t="shared" ref="C4:D4" si="1">MAX(C7:C37)</f>
        <v>0.77600000000000002</v>
      </c>
      <c r="D4" s="1374">
        <f t="shared" si="1"/>
        <v>0.08</v>
      </c>
    </row>
    <row r="5" spans="1:6" x14ac:dyDescent="0.2">
      <c r="A5" s="1373" t="s">
        <v>824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1105</v>
      </c>
    </row>
    <row r="6" spans="1:6" ht="13.5" thickBot="1" x14ac:dyDescent="0.25">
      <c r="A6" s="1378" t="s">
        <v>825</v>
      </c>
      <c r="B6" s="1379"/>
      <c r="C6" s="1380">
        <f>COUNTIF(C7:C37,"&gt;1.")</f>
        <v>0</v>
      </c>
      <c r="D6" s="1380">
        <f>COUNTIF(D7:D37,"&gt;1.")</f>
        <v>0</v>
      </c>
      <c r="F6" s="444" t="s">
        <v>1106</v>
      </c>
    </row>
    <row r="7" spans="1:6" ht="13.5" thickBot="1" x14ac:dyDescent="0.25">
      <c r="A7" s="2740">
        <f>'1'!B1</f>
        <v>43556</v>
      </c>
      <c r="B7" s="2741">
        <f>'Raw &amp; Coagulated'!F9</f>
        <v>10.1</v>
      </c>
      <c r="C7" s="2587">
        <f>'Raw &amp; Coagulated'!K9</f>
        <v>0.61199999999999999</v>
      </c>
      <c r="D7" s="1424">
        <f>Turbidity!B11</f>
        <v>6.2E-2</v>
      </c>
    </row>
    <row r="8" spans="1:6" ht="13.5" thickBot="1" x14ac:dyDescent="0.25">
      <c r="A8" s="2740">
        <f t="shared" ref="A8:A37" si="2">A7+1</f>
        <v>43557</v>
      </c>
      <c r="B8" s="2742">
        <f>'Raw &amp; Coagulated'!F10</f>
        <v>10.3</v>
      </c>
      <c r="C8" s="1017">
        <f>'Raw &amp; Coagulated'!K10</f>
        <v>0.77600000000000002</v>
      </c>
      <c r="D8" s="2584">
        <f>Turbidity!B12</f>
        <v>4.4999999999999998E-2</v>
      </c>
    </row>
    <row r="9" spans="1:6" ht="13.5" thickBot="1" x14ac:dyDescent="0.25">
      <c r="A9" s="2740">
        <f t="shared" si="2"/>
        <v>43558</v>
      </c>
      <c r="B9" s="2742">
        <f>'Raw &amp; Coagulated'!F11</f>
        <v>10.1</v>
      </c>
      <c r="C9" s="1017">
        <f>'Raw &amp; Coagulated'!K11</f>
        <v>0.49299999999999999</v>
      </c>
      <c r="D9" s="2584">
        <f>Turbidity!B13</f>
        <v>4.2999999999999997E-2</v>
      </c>
    </row>
    <row r="10" spans="1:6" ht="13.5" thickBot="1" x14ac:dyDescent="0.25">
      <c r="A10" s="2740">
        <f t="shared" si="2"/>
        <v>43559</v>
      </c>
      <c r="B10" s="2742">
        <f>'Raw &amp; Coagulated'!F12</f>
        <v>7.7</v>
      </c>
      <c r="C10" s="1017">
        <f>'Raw &amp; Coagulated'!K12</f>
        <v>0.48099999999999998</v>
      </c>
      <c r="D10" s="2584">
        <f>Turbidity!B14</f>
        <v>4.5999999999999999E-2</v>
      </c>
    </row>
    <row r="11" spans="1:6" ht="13.5" thickBot="1" x14ac:dyDescent="0.25">
      <c r="A11" s="2740">
        <f t="shared" si="2"/>
        <v>43560</v>
      </c>
      <c r="B11" s="2742">
        <f>'Raw &amp; Coagulated'!F13</f>
        <v>7.18</v>
      </c>
      <c r="C11" s="1017">
        <f>'Raw &amp; Coagulated'!K13</f>
        <v>0.46400000000000002</v>
      </c>
      <c r="D11" s="2584">
        <f>Turbidity!B15</f>
        <v>6.8000000000000005E-2</v>
      </c>
    </row>
    <row r="12" spans="1:6" ht="13.5" thickBot="1" x14ac:dyDescent="0.25">
      <c r="A12" s="2740">
        <f t="shared" si="2"/>
        <v>43561</v>
      </c>
      <c r="B12" s="2742">
        <f>'Raw &amp; Coagulated'!F14</f>
        <v>7.75</v>
      </c>
      <c r="C12" s="1017">
        <f>'Raw &amp; Coagulated'!K14</f>
        <v>0.42699999999999999</v>
      </c>
      <c r="D12" s="2584">
        <f>Turbidity!B16</f>
        <v>4.3999999999999997E-2</v>
      </c>
    </row>
    <row r="13" spans="1:6" ht="13.5" thickBot="1" x14ac:dyDescent="0.25">
      <c r="A13" s="2740">
        <f t="shared" si="2"/>
        <v>43562</v>
      </c>
      <c r="B13" s="2742">
        <f>'Raw &amp; Coagulated'!F15</f>
        <v>7</v>
      </c>
      <c r="C13" s="1017">
        <f>'Raw &amp; Coagulated'!K15</f>
        <v>0.496</v>
      </c>
      <c r="D13" s="2584">
        <f>Turbidity!B17</f>
        <v>5.7000000000000002E-2</v>
      </c>
    </row>
    <row r="14" spans="1:6" ht="13.5" thickBot="1" x14ac:dyDescent="0.25">
      <c r="A14" s="2740">
        <f t="shared" si="2"/>
        <v>43563</v>
      </c>
      <c r="B14" s="2742">
        <f>'Raw &amp; Coagulated'!F16</f>
        <v>6.2</v>
      </c>
      <c r="C14" s="1017">
        <f>'Raw &amp; Coagulated'!K16</f>
        <v>0.44900000000000001</v>
      </c>
      <c r="D14" s="2584">
        <f>Turbidity!B18</f>
        <v>0.05</v>
      </c>
    </row>
    <row r="15" spans="1:6" ht="13.5" thickBot="1" x14ac:dyDescent="0.25">
      <c r="A15" s="2740">
        <f t="shared" si="2"/>
        <v>43564</v>
      </c>
      <c r="B15" s="2742">
        <f>'Raw &amp; Coagulated'!F17</f>
        <v>6.15</v>
      </c>
      <c r="C15" s="1017">
        <f>'Raw &amp; Coagulated'!K17</f>
        <v>0.41799999999999998</v>
      </c>
      <c r="D15" s="2584">
        <f>Turbidity!B19</f>
        <v>7.0000000000000007E-2</v>
      </c>
    </row>
    <row r="16" spans="1:6" ht="13.5" thickBot="1" x14ac:dyDescent="0.25">
      <c r="A16" s="2740">
        <f t="shared" si="2"/>
        <v>43565</v>
      </c>
      <c r="B16" s="2742">
        <f>'Raw &amp; Coagulated'!F18</f>
        <v>5.31</v>
      </c>
      <c r="C16" s="1017">
        <f>'Raw &amp; Coagulated'!K18</f>
        <v>0.65300000000000002</v>
      </c>
      <c r="D16" s="2584">
        <f>Turbidity!B20</f>
        <v>5.8999999999999997E-2</v>
      </c>
    </row>
    <row r="17" spans="1:4" ht="13.5" thickBot="1" x14ac:dyDescent="0.25">
      <c r="A17" s="2740">
        <f t="shared" si="2"/>
        <v>43566</v>
      </c>
      <c r="B17" s="2742">
        <f>'Raw &amp; Coagulated'!F19</f>
        <v>4.5599999999999996</v>
      </c>
      <c r="C17" s="1017">
        <f>'Raw &amp; Coagulated'!K19</f>
        <v>0.68100000000000005</v>
      </c>
      <c r="D17" s="2584">
        <f>Turbidity!B21</f>
        <v>7.0000000000000007E-2</v>
      </c>
    </row>
    <row r="18" spans="1:4" ht="13.5" thickBot="1" x14ac:dyDescent="0.25">
      <c r="A18" s="2740">
        <f t="shared" si="2"/>
        <v>43567</v>
      </c>
      <c r="B18" s="2742">
        <f>'Raw &amp; Coagulated'!F20</f>
        <v>3.92</v>
      </c>
      <c r="C18" s="1017">
        <f>'Raw &amp; Coagulated'!K20</f>
        <v>0.70199999999999996</v>
      </c>
      <c r="D18" s="2584">
        <f>Turbidity!B22</f>
        <v>7.8E-2</v>
      </c>
    </row>
    <row r="19" spans="1:4" ht="13.5" thickBot="1" x14ac:dyDescent="0.25">
      <c r="A19" s="2740">
        <f t="shared" si="2"/>
        <v>43568</v>
      </c>
      <c r="B19" s="2742">
        <f>'Raw &amp; Coagulated'!F21</f>
        <v>4.68</v>
      </c>
      <c r="C19" s="1017">
        <f>'Raw &amp; Coagulated'!K21</f>
        <v>0.48099999999999998</v>
      </c>
      <c r="D19" s="2584">
        <f>Turbidity!B23</f>
        <v>6.6000000000000003E-2</v>
      </c>
    </row>
    <row r="20" spans="1:4" ht="13.5" thickBot="1" x14ac:dyDescent="0.25">
      <c r="A20" s="2740">
        <f t="shared" si="2"/>
        <v>43569</v>
      </c>
      <c r="B20" s="2742">
        <f>'Raw &amp; Coagulated'!F22</f>
        <v>4.8</v>
      </c>
      <c r="C20" s="1017">
        <f>'Raw &amp; Coagulated'!K22</f>
        <v>0.58799999999999997</v>
      </c>
      <c r="D20" s="2584">
        <f>Turbidity!B24</f>
        <v>0.08</v>
      </c>
    </row>
    <row r="21" spans="1:4" ht="13.5" thickBot="1" x14ac:dyDescent="0.25">
      <c r="A21" s="2740">
        <f t="shared" si="2"/>
        <v>43570</v>
      </c>
      <c r="B21" s="2742">
        <f>'Raw &amp; Coagulated'!F23</f>
        <v>4.7699999999999996</v>
      </c>
      <c r="C21" s="1017">
        <f>'Raw &amp; Coagulated'!K23</f>
        <v>0.71</v>
      </c>
      <c r="D21" s="2584">
        <f>Turbidity!B25</f>
        <v>7.9000000000000001E-2</v>
      </c>
    </row>
    <row r="22" spans="1:4" ht="13.5" thickBot="1" x14ac:dyDescent="0.25">
      <c r="A22" s="2740">
        <f t="shared" si="2"/>
        <v>43571</v>
      </c>
      <c r="B22" s="2742">
        <f>'Raw &amp; Coagulated'!F24</f>
        <v>4.63</v>
      </c>
      <c r="C22" s="1017">
        <f>'Raw &amp; Coagulated'!K24</f>
        <v>0.63900000000000001</v>
      </c>
      <c r="D22" s="2584">
        <f>Turbidity!B26</f>
        <v>7.0000000000000007E-2</v>
      </c>
    </row>
    <row r="23" spans="1:4" ht="13.5" thickBot="1" x14ac:dyDescent="0.25">
      <c r="A23" s="2740">
        <f t="shared" si="2"/>
        <v>43572</v>
      </c>
      <c r="B23" s="2742">
        <f>'Raw &amp; Coagulated'!F25</f>
        <v>4.66</v>
      </c>
      <c r="C23" s="1017">
        <f>'Raw &amp; Coagulated'!K25</f>
        <v>0.54300000000000004</v>
      </c>
      <c r="D23" s="2584">
        <f>Turbidity!B27</f>
        <v>7.8E-2</v>
      </c>
    </row>
    <row r="24" spans="1:4" ht="13.5" thickBot="1" x14ac:dyDescent="0.25">
      <c r="A24" s="2740">
        <f t="shared" si="2"/>
        <v>43573</v>
      </c>
      <c r="B24" s="2742">
        <f>'Raw &amp; Coagulated'!F26</f>
        <v>6.15</v>
      </c>
      <c r="C24" s="1017">
        <f>'Raw &amp; Coagulated'!K26</f>
        <v>0.48699999999999999</v>
      </c>
      <c r="D24" s="2584">
        <f>Turbidity!B28</f>
        <v>6.5000000000000002E-2</v>
      </c>
    </row>
    <row r="25" spans="1:4" ht="13.5" thickBot="1" x14ac:dyDescent="0.25">
      <c r="A25" s="2740">
        <f t="shared" si="2"/>
        <v>43574</v>
      </c>
      <c r="B25" s="2742">
        <f>'Raw &amp; Coagulated'!F27</f>
        <v>5.9</v>
      </c>
      <c r="C25" s="1017">
        <f>'Raw &amp; Coagulated'!K27</f>
        <v>0.45</v>
      </c>
      <c r="D25" s="2584">
        <f>Turbidity!B29</f>
        <v>7.3999999999999996E-2</v>
      </c>
    </row>
    <row r="26" spans="1:4" ht="13.5" thickBot="1" x14ac:dyDescent="0.25">
      <c r="A26" s="2740">
        <f t="shared" si="2"/>
        <v>43575</v>
      </c>
      <c r="B26" s="2742">
        <f>'Raw &amp; Coagulated'!F28</f>
        <v>5.63</v>
      </c>
      <c r="C26" s="1017">
        <f>'Raw &amp; Coagulated'!K28</f>
        <v>0.49099999999999999</v>
      </c>
      <c r="D26" s="2584">
        <f>Turbidity!B30</f>
        <v>6.3E-2</v>
      </c>
    </row>
    <row r="27" spans="1:4" ht="13.5" thickBot="1" x14ac:dyDescent="0.25">
      <c r="A27" s="2740">
        <f t="shared" si="2"/>
        <v>43576</v>
      </c>
      <c r="B27" s="2742">
        <f>'Raw &amp; Coagulated'!F29</f>
        <v>6.24</v>
      </c>
      <c r="C27" s="1017">
        <f>'Raw &amp; Coagulated'!K29</f>
        <v>0.47099999999999997</v>
      </c>
      <c r="D27" s="2584">
        <f>Turbidity!B31</f>
        <v>6.3E-2</v>
      </c>
    </row>
    <row r="28" spans="1:4" ht="13.5" thickBot="1" x14ac:dyDescent="0.25">
      <c r="A28" s="2740">
        <f t="shared" si="2"/>
        <v>43577</v>
      </c>
      <c r="B28" s="2742">
        <f>'Raw &amp; Coagulated'!F30</f>
        <v>6.41</v>
      </c>
      <c r="C28" s="1017">
        <f>'Raw &amp; Coagulated'!K30</f>
        <v>0.41799999999999998</v>
      </c>
      <c r="D28" s="2584">
        <f>Turbidity!B32</f>
        <v>5.6000000000000001E-2</v>
      </c>
    </row>
    <row r="29" spans="1:4" ht="13.5" thickBot="1" x14ac:dyDescent="0.25">
      <c r="A29" s="2740">
        <f t="shared" si="2"/>
        <v>43578</v>
      </c>
      <c r="B29" s="2742">
        <f>'Raw &amp; Coagulated'!F31</f>
        <v>6.58</v>
      </c>
      <c r="C29" s="1017">
        <f>'Raw &amp; Coagulated'!K31</f>
        <v>0.49199999999999999</v>
      </c>
      <c r="D29" s="2584">
        <f>Turbidity!B33</f>
        <v>5.6000000000000001E-2</v>
      </c>
    </row>
    <row r="30" spans="1:4" ht="13.5" thickBot="1" x14ac:dyDescent="0.25">
      <c r="A30" s="2740">
        <f t="shared" si="2"/>
        <v>43579</v>
      </c>
      <c r="B30" s="2742">
        <f>'Raw &amp; Coagulated'!F32</f>
        <v>6.52</v>
      </c>
      <c r="C30" s="1017">
        <f>'Raw &amp; Coagulated'!K32</f>
        <v>0.46899999999999997</v>
      </c>
      <c r="D30" s="2584">
        <f>Turbidity!B34</f>
        <v>6.6000000000000003E-2</v>
      </c>
    </row>
    <row r="31" spans="1:4" ht="13.5" thickBot="1" x14ac:dyDescent="0.25">
      <c r="A31" s="2740">
        <f t="shared" si="2"/>
        <v>43580</v>
      </c>
      <c r="B31" s="2742">
        <f>'Raw &amp; Coagulated'!F33</f>
        <v>6.71</v>
      </c>
      <c r="C31" s="1017">
        <f>'Raw &amp; Coagulated'!K33</f>
        <v>0.53900000000000003</v>
      </c>
      <c r="D31" s="2584">
        <f>Turbidity!B35</f>
        <v>5.5E-2</v>
      </c>
    </row>
    <row r="32" spans="1:4" ht="13.5" thickBot="1" x14ac:dyDescent="0.25">
      <c r="A32" s="2740">
        <f t="shared" si="2"/>
        <v>43581</v>
      </c>
      <c r="B32" s="2742">
        <f>'Raw &amp; Coagulated'!F34</f>
        <v>6.76</v>
      </c>
      <c r="C32" s="1017">
        <f>'Raw &amp; Coagulated'!K34</f>
        <v>0.45200000000000001</v>
      </c>
      <c r="D32" s="2584">
        <f>Turbidity!B36</f>
        <v>5.2999999999999999E-2</v>
      </c>
    </row>
    <row r="33" spans="1:4" ht="13.5" thickBot="1" x14ac:dyDescent="0.25">
      <c r="A33" s="2740">
        <f t="shared" si="2"/>
        <v>43582</v>
      </c>
      <c r="B33" s="2742">
        <f>'Raw &amp; Coagulated'!F35</f>
        <v>6.7</v>
      </c>
      <c r="C33" s="1017">
        <f>'Raw &amp; Coagulated'!K35</f>
        <v>0.46300000000000002</v>
      </c>
      <c r="D33" s="2584">
        <f>Turbidity!B37</f>
        <v>7.6999999999999999E-2</v>
      </c>
    </row>
    <row r="34" spans="1:4" ht="13.5" thickBot="1" x14ac:dyDescent="0.25">
      <c r="A34" s="2740">
        <f t="shared" si="2"/>
        <v>43583</v>
      </c>
      <c r="B34" s="2742">
        <f>'Raw &amp; Coagulated'!F36</f>
        <v>6.83</v>
      </c>
      <c r="C34" s="1017">
        <f>'Raw &amp; Coagulated'!K36</f>
        <v>0.46100000000000002</v>
      </c>
      <c r="D34" s="2584">
        <f>Turbidity!B38</f>
        <v>5.0999999999999997E-2</v>
      </c>
    </row>
    <row r="35" spans="1:4" ht="13.5" thickBot="1" x14ac:dyDescent="0.25">
      <c r="A35" s="2740">
        <f t="shared" si="2"/>
        <v>43584</v>
      </c>
      <c r="B35" s="2742">
        <f>'Raw &amp; Coagulated'!F37</f>
        <v>7.23</v>
      </c>
      <c r="C35" s="1017">
        <f>'Raw &amp; Coagulated'!K37</f>
        <v>0.48</v>
      </c>
      <c r="D35" s="2584">
        <f>Turbidity!B39</f>
        <v>6.7000000000000004E-2</v>
      </c>
    </row>
    <row r="36" spans="1:4" ht="13.5" thickBot="1" x14ac:dyDescent="0.25">
      <c r="A36" s="2740">
        <f t="shared" si="2"/>
        <v>43585</v>
      </c>
      <c r="B36" s="2743">
        <f>'Raw &amp; Coagulated'!F38</f>
        <v>7.96</v>
      </c>
      <c r="C36" s="2585">
        <f>'Raw &amp; Coagulated'!K38</f>
        <v>0.6</v>
      </c>
      <c r="D36" s="2586">
        <f>Turbidity!B40</f>
        <v>4.9000000000000002E-2</v>
      </c>
    </row>
    <row r="37" spans="1:4" ht="13.5" thickBot="1" x14ac:dyDescent="0.25">
      <c r="A37" s="2740">
        <f t="shared" si="2"/>
        <v>43586</v>
      </c>
    </row>
  </sheetData>
  <sheetProtection sheet="1" objects="1" scenarios="1"/>
  <customSheetViews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M61" sqref="M61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883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43689.36657766204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5" t="s">
        <v>894</v>
      </c>
      <c r="V2" s="1184" t="s">
        <v>1111</v>
      </c>
      <c r="W2" s="1184" t="s">
        <v>1109</v>
      </c>
    </row>
    <row r="3" spans="1:23" ht="15.75" x14ac:dyDescent="0.25">
      <c r="A3" s="1376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5" t="s">
        <v>895</v>
      </c>
      <c r="V3" s="663"/>
      <c r="W3" s="663"/>
    </row>
    <row r="4" spans="1:23" ht="15.75" x14ac:dyDescent="0.25">
      <c r="A4" s="1376">
        <f>'1'!B1</f>
        <v>43556</v>
      </c>
      <c r="B4" s="1182">
        <v>0</v>
      </c>
      <c r="C4" s="1183">
        <f>'Chem Dose'!C10</f>
        <v>55.081726710992328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55.081726710992328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55.081726710992328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55.081726710992328</v>
      </c>
      <c r="D7" s="1415">
        <f>IF('1'!B11&gt;0,'1'!B11,"")</f>
        <v>6.67</v>
      </c>
      <c r="E7" s="1415">
        <f>IF('1'!C11&gt;0,'1'!C11,"")</f>
        <v>19</v>
      </c>
      <c r="F7" s="1415">
        <f>IF('1'!D11&gt;0,'1'!D11,"")</f>
        <v>20</v>
      </c>
      <c r="G7" s="1415">
        <f>IF('1'!E11&gt;0,'1'!E11,"")</f>
        <v>9.91</v>
      </c>
      <c r="H7" s="1415">
        <f>IF('1'!F11&gt;0,'1'!F11,"")</f>
        <v>90</v>
      </c>
      <c r="I7" s="1415">
        <f>IF('1'!G11&gt;0,'1'!G11,"")</f>
        <v>138</v>
      </c>
      <c r="J7" s="1415">
        <f>IF('1'!H11&gt;0,'1'!H11,"")</f>
        <v>16.899999999999999</v>
      </c>
      <c r="K7" s="1542">
        <f>IF('1'!I11&gt;0,'1'!I11,"")</f>
        <v>0.35099999999999998</v>
      </c>
      <c r="L7" s="1542">
        <f>AVERAGE(K4:K7)</f>
        <v>0.35099999999999998</v>
      </c>
      <c r="M7" s="1415" t="str">
        <f>IF('1'!J11&gt;0,'1'!J11,"")</f>
        <v/>
      </c>
      <c r="N7" s="1415">
        <f>IF('1'!K11&gt;0,'1'!K11,"")</f>
        <v>6.22</v>
      </c>
      <c r="O7" s="1415">
        <f>IF('1'!L11&gt;0,'1'!L11,"")</f>
        <v>10</v>
      </c>
      <c r="P7" s="1415">
        <f>IF('1'!M11&gt;0,'1'!M11,"")</f>
        <v>4.8000000000000001E-2</v>
      </c>
      <c r="Q7" s="1416">
        <f t="shared" si="3"/>
        <v>0.86324786324786329</v>
      </c>
      <c r="R7" s="1417">
        <f t="shared" si="0"/>
        <v>9.2368421052631575</v>
      </c>
      <c r="S7" s="1418">
        <f t="shared" si="1"/>
        <v>5.9632638604493122</v>
      </c>
      <c r="T7" s="1417">
        <f t="shared" si="2"/>
        <v>0.55081726710992329</v>
      </c>
      <c r="U7" s="1419">
        <f t="shared" si="5"/>
        <v>0.622</v>
      </c>
      <c r="V7" s="663">
        <f>IF('1'!AA11&gt;0,'1'!AA11,"")</f>
        <v>0.04</v>
      </c>
      <c r="W7" s="663">
        <f>IF('1'!AT11&gt;0,'1'!AT11,"")</f>
        <v>3.9E-2</v>
      </c>
    </row>
    <row r="8" spans="1:23" ht="15.75" x14ac:dyDescent="0.25">
      <c r="A8" s="1376"/>
      <c r="B8" s="1182">
        <v>0.16666666666666699</v>
      </c>
      <c r="C8" s="1183">
        <f>$C$4</f>
        <v>55.081726710992328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0.35099999999999998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55.081726710992328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0.35099999999999998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55.081726710992328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0.35099999999999998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55.081726710992328</v>
      </c>
      <c r="D11" s="1415">
        <f>IF('1'!B15&gt;0,'1'!B15,"")</f>
        <v>6.63</v>
      </c>
      <c r="E11" s="1415">
        <f>IF('1'!C15&gt;0,'1'!C15,"")</f>
        <v>19</v>
      </c>
      <c r="F11" s="1415">
        <f>IF('1'!D15&gt;0,'1'!D15,"")</f>
        <v>18</v>
      </c>
      <c r="G11" s="1415">
        <f>IF('1'!E15&gt;0,'1'!E15,"")</f>
        <v>10.1</v>
      </c>
      <c r="H11" s="1415">
        <f>IF('1'!F15&gt;0,'1'!F15,"")</f>
        <v>85</v>
      </c>
      <c r="I11" s="1415">
        <f>IF('1'!G15&gt;0,'1'!G15,"")</f>
        <v>141</v>
      </c>
      <c r="J11" s="1415">
        <f>IF('1'!H15&gt;0,'1'!H15,"")</f>
        <v>16.8</v>
      </c>
      <c r="K11" s="1542">
        <f>IF('1'!I15&gt;0,'1'!I15,"")</f>
        <v>0.33800000000000002</v>
      </c>
      <c r="L11" s="1542">
        <f>AVERAGE(K4:K11)</f>
        <v>0.34450000000000003</v>
      </c>
      <c r="M11" s="1415" t="str">
        <f>IF('1'!J15&gt;0,'1'!J15,"")</f>
        <v/>
      </c>
      <c r="N11" s="1415">
        <f>IF('1'!K15&gt;0,'1'!K15,"")</f>
        <v>6.13</v>
      </c>
      <c r="O11" s="1415">
        <f>IF('1'!L15&gt;0,'1'!L15,"")</f>
        <v>10</v>
      </c>
      <c r="P11" s="1415">
        <f>IF('1'!M15&gt;0,'1'!M15,"")</f>
        <v>4.8000000000000001E-2</v>
      </c>
      <c r="Q11" s="1416">
        <f t="shared" si="3"/>
        <v>0.85798816568047342</v>
      </c>
      <c r="R11" s="1417">
        <f t="shared" si="0"/>
        <v>8.8947368421052637</v>
      </c>
      <c r="S11" s="1418">
        <f t="shared" si="1"/>
        <v>6.1926201627742854</v>
      </c>
      <c r="T11" s="1417">
        <f t="shared" si="2"/>
        <v>0.55081726710992329</v>
      </c>
      <c r="U11" s="1419">
        <f t="shared" si="5"/>
        <v>0.61299999999999999</v>
      </c>
      <c r="V11" s="663">
        <f>IF('1'!AA15&gt;0,'1'!AA15,"")</f>
        <v>4.5999999999999999E-2</v>
      </c>
      <c r="W11" s="663">
        <f>IF('1'!AT15&gt;0,'1'!AT15,"")</f>
        <v>0.04</v>
      </c>
    </row>
    <row r="12" spans="1:23" ht="15.75" x14ac:dyDescent="0.25">
      <c r="A12" s="1376"/>
      <c r="B12" s="1182">
        <v>0.33333333333333298</v>
      </c>
      <c r="C12" s="1183">
        <f t="shared" si="4"/>
        <v>55.081726710992328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0.34450000000000003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55.081726710992328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0.34450000000000003</v>
      </c>
      <c r="M13" s="1415">
        <f>IF('1'!J17&gt;0,'1'!J17,"")</f>
        <v>3.9E-2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55.081726710992328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0.34450000000000003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55.081726710992328</v>
      </c>
      <c r="D15" s="1415">
        <f>IF('1'!B19&gt;0,'1'!B19,"")</f>
        <v>6.61</v>
      </c>
      <c r="E15" s="1415">
        <f>IF('1'!C19&gt;0,'1'!C19,"")</f>
        <v>20</v>
      </c>
      <c r="F15" s="1415">
        <f>IF('1'!D19&gt;0,'1'!D19,"")</f>
        <v>18</v>
      </c>
      <c r="G15" s="1415">
        <f>IF('1'!E19&gt;0,'1'!E19,"")</f>
        <v>10</v>
      </c>
      <c r="H15" s="1415">
        <f>IF('1'!F19&gt;0,'1'!F19,"")</f>
        <v>86</v>
      </c>
      <c r="I15" s="1415">
        <f>IF('1'!G19&gt;0,'1'!G19,"")</f>
        <v>140</v>
      </c>
      <c r="J15" s="1415">
        <f>IF('1'!H19&gt;0,'1'!H19,"")</f>
        <v>16.399999999999999</v>
      </c>
      <c r="K15" s="1542">
        <f>IF('1'!I19&gt;0,'1'!I19,"")</f>
        <v>0.33400000000000002</v>
      </c>
      <c r="L15" s="1542">
        <f>AVERAGE(K4:K15)</f>
        <v>0.34100000000000003</v>
      </c>
      <c r="M15" s="1415" t="str">
        <f>IF('1'!J19&gt;0,'1'!J19,"")</f>
        <v/>
      </c>
      <c r="N15" s="1415">
        <f>IF('1'!K19&gt;0,'1'!K19,"")</f>
        <v>6.15</v>
      </c>
      <c r="O15" s="1415">
        <f>IF('1'!L19&gt;0,'1'!L19,"")</f>
        <v>12</v>
      </c>
      <c r="P15" s="1415">
        <f>IF('1'!M19&gt;0,'1'!M19,"")</f>
        <v>4.4999999999999998E-2</v>
      </c>
      <c r="Q15" s="1416">
        <f t="shared" si="3"/>
        <v>0.86526946107784442</v>
      </c>
      <c r="R15" s="1417">
        <f t="shared" si="0"/>
        <v>8.7894736842105274</v>
      </c>
      <c r="S15" s="1418">
        <f t="shared" si="1"/>
        <v>6.2667832784961321</v>
      </c>
      <c r="T15" s="1417">
        <f t="shared" si="2"/>
        <v>0.55081726710992329</v>
      </c>
      <c r="U15" s="1419">
        <f t="shared" si="5"/>
        <v>0.61499999999999999</v>
      </c>
      <c r="V15" s="663">
        <f>IF('1'!AA19&gt;0,'1'!AA19,"")</f>
        <v>4.2000000000000003E-2</v>
      </c>
      <c r="W15" s="663">
        <f>IF('1'!AT19&gt;0,'1'!AT19,"")</f>
        <v>4.2000000000000003E-2</v>
      </c>
    </row>
    <row r="16" spans="1:23" ht="15.75" x14ac:dyDescent="0.25">
      <c r="A16" s="1376"/>
      <c r="B16" s="1182">
        <v>0.5</v>
      </c>
      <c r="C16" s="1183">
        <f t="shared" si="6"/>
        <v>55.081726710992328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>AVERAGE(K4:K16)</f>
        <v>0.34100000000000003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55.081726710992328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>AVERAGE(K5:K17)</f>
        <v>0.34100000000000003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55.081726710992328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ref="L18:L22" si="7">AVERAGE(K6:K18)</f>
        <v>0.34100000000000003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55.081726710992328</v>
      </c>
      <c r="D19" s="1415">
        <f>IF('1'!B23&gt;0,'1'!B23,"")</f>
        <v>6.6</v>
      </c>
      <c r="E19" s="1415">
        <f>IF('1'!C23&gt;0,'1'!C23,"")</f>
        <v>20</v>
      </c>
      <c r="F19" s="1415">
        <f>IF('1'!D23&gt;0,'1'!D23,"")</f>
        <v>18</v>
      </c>
      <c r="G19" s="1415">
        <f>IF('1'!E23&gt;0,'1'!E23,"")</f>
        <v>10.1</v>
      </c>
      <c r="H19" s="1415">
        <f>IF('1'!F23&gt;0,'1'!F23,"")</f>
        <v>80</v>
      </c>
      <c r="I19" s="1415">
        <f>IF('1'!G23&gt;0,'1'!G23,"")</f>
        <v>139</v>
      </c>
      <c r="J19" s="1415">
        <f>IF('1'!H23&gt;0,'1'!H23,"")</f>
        <v>16.5</v>
      </c>
      <c r="K19" s="1542">
        <f>IF('1'!I23&gt;0,'1'!I23,"")</f>
        <v>0.32600000000000001</v>
      </c>
      <c r="L19" s="1541">
        <f t="shared" si="7"/>
        <v>0.33725000000000005</v>
      </c>
      <c r="M19" s="1415" t="str">
        <f>IF('1'!J23&gt;0,'1'!J23,"")</f>
        <v/>
      </c>
      <c r="N19" s="1415">
        <f>IF('1'!K23&gt;0,'1'!K23,"")</f>
        <v>6.14</v>
      </c>
      <c r="O19" s="1415">
        <f>IF('1'!L23&gt;0,'1'!L23,"")</f>
        <v>11</v>
      </c>
      <c r="P19" s="1415">
        <f>IF('1'!M23&gt;0,'1'!M23,"")</f>
        <v>4.3999999999999997E-2</v>
      </c>
      <c r="Q19" s="1416">
        <f t="shared" si="3"/>
        <v>0.86503067484662577</v>
      </c>
      <c r="R19" s="1417">
        <f t="shared" si="0"/>
        <v>8.5789473684210531</v>
      </c>
      <c r="S19" s="1418">
        <f t="shared" si="1"/>
        <v>6.4205693712199645</v>
      </c>
      <c r="T19" s="1417">
        <f t="shared" si="2"/>
        <v>0.55081726710992329</v>
      </c>
      <c r="U19" s="1419">
        <f t="shared" si="5"/>
        <v>0.61399999999999999</v>
      </c>
      <c r="V19" s="663">
        <f>IF('1'!AA23&gt;0,'1'!AA23,"")</f>
        <v>4.1000000000000002E-2</v>
      </c>
      <c r="W19" s="663">
        <f>IF('1'!AT23&gt;0,'1'!AT23,"")</f>
        <v>4.1000000000000002E-2</v>
      </c>
    </row>
    <row r="20" spans="1:23" ht="15.75" x14ac:dyDescent="0.25">
      <c r="A20" s="1376"/>
      <c r="B20" s="1182">
        <v>0.66666666666666696</v>
      </c>
      <c r="C20" s="1183">
        <f t="shared" si="6"/>
        <v>55.081726710992328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0.33266666666666667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55.081726710992328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0.33266666666666667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55.081726710992328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0.33266666666666667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55.081726710992328</v>
      </c>
      <c r="D23" s="1415">
        <f>IF('1'!B27&gt;0,'1'!B27,"")</f>
        <v>6.52</v>
      </c>
      <c r="E23" s="1415">
        <f>IF('1'!C27&gt;0,'1'!C27,"")</f>
        <v>19</v>
      </c>
      <c r="F23" s="1415">
        <f>IF('1'!D27&gt;0,'1'!D27,"")</f>
        <v>19</v>
      </c>
      <c r="G23" s="1415">
        <f>IF('1'!E27&gt;0,'1'!E27,"")</f>
        <v>10.1</v>
      </c>
      <c r="H23" s="1415">
        <f>IF('1'!F27&gt;0,'1'!F27,"")</f>
        <v>87</v>
      </c>
      <c r="I23" s="1415">
        <f>IF('1'!G27&gt;0,'1'!G27,"")</f>
        <v>139</v>
      </c>
      <c r="J23" s="1415">
        <f>IF('1'!H27&gt;0,'1'!H27,"")</f>
        <v>16.5</v>
      </c>
      <c r="K23" s="1542">
        <f>IF('1'!I27&gt;0,'1'!I27,"")</f>
        <v>0.34599999999999997</v>
      </c>
      <c r="L23" s="1542">
        <f t="shared" ref="L23:L81" si="8">AVERAGE(K10:K23)</f>
        <v>0.33599999999999997</v>
      </c>
      <c r="M23" s="1415" t="str">
        <f>IF('1'!J27&gt;0,'1'!J27,"")</f>
        <v/>
      </c>
      <c r="N23" s="1415">
        <f>IF('1'!K27&gt;0,'1'!K27,"")</f>
        <v>6.1</v>
      </c>
      <c r="O23" s="1415">
        <f>IF('1'!L27&gt;0,'1'!L27,"")</f>
        <v>10</v>
      </c>
      <c r="P23" s="1415">
        <f>IF('1'!M27&gt;0,'1'!M27,"")</f>
        <v>4.5999999999999999E-2</v>
      </c>
      <c r="Q23" s="1416">
        <f t="shared" si="3"/>
        <v>0.86705202312138729</v>
      </c>
      <c r="R23" s="1417">
        <f t="shared" si="0"/>
        <v>9.1052631578947363</v>
      </c>
      <c r="S23" s="1418">
        <f t="shared" si="1"/>
        <v>6.049438193692799</v>
      </c>
      <c r="T23" s="1417">
        <f t="shared" si="2"/>
        <v>0.55081726710992329</v>
      </c>
      <c r="U23" s="1419">
        <f t="shared" si="5"/>
        <v>0.61</v>
      </c>
      <c r="V23" s="663">
        <f>IF('1'!AA27&gt;0,'1'!AA27,"")</f>
        <v>3.7999999999999999E-2</v>
      </c>
      <c r="W23" s="663">
        <f>IF('1'!AT27&gt;0,'1'!AT27,"")</f>
        <v>3.5999999999999997E-2</v>
      </c>
    </row>
    <row r="24" spans="1:23" ht="15.75" x14ac:dyDescent="0.25">
      <c r="A24" s="1376"/>
      <c r="B24" s="1182">
        <v>0.83333333333333304</v>
      </c>
      <c r="C24" s="1183">
        <f t="shared" si="6"/>
        <v>55.081726710992328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0.33599999999999997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55.081726710992328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0.33533333333333332</v>
      </c>
      <c r="M25" s="1415">
        <f>IF('1'!J29&gt;0,'1'!J29,"")</f>
        <v>3.6999999999999998E-2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55.081726710992328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0.33533333333333332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55.081726710992328</v>
      </c>
      <c r="D27" s="1415">
        <f>IF('1'!B31&gt;0,'1'!B31,"")</f>
        <v>6.79</v>
      </c>
      <c r="E27" s="1415">
        <f>IF('1'!C31&gt;0,'1'!C31,"")</f>
        <v>19</v>
      </c>
      <c r="F27" s="1415">
        <f>IF('1'!D31&gt;0,'1'!D31,"")</f>
        <v>19</v>
      </c>
      <c r="G27" s="1415">
        <f>IF('1'!E31&gt;0,'1'!E31,"")</f>
        <v>10.1</v>
      </c>
      <c r="H27" s="1415">
        <f>IF('1'!F31&gt;0,'1'!F31,"")</f>
        <v>84</v>
      </c>
      <c r="I27" s="1415">
        <f>IF('1'!G31&gt;0,'1'!G31,"")</f>
        <v>139</v>
      </c>
      <c r="J27" s="1415">
        <f>IF('1'!H31&gt;0,'1'!H31,"")</f>
        <v>16.399999999999999</v>
      </c>
      <c r="K27" s="1542">
        <f>IF('1'!I31&gt;0,'1'!I31,"")</f>
        <v>0.33</v>
      </c>
      <c r="L27" s="1542">
        <f t="shared" si="8"/>
        <v>0.33400000000000002</v>
      </c>
      <c r="M27" s="1415" t="str">
        <f>IF('1'!J31&gt;0,'1'!J31,"")</f>
        <v/>
      </c>
      <c r="N27" s="1415">
        <f>IF('1'!K31&gt;0,'1'!K31,"")</f>
        <v>6.18</v>
      </c>
      <c r="O27" s="1415">
        <f>IF('1'!L31&gt;0,'1'!L31,"")</f>
        <v>10</v>
      </c>
      <c r="P27" s="1415">
        <f>IF('1'!M31&gt;0,'1'!M31,"")</f>
        <v>5.0999999999999997E-2</v>
      </c>
      <c r="Q27" s="1416">
        <f t="shared" si="3"/>
        <v>0.84545454545454546</v>
      </c>
      <c r="R27" s="1417">
        <f t="shared" si="0"/>
        <v>8.6842105263157894</v>
      </c>
      <c r="S27" s="1418">
        <f t="shared" si="1"/>
        <v>6.34274428793245</v>
      </c>
      <c r="T27" s="1417">
        <f t="shared" si="2"/>
        <v>0.55081726710992329</v>
      </c>
      <c r="U27" s="1419">
        <f t="shared" si="5"/>
        <v>0.61799999999999999</v>
      </c>
      <c r="V27" s="663">
        <f>IF('1'!AA31&gt;0,'1'!AA31,"")</f>
        <v>3.6999999999999998E-2</v>
      </c>
      <c r="W27" s="663">
        <f>IF('1'!AT31&gt;0,'1'!AT31,"")</f>
        <v>3.7999999999999999E-2</v>
      </c>
    </row>
    <row r="28" spans="1:23" ht="15.75" x14ac:dyDescent="0.25">
      <c r="A28" s="1376">
        <f>A4+1</f>
        <v>43557</v>
      </c>
      <c r="B28" s="1182">
        <v>0</v>
      </c>
      <c r="C28" s="1183">
        <f>'Chem Dose'!C11</f>
        <v>55.252702063916708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0.33400000000000002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55.252702063916708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0.33400000000000002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55.252702063916708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0.33400000000000002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55.252702063916708</v>
      </c>
      <c r="D31" s="1415">
        <f>IF('2'!B11&gt;0,'2'!B11,"")</f>
        <v>6.68</v>
      </c>
      <c r="E31" s="1415">
        <f>IF('2'!C11&gt;0,'2'!C11,"")</f>
        <v>19</v>
      </c>
      <c r="F31" s="1415">
        <f>IF('2'!D11&gt;0,'2'!D11,"")</f>
        <v>19</v>
      </c>
      <c r="G31" s="1415">
        <f>IF('2'!E11&gt;0,'2'!E11,"")</f>
        <v>10.3</v>
      </c>
      <c r="H31" s="1415">
        <f>IF('2'!F11&gt;0,'2'!F11,"")</f>
        <v>78</v>
      </c>
      <c r="I31" s="1415">
        <f>IF('2'!G11&gt;0,'2'!G11,"")</f>
        <v>138</v>
      </c>
      <c r="J31" s="1415">
        <f>IF('2'!H11&gt;0,'2'!H11,"")</f>
        <v>16.5</v>
      </c>
      <c r="K31" s="1542">
        <f>IF('2'!I11&gt;0,'2'!I11,"")</f>
        <v>0.33800000000000002</v>
      </c>
      <c r="L31" s="1542">
        <f t="shared" si="8"/>
        <v>0.33500000000000002</v>
      </c>
      <c r="M31" s="1415" t="str">
        <f>IF('2'!J11&gt;0,'2'!J11,"")</f>
        <v/>
      </c>
      <c r="N31" s="1415">
        <f>IF('2'!K11&gt;0,'2'!K11,"")</f>
        <v>6.14</v>
      </c>
      <c r="O31" s="1415">
        <f>IF('2'!L11&gt;0,'2'!L11,"")</f>
        <v>10</v>
      </c>
      <c r="P31" s="1415">
        <f>IF('2'!M11&gt;0,'2'!M11,"")</f>
        <v>0.05</v>
      </c>
      <c r="Q31" s="1416">
        <f t="shared" si="3"/>
        <v>0.85207100591715978</v>
      </c>
      <c r="R31" s="1417">
        <f t="shared" si="0"/>
        <v>8.8947368421052637</v>
      </c>
      <c r="S31" s="1418">
        <f t="shared" si="1"/>
        <v>6.211842243872292</v>
      </c>
      <c r="T31" s="1417">
        <f t="shared" si="2"/>
        <v>0.55252702063916703</v>
      </c>
      <c r="U31" s="1419">
        <f t="shared" si="5"/>
        <v>0.61399999999999999</v>
      </c>
      <c r="V31" s="663">
        <f>IF('2'!AA11&gt;0,'2'!AA11,"")</f>
        <v>4.1000000000000002E-2</v>
      </c>
      <c r="W31" s="663">
        <f>IF('2'!AT11&gt;0,'2'!AT11,"")</f>
        <v>3.9E-2</v>
      </c>
    </row>
    <row r="32" spans="1:23" ht="15.75" x14ac:dyDescent="0.25">
      <c r="A32" s="1376"/>
      <c r="B32" s="1182">
        <v>0.16666666666666699</v>
      </c>
      <c r="C32" s="1183">
        <f t="shared" si="9"/>
        <v>55.252702063916708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0.33500000000000002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55.252702063916708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0.33800000000000002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55.252702063916708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0.33800000000000002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55.252702063916708</v>
      </c>
      <c r="D35" s="1415">
        <f>IF('2'!B15&gt;0,'2'!B15,"")</f>
        <v>6.49</v>
      </c>
      <c r="E35" s="1415">
        <f>IF('2'!C15&gt;0,'2'!C15,"")</f>
        <v>19</v>
      </c>
      <c r="F35" s="1415">
        <f>IF('2'!D15&gt;0,'2'!D15,"")</f>
        <v>17</v>
      </c>
      <c r="G35" s="1415">
        <f>IF('2'!E15&gt;0,'2'!E15,"")</f>
        <v>10.1</v>
      </c>
      <c r="H35" s="1415">
        <f>IF('2'!F15&gt;0,'2'!F15,"")</f>
        <v>81</v>
      </c>
      <c r="I35" s="1415">
        <f>IF('2'!G15&gt;0,'2'!G15,"")</f>
        <v>140</v>
      </c>
      <c r="J35" s="1415">
        <f>IF('2'!H15&gt;0,'2'!H15,"")</f>
        <v>16.2</v>
      </c>
      <c r="K35" s="1542">
        <f>IF('2'!I15&gt;0,'2'!I15,"")</f>
        <v>0.33100000000000002</v>
      </c>
      <c r="L35" s="1542">
        <f t="shared" si="8"/>
        <v>0.33624999999999999</v>
      </c>
      <c r="M35" s="1415" t="str">
        <f>IF('2'!J15&gt;0,'2'!J15,"")</f>
        <v/>
      </c>
      <c r="N35" s="1415">
        <f>IF('2'!K15&gt;0,'2'!K15,"")</f>
        <v>6.08</v>
      </c>
      <c r="O35" s="1415">
        <f>IF('2'!L15&gt;0,'2'!L15,"")</f>
        <v>10</v>
      </c>
      <c r="P35" s="1415">
        <f>IF('2'!M15&gt;0,'2'!M15,"")</f>
        <v>4.7E-2</v>
      </c>
      <c r="Q35" s="1416">
        <f t="shared" si="3"/>
        <v>0.85800604229607258</v>
      </c>
      <c r="R35" s="1417">
        <f t="shared" si="0"/>
        <v>8.7105263157894743</v>
      </c>
      <c r="S35" s="1418">
        <f t="shared" si="1"/>
        <v>6.3432105088484434</v>
      </c>
      <c r="T35" s="1417">
        <f t="shared" si="2"/>
        <v>0.55252702063916703</v>
      </c>
      <c r="U35" s="1419">
        <f t="shared" si="5"/>
        <v>0.60799999999999998</v>
      </c>
      <c r="V35" s="663">
        <f>IF('2'!AA15&gt;0,'2'!AA15,"")</f>
        <v>4.2000000000000003E-2</v>
      </c>
      <c r="W35" s="663">
        <f>IF('2'!AT15&gt;0,'2'!AT15,"")</f>
        <v>4.3999999999999997E-2</v>
      </c>
    </row>
    <row r="36" spans="1:23" ht="15.75" x14ac:dyDescent="0.25">
      <c r="A36" s="1376"/>
      <c r="B36" s="1182">
        <v>0.33333333333333298</v>
      </c>
      <c r="C36" s="1183">
        <f t="shared" si="9"/>
        <v>55.252702063916708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0.33624999999999999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55.252702063916708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0.33300000000000002</v>
      </c>
      <c r="M37" s="1415">
        <f>IF('2'!J17&gt;0,'2'!J17,"")</f>
        <v>4.1000000000000002E-2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55.252702063916708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0.33300000000000002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55.252702063916708</v>
      </c>
      <c r="D39" s="1415">
        <f>IF('2'!B19&gt;0,'2'!B19,"")</f>
        <v>6.6</v>
      </c>
      <c r="E39" s="1415">
        <f>IF('2'!C19&gt;0,'2'!C19,"")</f>
        <v>18</v>
      </c>
      <c r="F39" s="1415">
        <f>IF('2'!D19&gt;0,'2'!D19,"")</f>
        <v>18</v>
      </c>
      <c r="G39" s="1415">
        <f>IF('2'!E19&gt;0,'2'!E19,"")</f>
        <v>9.86</v>
      </c>
      <c r="H39" s="1415">
        <f>IF('2'!F19&gt;0,'2'!F19,"")</f>
        <v>78</v>
      </c>
      <c r="I39" s="1415">
        <f>IF('2'!G19&gt;0,'2'!G19,"")</f>
        <v>137</v>
      </c>
      <c r="J39" s="1415">
        <f>IF('2'!H19&gt;0,'2'!H19,"")</f>
        <v>16</v>
      </c>
      <c r="K39" s="1542">
        <f>IF('2'!I19&gt;0,'2'!I19,"")</f>
        <v>0.32300000000000001</v>
      </c>
      <c r="L39" s="1542">
        <f t="shared" si="8"/>
        <v>0.33050000000000002</v>
      </c>
      <c r="M39" s="1415" t="str">
        <f>IF('2'!J19&gt;0,'2'!J19,"")</f>
        <v/>
      </c>
      <c r="N39" s="1415">
        <f>IF('2'!K19&gt;0,'2'!K19,"")</f>
        <v>6.08</v>
      </c>
      <c r="O39" s="1415">
        <f>IF('2'!L19&gt;0,'2'!L19,"")</f>
        <v>10</v>
      </c>
      <c r="P39" s="1415">
        <f>IF('2'!M19&gt;0,'2'!M19,"")</f>
        <v>4.7E-2</v>
      </c>
      <c r="Q39" s="1416">
        <f t="shared" si="3"/>
        <v>0.8544891640866874</v>
      </c>
      <c r="R39" s="1417">
        <f t="shared" si="0"/>
        <v>8.5</v>
      </c>
      <c r="S39" s="1418">
        <f t="shared" si="1"/>
        <v>6.5003178898725542</v>
      </c>
      <c r="T39" s="1417">
        <f t="shared" si="2"/>
        <v>0.55252702063916703</v>
      </c>
      <c r="U39" s="1419">
        <f t="shared" si="5"/>
        <v>0.60799999999999998</v>
      </c>
      <c r="V39" s="663">
        <f>IF('2'!AA19&gt;0,'2'!AA19,"")</f>
        <v>3.7999999999999999E-2</v>
      </c>
      <c r="W39" s="663">
        <f>IF('2'!AT19&gt;0,'2'!AT19,"")</f>
        <v>3.7999999999999999E-2</v>
      </c>
    </row>
    <row r="40" spans="1:23" ht="15.75" x14ac:dyDescent="0.25">
      <c r="A40" s="1376"/>
      <c r="B40" s="1182">
        <v>0.5</v>
      </c>
      <c r="C40" s="1183">
        <f t="shared" si="9"/>
        <v>55.252702063916708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0.33050000000000002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55.252702063916708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0.33066666666666666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55.252702063916708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0.33066666666666666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55.252702063916708</v>
      </c>
      <c r="D43" s="1415">
        <f>IF('2'!B23&gt;0,'2'!B23,"")</f>
        <v>6.64</v>
      </c>
      <c r="E43" s="1415">
        <f>IF('2'!C23&gt;0,'2'!C23,"")</f>
        <v>20</v>
      </c>
      <c r="F43" s="1415">
        <f>IF('2'!D23&gt;0,'2'!D23,"")</f>
        <v>19</v>
      </c>
      <c r="G43" s="1415">
        <f>IF('2'!E23&gt;0,'2'!E23,"")</f>
        <v>9.34</v>
      </c>
      <c r="H43" s="1415">
        <f>IF('2'!F23&gt;0,'2'!F23,"")</f>
        <v>82</v>
      </c>
      <c r="I43" s="1415">
        <f>IF('2'!G23&gt;0,'2'!G23,"")</f>
        <v>134</v>
      </c>
      <c r="J43" s="1415">
        <f>IF('2'!H23&gt;0,'2'!H23,"")</f>
        <v>15.5</v>
      </c>
      <c r="K43" s="1542">
        <f>IF('2'!I23&gt;0,'2'!I23,"")</f>
        <v>0.33700000000000002</v>
      </c>
      <c r="L43" s="1542">
        <f t="shared" si="8"/>
        <v>0.33224999999999999</v>
      </c>
      <c r="M43" s="1415" t="str">
        <f>IF('2'!J23&gt;0,'2'!J23,"")</f>
        <v/>
      </c>
      <c r="N43" s="1415">
        <f>IF('2'!K23&gt;0,'2'!K23,"")</f>
        <v>6.14</v>
      </c>
      <c r="O43" s="1415">
        <f>IF('2'!L23&gt;0,'2'!L23,"")</f>
        <v>10</v>
      </c>
      <c r="P43" s="1415">
        <f>IF('2'!M23&gt;0,'2'!M23,"")</f>
        <v>0.05</v>
      </c>
      <c r="Q43" s="1416">
        <f t="shared" si="3"/>
        <v>0.8516320474777449</v>
      </c>
      <c r="R43" s="1417">
        <f t="shared" si="0"/>
        <v>8.8684210526315805</v>
      </c>
      <c r="S43" s="1418">
        <f t="shared" si="1"/>
        <v>6.2302750101745827</v>
      </c>
      <c r="T43" s="1417">
        <f t="shared" si="2"/>
        <v>0.55252702063916703</v>
      </c>
      <c r="U43" s="1419">
        <f t="shared" si="5"/>
        <v>0.61399999999999999</v>
      </c>
      <c r="V43" s="663">
        <f>IF('2'!AA23&gt;0,'2'!AA23,"")</f>
        <v>4.5999999999999999E-2</v>
      </c>
      <c r="W43" s="663">
        <f>IF('2'!AT23&gt;0,'2'!AT23,"")</f>
        <v>0.04</v>
      </c>
    </row>
    <row r="44" spans="1:23" ht="15.75" x14ac:dyDescent="0.25">
      <c r="A44" s="1376"/>
      <c r="B44" s="1182">
        <v>0.66666666666666696</v>
      </c>
      <c r="C44" s="1183">
        <f t="shared" si="9"/>
        <v>55.252702063916708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0.33224999999999999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55.252702063916708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0.33033333333333337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55.252702063916708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0.33033333333333337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55.252702063916708</v>
      </c>
      <c r="D47" s="1415">
        <f>IF('2'!B27&gt;0,'2'!B27,"")</f>
        <v>6.69</v>
      </c>
      <c r="E47" s="1415">
        <f>IF('2'!C27&gt;0,'2'!C27,"")</f>
        <v>20</v>
      </c>
      <c r="F47" s="1415">
        <f>IF('2'!D27&gt;0,'2'!D27,"")</f>
        <v>20</v>
      </c>
      <c r="G47" s="1415">
        <f>IF('2'!E27&gt;0,'2'!E27,"")</f>
        <v>9.25</v>
      </c>
      <c r="H47" s="1415">
        <f>IF('2'!F27&gt;0,'2'!F27,"")</f>
        <v>83</v>
      </c>
      <c r="I47" s="1415">
        <f>IF('2'!G27&gt;0,'2'!G27,"")</f>
        <v>134</v>
      </c>
      <c r="J47" s="1415">
        <f>IF('2'!H27&gt;0,'2'!H27,"")</f>
        <v>15.7</v>
      </c>
      <c r="K47" s="1542">
        <f>IF('2'!I27&gt;0,'2'!I27,"")</f>
        <v>0.33200000000000002</v>
      </c>
      <c r="L47" s="1542">
        <f t="shared" si="8"/>
        <v>0.33075000000000004</v>
      </c>
      <c r="M47" s="1415" t="str">
        <f>IF('2'!J27&gt;0,'2'!J27,"")</f>
        <v/>
      </c>
      <c r="N47" s="1415">
        <f>IF('2'!K27&gt;0,'2'!K27,"")</f>
        <v>6.17</v>
      </c>
      <c r="O47" s="1415">
        <f>IF('2'!L27&gt;0,'2'!L27,"")</f>
        <v>10</v>
      </c>
      <c r="P47" s="1415">
        <f>IF('2'!M27&gt;0,'2'!M27,"")</f>
        <v>4.8000000000000001E-2</v>
      </c>
      <c r="Q47" s="1416">
        <f t="shared" si="3"/>
        <v>0.85542168674698804</v>
      </c>
      <c r="R47" s="1417">
        <f t="shared" si="0"/>
        <v>8.7368421052631593</v>
      </c>
      <c r="S47" s="1418">
        <f t="shared" si="1"/>
        <v>6.324104453098899</v>
      </c>
      <c r="T47" s="1417">
        <f t="shared" si="2"/>
        <v>0.55252702063916703</v>
      </c>
      <c r="U47" s="1419">
        <f t="shared" si="5"/>
        <v>0.61699999999999999</v>
      </c>
      <c r="V47" s="663">
        <f>IF('2'!AA27&gt;0,'2'!AA27,"")</f>
        <v>3.9E-2</v>
      </c>
      <c r="W47" s="663">
        <f>IF('2'!AT27&gt;0,'2'!AT27,"")</f>
        <v>3.9E-2</v>
      </c>
    </row>
    <row r="48" spans="1:23" ht="15.75" x14ac:dyDescent="0.25">
      <c r="A48" s="1376"/>
      <c r="B48" s="1182">
        <v>0.83333333333333304</v>
      </c>
      <c r="C48" s="1183">
        <f t="shared" si="9"/>
        <v>55.252702063916708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0.33075000000000004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55.252702063916708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0.33066666666666666</v>
      </c>
      <c r="M49" s="1415">
        <f>IF('2'!J29&gt;0,'2'!J29,"")</f>
        <v>0.04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55.252702063916708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0.33066666666666666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55.252702063916708</v>
      </c>
      <c r="D51" s="1415">
        <f>IF('2'!B31&gt;0,'2'!B31,"")</f>
        <v>6.72</v>
      </c>
      <c r="E51" s="1415">
        <f>IF('2'!C31&gt;0,'2'!C31,"")</f>
        <v>20</v>
      </c>
      <c r="F51" s="1415">
        <f>IF('2'!D31&gt;0,'2'!D31,"")</f>
        <v>20</v>
      </c>
      <c r="G51" s="1415">
        <f>IF('2'!E31&gt;0,'2'!E31,"")</f>
        <v>9.24</v>
      </c>
      <c r="H51" s="1415">
        <f>IF('2'!F31&gt;0,'2'!F31,"")</f>
        <v>84</v>
      </c>
      <c r="I51" s="1415">
        <f>IF('2'!G31&gt;0,'2'!G31,"")</f>
        <v>135</v>
      </c>
      <c r="J51" s="1415">
        <f>IF('2'!H31&gt;0,'2'!H31,"")</f>
        <v>15.2</v>
      </c>
      <c r="K51" s="1542">
        <f>IF('2'!I31&gt;0,'2'!I31,"")</f>
        <v>0.34799999999999998</v>
      </c>
      <c r="L51" s="1542">
        <f t="shared" si="8"/>
        <v>0.33499999999999996</v>
      </c>
      <c r="M51" s="1415" t="str">
        <f>IF('2'!J31&gt;0,'2'!J31,"")</f>
        <v/>
      </c>
      <c r="N51" s="1415">
        <f>IF('2'!K31&gt;0,'2'!K31,"")</f>
        <v>6.08</v>
      </c>
      <c r="O51" s="1415">
        <f>IF('2'!L31&gt;0,'2'!L31,"")</f>
        <v>10</v>
      </c>
      <c r="P51" s="1415">
        <f>IF('2'!M31&gt;0,'2'!M31,"")</f>
        <v>4.9000000000000002E-2</v>
      </c>
      <c r="Q51" s="1416">
        <f t="shared" si="3"/>
        <v>0.85919540229885061</v>
      </c>
      <c r="R51" s="1417">
        <f t="shared" si="0"/>
        <v>9.1578947368421044</v>
      </c>
      <c r="S51" s="1418">
        <f t="shared" si="1"/>
        <v>6.0333410299679171</v>
      </c>
      <c r="T51" s="1417">
        <f t="shared" si="2"/>
        <v>0.55252702063916703</v>
      </c>
      <c r="U51" s="1419">
        <f t="shared" si="5"/>
        <v>0.60799999999999998</v>
      </c>
      <c r="V51" s="663">
        <f>IF('2'!AA31&gt;0,'2'!AA31,"")</f>
        <v>0.04</v>
      </c>
      <c r="W51" s="663">
        <f>IF('2'!AT31&gt;0,'2'!AT31,"")</f>
        <v>0.04</v>
      </c>
    </row>
    <row r="52" spans="1:23" ht="15.75" x14ac:dyDescent="0.25">
      <c r="A52" s="1376">
        <f>A28+1</f>
        <v>43558</v>
      </c>
      <c r="B52" s="1182">
        <v>1</v>
      </c>
      <c r="C52" s="1183">
        <f>'Chem Dose'!C12</f>
        <v>55.213909426289135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0.33499999999999996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55.213909426289135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0.33899999999999997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55.213909426289135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0.33899999999999997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55.213909426289135</v>
      </c>
      <c r="D55" s="1415">
        <f>IF('3'!B11&gt;0,'3'!B11,"")</f>
        <v>6.62</v>
      </c>
      <c r="E55" s="1415">
        <f>IF('3'!C11&gt;0,'3'!C11,"")</f>
        <v>19</v>
      </c>
      <c r="F55" s="1415">
        <f>IF('3'!D11&gt;0,'3'!D11,"")</f>
        <v>20</v>
      </c>
      <c r="G55" s="1415">
        <f>IF('3'!E11&gt;0,'3'!E11,"")</f>
        <v>9.59</v>
      </c>
      <c r="H55" s="1415">
        <f>IF('3'!F11&gt;0,'3'!F11,"")</f>
        <v>88</v>
      </c>
      <c r="I55" s="1415">
        <f>IF('3'!G11&gt;0,'3'!G11,"")</f>
        <v>137</v>
      </c>
      <c r="J55" s="1415">
        <f>IF('3'!H11&gt;0,'3'!H11,"")</f>
        <v>15.4</v>
      </c>
      <c r="K55" s="1542">
        <f>IF('3'!I11&gt;0,'3'!I11,"")</f>
        <v>0.35</v>
      </c>
      <c r="L55" s="1542">
        <f t="shared" si="8"/>
        <v>0.34175</v>
      </c>
      <c r="M55" s="1415" t="str">
        <f>IF('3'!J11&gt;0,'3'!J11,"")</f>
        <v/>
      </c>
      <c r="N55" s="1415">
        <f>IF('3'!K11&gt;0,'3'!K11,"")</f>
        <v>6.12</v>
      </c>
      <c r="O55" s="1415">
        <f>IF('3'!L11&gt;0,'3'!L11,"")</f>
        <v>10</v>
      </c>
      <c r="P55" s="1415">
        <f>IF('3'!M11&gt;0,'3'!M11,"")</f>
        <v>4.7E-2</v>
      </c>
      <c r="Q55" s="1416">
        <f t="shared" si="3"/>
        <v>0.86571428571428577</v>
      </c>
      <c r="R55" s="1417">
        <f t="shared" si="0"/>
        <v>9.2105263157894726</v>
      </c>
      <c r="S55" s="1418">
        <f t="shared" si="1"/>
        <v>5.9946530234256779</v>
      </c>
      <c r="T55" s="1417">
        <f t="shared" si="2"/>
        <v>0.55213909426289132</v>
      </c>
      <c r="U55" s="1419">
        <f t="shared" si="5"/>
        <v>0.61199999999999999</v>
      </c>
      <c r="V55" s="663">
        <f>IF('3'!AA11&gt;0,'3'!AA11,"")</f>
        <v>3.9E-2</v>
      </c>
      <c r="W55" s="663">
        <f>IF('3'!AT11&gt;0,'3'!AT11,"")</f>
        <v>3.7999999999999999E-2</v>
      </c>
    </row>
    <row r="56" spans="1:23" ht="15.75" x14ac:dyDescent="0.25">
      <c r="A56" s="1376"/>
      <c r="B56" s="1182">
        <v>1.1666666666666701</v>
      </c>
      <c r="C56" s="1183">
        <f t="shared" si="10"/>
        <v>55.213909426289135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0.34175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55.213909426289135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0.34333333333333327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55.213909426289135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0.34333333333333327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55.213909426289135</v>
      </c>
      <c r="D59" s="1415">
        <f>IF('3'!B15&gt;0,'3'!B15,"")</f>
        <v>6.61</v>
      </c>
      <c r="E59" s="1415">
        <f>IF('3'!C15&gt;0,'3'!C15,"")</f>
        <v>17</v>
      </c>
      <c r="F59" s="1415">
        <f>IF('3'!D15&gt;0,'3'!D15,"")</f>
        <v>24</v>
      </c>
      <c r="G59" s="1415">
        <f>IF('3'!E15&gt;0,'3'!E15,"")</f>
        <v>9.26</v>
      </c>
      <c r="H59" s="1415">
        <f>IF('3'!F15&gt;0,'3'!F15,"")</f>
        <v>89</v>
      </c>
      <c r="I59" s="1415">
        <f>IF('3'!G15&gt;0,'3'!G15,"")</f>
        <v>143</v>
      </c>
      <c r="J59" s="1415">
        <f>IF('3'!H15&gt;0,'3'!H15,"")</f>
        <v>15.9</v>
      </c>
      <c r="K59" s="1542">
        <f>IF('3'!I15&gt;0,'3'!I15,"")</f>
        <v>0.32900000000000001</v>
      </c>
      <c r="L59" s="1542">
        <f t="shared" si="8"/>
        <v>0.33974999999999994</v>
      </c>
      <c r="M59" s="1415" t="str">
        <f>IF('3'!J15&gt;0,'3'!J15,"")</f>
        <v/>
      </c>
      <c r="N59" s="1415">
        <f>IF('3'!K15&gt;0,'3'!K15,"")</f>
        <v>6.15</v>
      </c>
      <c r="O59" s="1415">
        <f>IF('3'!L15&gt;0,'3'!L15,"")</f>
        <v>9</v>
      </c>
      <c r="P59" s="1415">
        <f>IF('3'!M15&gt;0,'3'!M15,"")</f>
        <v>4.8000000000000001E-2</v>
      </c>
      <c r="Q59" s="1416">
        <f t="shared" si="3"/>
        <v>0.85410334346504568</v>
      </c>
      <c r="R59" s="1417">
        <f t="shared" si="0"/>
        <v>8.6578947368421062</v>
      </c>
      <c r="S59" s="1418">
        <f t="shared" si="1"/>
        <v>6.3772904504528478</v>
      </c>
      <c r="T59" s="1417">
        <f t="shared" si="2"/>
        <v>0.55213909426289132</v>
      </c>
      <c r="U59" s="1419">
        <f t="shared" si="5"/>
        <v>0.61499999999999999</v>
      </c>
      <c r="V59" s="663">
        <f>IF('3'!AA15&gt;0,'3'!AA15,"")</f>
        <v>0.04</v>
      </c>
      <c r="W59" s="663">
        <f>IF('3'!AT15&gt;0,'3'!AT15,"")</f>
        <v>3.7999999999999999E-2</v>
      </c>
    </row>
    <row r="60" spans="1:23" ht="15.75" x14ac:dyDescent="0.25">
      <c r="A60" s="1376"/>
      <c r="B60" s="1182">
        <v>1.3333333333333299</v>
      </c>
      <c r="C60" s="1183">
        <f t="shared" si="10"/>
        <v>55.213909426289135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0.33974999999999994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55.213909426289135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0.34233333333333332</v>
      </c>
      <c r="M61" s="1415">
        <f>IF('3'!J17&gt;0,'3'!J17,"")</f>
        <v>4.7E-2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55.213909426289135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0.34233333333333332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55.213909426289135</v>
      </c>
      <c r="D63" s="1415">
        <f>IF('3'!B19&gt;0,'3'!B19,"")</f>
        <v>6.6</v>
      </c>
      <c r="E63" s="1415">
        <f>IF('3'!C19&gt;0,'3'!C19,"")</f>
        <v>20</v>
      </c>
      <c r="F63" s="1415">
        <f>IF('3'!D19&gt;0,'3'!D19,"")</f>
        <v>15</v>
      </c>
      <c r="G63" s="1415">
        <f>IF('3'!E19&gt;0,'3'!E19,"")</f>
        <v>10.1</v>
      </c>
      <c r="H63" s="1415">
        <f>IF('3'!F19&gt;0,'3'!F19,"")</f>
        <v>83</v>
      </c>
      <c r="I63" s="1415">
        <f>IF('3'!G19&gt;0,'3'!G19,"")</f>
        <v>146</v>
      </c>
      <c r="J63" s="1415">
        <f>IF('3'!H19&gt;0,'3'!H19,"")</f>
        <v>15.5</v>
      </c>
      <c r="K63" s="1542">
        <f>IF('3'!I19&gt;0,'3'!I19,"")</f>
        <v>0.33300000000000002</v>
      </c>
      <c r="L63" s="1542">
        <f t="shared" si="8"/>
        <v>0.33999999999999997</v>
      </c>
      <c r="M63" s="1415" t="str">
        <f>IF('3'!J19&gt;0,'3'!J19,"")</f>
        <v/>
      </c>
      <c r="N63" s="1415">
        <f>IF('3'!K19&gt;0,'3'!K19,"")</f>
        <v>6.32</v>
      </c>
      <c r="O63" s="1415">
        <f>IF('3'!L19&gt;0,'3'!L19,"")</f>
        <v>11</v>
      </c>
      <c r="P63" s="1415">
        <f>IF('3'!M19&gt;0,'3'!M19,"")</f>
        <v>6.9000000000000006E-2</v>
      </c>
      <c r="Q63" s="1416">
        <f t="shared" si="3"/>
        <v>0.7927927927927928</v>
      </c>
      <c r="R63" s="1417">
        <f t="shared" si="0"/>
        <v>8.7631578947368425</v>
      </c>
      <c r="S63" s="1418">
        <f t="shared" si="1"/>
        <v>6.3006863609579193</v>
      </c>
      <c r="T63" s="1417">
        <f t="shared" si="2"/>
        <v>0.55213909426289132</v>
      </c>
      <c r="U63" s="1419">
        <f t="shared" si="5"/>
        <v>0.63200000000000001</v>
      </c>
      <c r="V63" s="663">
        <f>IF('3'!AA19&gt;0,'3'!AA19,"")</f>
        <v>4.3999999999999997E-2</v>
      </c>
      <c r="W63" s="663">
        <f>IF('3'!AT19&gt;0,'3'!AT19,"")</f>
        <v>0.04</v>
      </c>
    </row>
    <row r="64" spans="1:23" ht="15.75" x14ac:dyDescent="0.25">
      <c r="A64" s="1376"/>
      <c r="B64" s="1182">
        <v>1.5</v>
      </c>
      <c r="C64" s="1183">
        <f t="shared" si="10"/>
        <v>55.213909426289135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0.33999999999999997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55.213909426289135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0.33733333333333332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55.213909426289135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0.33733333333333332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55.213909426289135</v>
      </c>
      <c r="D67" s="1415">
        <f>IF('3'!B23&gt;0,'3'!B23,"")</f>
        <v>6.6</v>
      </c>
      <c r="E67" s="1415">
        <f>IF('3'!C23&gt;0,'3'!C23,"")</f>
        <v>21</v>
      </c>
      <c r="F67" s="1415">
        <f>IF('3'!D23&gt;0,'3'!D23,"")</f>
        <v>18</v>
      </c>
      <c r="G67" s="1415">
        <f>IF('3'!E23&gt;0,'3'!E23,"")</f>
        <v>8.7100000000000009</v>
      </c>
      <c r="H67" s="1415">
        <f>IF('3'!F23&gt;0,'3'!F23,"")</f>
        <v>80</v>
      </c>
      <c r="I67" s="1415">
        <f>IF('3'!G23&gt;0,'3'!G23,"")</f>
        <v>133</v>
      </c>
      <c r="J67" s="1415">
        <f>IF('3'!H23&gt;0,'3'!H23,"")</f>
        <v>15.8</v>
      </c>
      <c r="K67" s="1542">
        <f>IF('3'!I23&gt;0,'3'!I23,"")</f>
        <v>0.33300000000000002</v>
      </c>
      <c r="L67" s="1542">
        <f t="shared" si="8"/>
        <v>0.33624999999999999</v>
      </c>
      <c r="M67" s="1415" t="str">
        <f>IF('3'!J23&gt;0,'3'!J23,"")</f>
        <v/>
      </c>
      <c r="N67" s="1415">
        <f>IF('3'!K23&gt;0,'3'!K23,"")</f>
        <v>6.21</v>
      </c>
      <c r="O67" s="1415">
        <f>IF('3'!L23&gt;0,'3'!L23,"")</f>
        <v>10</v>
      </c>
      <c r="P67" s="1415">
        <f>IF('3'!M23&gt;0,'3'!M23,"")</f>
        <v>6.9000000000000006E-2</v>
      </c>
      <c r="Q67" s="1416">
        <f t="shared" si="3"/>
        <v>0.7927927927927928</v>
      </c>
      <c r="R67" s="1417">
        <f t="shared" si="0"/>
        <v>8.7631578947368425</v>
      </c>
      <c r="S67" s="1418">
        <f t="shared" si="1"/>
        <v>6.3006863609579193</v>
      </c>
      <c r="T67" s="1417">
        <f t="shared" si="2"/>
        <v>0.55213909426289132</v>
      </c>
      <c r="U67" s="1419">
        <f t="shared" si="5"/>
        <v>0.621</v>
      </c>
      <c r="V67" s="663">
        <f>IF('3'!AA23&gt;0,'3'!AA23,"")</f>
        <v>3.9E-2</v>
      </c>
      <c r="W67" s="663">
        <f>IF('3'!AT23&gt;0,'3'!AT23,"")</f>
        <v>3.9E-2</v>
      </c>
    </row>
    <row r="68" spans="1:23" ht="15.75" x14ac:dyDescent="0.25">
      <c r="A68" s="1376"/>
      <c r="B68" s="1182">
        <v>1.6666666666666701</v>
      </c>
      <c r="C68" s="1183">
        <f t="shared" si="10"/>
        <v>55.213909426289135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0.33624999999999999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55.213909426289135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0.33166666666666672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55.213909426289135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0.33166666666666672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55.213909426289135</v>
      </c>
      <c r="D71" s="1415">
        <f>IF('3'!B27&gt;0,'3'!B27,"")</f>
        <v>6.55</v>
      </c>
      <c r="E71" s="1415">
        <f>IF('3'!C27&gt;0,'3'!C27,"")</f>
        <v>20</v>
      </c>
      <c r="F71" s="1415">
        <f>IF('3'!D27&gt;0,'3'!D27,"")</f>
        <v>18</v>
      </c>
      <c r="G71" s="1415">
        <f>IF('3'!E27&gt;0,'3'!E27,"")</f>
        <v>8.0500000000000007</v>
      </c>
      <c r="H71" s="1415">
        <f>IF('3'!F27&gt;0,'3'!F27,"")</f>
        <v>81</v>
      </c>
      <c r="I71" s="1415">
        <f>IF('3'!G27&gt;0,'3'!G27,"")</f>
        <v>129</v>
      </c>
      <c r="J71" s="1415">
        <f>IF('3'!H27&gt;0,'3'!H27,"")</f>
        <v>15.9</v>
      </c>
      <c r="K71" s="1542">
        <f>IF('3'!I27&gt;0,'3'!I27,"")</f>
        <v>0.33300000000000002</v>
      </c>
      <c r="L71" s="1542">
        <f t="shared" si="8"/>
        <v>0.33200000000000002</v>
      </c>
      <c r="M71" s="1415" t="str">
        <f>IF('3'!J27&gt;0,'3'!J27,"")</f>
        <v/>
      </c>
      <c r="N71" s="1415">
        <f>IF('3'!K27&gt;0,'3'!K27,"")</f>
        <v>6.09</v>
      </c>
      <c r="O71" s="1415">
        <f>IF('3'!L27&gt;0,'3'!L27,"")</f>
        <v>12</v>
      </c>
      <c r="P71" s="1415">
        <f>IF('3'!M27&gt;0,'3'!M27,"")</f>
        <v>4.9000000000000002E-2</v>
      </c>
      <c r="Q71" s="1416">
        <f t="shared" si="14"/>
        <v>0.85285285285285295</v>
      </c>
      <c r="R71" s="1417">
        <f t="shared" si="11"/>
        <v>8.7631578947368425</v>
      </c>
      <c r="S71" s="1418">
        <f t="shared" si="12"/>
        <v>6.3006863609579193</v>
      </c>
      <c r="T71" s="1417">
        <f t="shared" si="13"/>
        <v>0.55213909426289132</v>
      </c>
      <c r="U71" s="1419">
        <f t="shared" si="15"/>
        <v>0.60899999999999999</v>
      </c>
      <c r="V71" s="663">
        <f>IF('3'!AA27&gt;0,'3'!AA27,"")</f>
        <v>3.6999999999999998E-2</v>
      </c>
      <c r="W71" s="663">
        <f>IF('3'!AT27&gt;0,'3'!AT27,"")</f>
        <v>3.6999999999999998E-2</v>
      </c>
    </row>
    <row r="72" spans="1:23" ht="15.75" x14ac:dyDescent="0.25">
      <c r="A72" s="1376"/>
      <c r="B72" s="1182">
        <v>1.8333333333333299</v>
      </c>
      <c r="C72" s="1183">
        <f t="shared" si="10"/>
        <v>55.213909426289135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0.33200000000000002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55.213909426289135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0.33300000000000002</v>
      </c>
      <c r="M73" s="1415">
        <f>IF('3'!J29&gt;0,'3'!J29,"")</f>
        <v>4.3999999999999997E-2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55.213909426289135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0.33300000000000002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55.213909426289135</v>
      </c>
      <c r="D75" s="1415">
        <f>IF('3'!B31&gt;0,'3'!B31,"")</f>
        <v>6.51</v>
      </c>
      <c r="E75" s="1415">
        <f>IF('3'!C31&gt;0,'3'!C31,"")</f>
        <v>19</v>
      </c>
      <c r="F75" s="1415">
        <f>IF('3'!D31&gt;0,'3'!D31,"")</f>
        <v>18</v>
      </c>
      <c r="G75" s="1415">
        <f>IF('3'!E31&gt;0,'3'!E31,"")</f>
        <v>7.52</v>
      </c>
      <c r="H75" s="1415">
        <f>IF('3'!F31&gt;0,'3'!F31,"")</f>
        <v>83</v>
      </c>
      <c r="I75" s="1415">
        <f>IF('3'!G31&gt;0,'3'!G31,"")</f>
        <v>125</v>
      </c>
      <c r="J75" s="1415">
        <f>IF('3'!H31&gt;0,'3'!H31,"")</f>
        <v>15.6</v>
      </c>
      <c r="K75" s="1542">
        <f>IF('3'!I31&gt;0,'3'!I31,"")</f>
        <v>0.34</v>
      </c>
      <c r="L75" s="1542">
        <f t="shared" si="8"/>
        <v>0.33475000000000005</v>
      </c>
      <c r="M75" s="1415" t="str">
        <f>IF('3'!J31&gt;0,'3'!J31,"")</f>
        <v/>
      </c>
      <c r="N75" s="1415">
        <f>IF('3'!K31&gt;0,'3'!K31,"")</f>
        <v>6.01</v>
      </c>
      <c r="O75" s="1415">
        <f>IF('3'!L31&gt;0,'3'!L31,"")</f>
        <v>10</v>
      </c>
      <c r="P75" s="1415">
        <f>IF('3'!M31&gt;0,'3'!M31,"")</f>
        <v>5.1999999999999998E-2</v>
      </c>
      <c r="Q75" s="1416">
        <f t="shared" si="14"/>
        <v>0.84705882352941175</v>
      </c>
      <c r="R75" s="1417">
        <f t="shared" si="11"/>
        <v>8.9473684210526319</v>
      </c>
      <c r="S75" s="1418">
        <f t="shared" si="12"/>
        <v>6.1709663476440797</v>
      </c>
      <c r="T75" s="1417">
        <f t="shared" si="13"/>
        <v>0.55213909426289132</v>
      </c>
      <c r="U75" s="1419">
        <f t="shared" si="15"/>
        <v>0.60099999999999998</v>
      </c>
      <c r="V75" s="663">
        <f>IF('3'!AA31&gt;0,'3'!AA31,"")</f>
        <v>3.6999999999999998E-2</v>
      </c>
      <c r="W75" s="663">
        <f>IF('3'!AT31&gt;0,'3'!AT31,"")</f>
        <v>3.7999999999999999E-2</v>
      </c>
    </row>
    <row r="76" spans="1:23" ht="15.75" x14ac:dyDescent="0.25">
      <c r="A76" s="1376">
        <f>A52+1</f>
        <v>43559</v>
      </c>
      <c r="B76" s="1182">
        <v>2</v>
      </c>
      <c r="C76" s="1183">
        <f>'Chem Dose'!C13</f>
        <v>51.755013333776866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0.33475000000000005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51.755013333776866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0.33533333333333332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51.755013333776866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0.33533333333333332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51.755013333776866</v>
      </c>
      <c r="D79" s="1415">
        <f>IF('4'!B11&gt;0,'4'!B11,"")</f>
        <v>6.58</v>
      </c>
      <c r="E79" s="1415">
        <f>IF('4'!C11&gt;0,'4'!C11,"")</f>
        <v>20</v>
      </c>
      <c r="F79" s="1415">
        <f>IF('4'!D11&gt;0,'4'!D11,"")</f>
        <v>18</v>
      </c>
      <c r="G79" s="1415">
        <f>IF('4'!E11&gt;0,'4'!E11,"")</f>
        <v>7.7</v>
      </c>
      <c r="H79" s="1415">
        <f>IF('4'!F11&gt;0,'4'!F11,"")</f>
        <v>80</v>
      </c>
      <c r="I79" s="1415">
        <f>IF('4'!G11&gt;0,'4'!G11,"")</f>
        <v>126</v>
      </c>
      <c r="J79" s="1415">
        <f>IF('4'!H11&gt;0,'4'!H11,"")</f>
        <v>16.600000000000001</v>
      </c>
      <c r="K79" s="1542">
        <f>IF('4'!I11&gt;0,'4'!I11,"")</f>
        <v>0.30299999999999999</v>
      </c>
      <c r="L79" s="1542">
        <f t="shared" si="8"/>
        <v>0.32724999999999999</v>
      </c>
      <c r="M79" s="1415" t="str">
        <f>IF('4'!J11&gt;0,'4'!J11,"")</f>
        <v/>
      </c>
      <c r="N79" s="1415">
        <f>IF('4'!K11&gt;0,'4'!K11,"")</f>
        <v>6.06</v>
      </c>
      <c r="O79" s="1415">
        <f>IF('4'!L11&gt;0,'4'!L11,"")</f>
        <v>11</v>
      </c>
      <c r="P79" s="1415">
        <f>IF('4'!M11&gt;0,'4'!M11,"")</f>
        <v>4.2999999999999997E-2</v>
      </c>
      <c r="Q79" s="1416">
        <f t="shared" si="14"/>
        <v>0.85808580858085814</v>
      </c>
      <c r="R79" s="1417">
        <f t="shared" si="11"/>
        <v>7.9736842105263159</v>
      </c>
      <c r="S79" s="1418">
        <f t="shared" si="12"/>
        <v>6.4907277448301022</v>
      </c>
      <c r="T79" s="1417">
        <f t="shared" si="13"/>
        <v>0.51755013333776867</v>
      </c>
      <c r="U79" s="1419">
        <f t="shared" si="15"/>
        <v>0.60599999999999998</v>
      </c>
      <c r="V79" s="663">
        <f>IF('4'!AA11&gt;0,'4'!AA11,"")</f>
        <v>2.9000000000000001E-2</v>
      </c>
      <c r="W79" s="663">
        <f>IF('4'!AT11&gt;0,'4'!AT11,"")</f>
        <v>3.2000000000000001E-2</v>
      </c>
    </row>
    <row r="80" spans="1:23" ht="15.75" x14ac:dyDescent="0.25">
      <c r="A80" s="1376"/>
      <c r="B80" s="1182">
        <v>2.1666666666666701</v>
      </c>
      <c r="C80" s="1183">
        <f t="shared" si="16"/>
        <v>51.755013333776866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0.32724999999999999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51.755013333776866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0.32533333333333331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51.755013333776866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0.32533333333333331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51.755013333776866</v>
      </c>
      <c r="D83" s="1415">
        <f>IF('4'!B15&gt;0,'4'!B15,"")</f>
        <v>6.59</v>
      </c>
      <c r="E83" s="1415">
        <f>IF('4'!C15&gt;0,'4'!C15,"")</f>
        <v>15</v>
      </c>
      <c r="F83" s="1415">
        <f>IF('4'!D15&gt;0,'4'!D15,"")</f>
        <v>16</v>
      </c>
      <c r="G83" s="1415">
        <f>IF('4'!E15&gt;0,'4'!E15,"")</f>
        <v>7.49</v>
      </c>
      <c r="H83" s="1415">
        <f>IF('4'!F15&gt;0,'4'!F15,"")</f>
        <v>81</v>
      </c>
      <c r="I83" s="1415">
        <f>IF('4'!G15&gt;0,'4'!G15,"")</f>
        <v>124</v>
      </c>
      <c r="J83" s="1415">
        <f>IF('4'!H15&gt;0,'4'!H15,"")</f>
        <v>15.9</v>
      </c>
      <c r="K83" s="1542">
        <f>IF('4'!I15&gt;0,'4'!I15,"")</f>
        <v>0.318</v>
      </c>
      <c r="L83" s="1542">
        <f t="shared" si="17"/>
        <v>0.32350000000000001</v>
      </c>
      <c r="M83" s="1415" t="str">
        <f>IF('4'!J15&gt;0,'4'!J15,"")</f>
        <v/>
      </c>
      <c r="N83" s="1415">
        <f>IF('4'!K15&gt;0,'4'!K15,"")</f>
        <v>6.04</v>
      </c>
      <c r="O83" s="1415">
        <f>IF('4'!L15&gt;0,'4'!L15,"")</f>
        <v>11</v>
      </c>
      <c r="P83" s="1415">
        <f>IF('4'!M15&gt;0,'4'!M15,"")</f>
        <v>5.8999999999999997E-2</v>
      </c>
      <c r="Q83" s="1416">
        <f t="shared" si="14"/>
        <v>0.81446540880503149</v>
      </c>
      <c r="R83" s="1417">
        <f t="shared" si="11"/>
        <v>8.3684210526315788</v>
      </c>
      <c r="S83" s="1418">
        <f t="shared" si="12"/>
        <v>6.1845613417720786</v>
      </c>
      <c r="T83" s="1417">
        <f t="shared" si="13"/>
        <v>0.51755013333776867</v>
      </c>
      <c r="U83" s="1419">
        <f t="shared" si="15"/>
        <v>0.60399999999999998</v>
      </c>
      <c r="V83" s="663">
        <f>IF('4'!AA15&gt;0,'4'!AA15,"")</f>
        <v>3.5999999999999997E-2</v>
      </c>
      <c r="W83" s="663">
        <f>IF('4'!AT15&gt;0,'4'!AT15,"")</f>
        <v>3.3000000000000002E-2</v>
      </c>
    </row>
    <row r="84" spans="1:23" ht="15.75" x14ac:dyDescent="0.25">
      <c r="A84" s="1376"/>
      <c r="B84" s="1182">
        <v>2.3333333333333401</v>
      </c>
      <c r="C84" s="1183">
        <f t="shared" si="16"/>
        <v>51.755013333776866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0.32350000000000001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51.755013333776866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0.32033333333333336</v>
      </c>
      <c r="M85" s="1415">
        <f>IF('4'!J17&gt;0,'4'!J17,"")</f>
        <v>3.2000000000000001E-2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51.755013333776866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0.32033333333333336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51.755013333776866</v>
      </c>
      <c r="D87" s="1415">
        <f>IF('4'!B19&gt;0,'4'!B19,"")</f>
        <v>6.6</v>
      </c>
      <c r="E87" s="1415">
        <f>IF('4'!C19&gt;0,'4'!C19,"")</f>
        <v>17</v>
      </c>
      <c r="F87" s="1415">
        <f>IF('4'!D19&gt;0,'4'!D19,"")</f>
        <v>16</v>
      </c>
      <c r="G87" s="1415">
        <f>IF('4'!E19&gt;0,'4'!E19,"")</f>
        <v>7.12</v>
      </c>
      <c r="H87" s="1415">
        <f>IF('4'!F19&gt;0,'4'!F19,"")</f>
        <v>77</v>
      </c>
      <c r="I87" s="1415">
        <f>IF('4'!G19&gt;0,'4'!G19,"")</f>
        <v>117</v>
      </c>
      <c r="J87" s="1415">
        <f>IF('4'!H19&gt;0,'4'!H19,"")</f>
        <v>16.399999999999999</v>
      </c>
      <c r="K87" s="1542">
        <f>IF('4'!I19&gt;0,'4'!I19,"")</f>
        <v>0.33300000000000002</v>
      </c>
      <c r="L87" s="1542">
        <f t="shared" si="17"/>
        <v>0.32350000000000001</v>
      </c>
      <c r="M87" s="1415" t="str">
        <f>IF('4'!J19&gt;0,'4'!J19,"")</f>
        <v/>
      </c>
      <c r="N87" s="1415">
        <f>IF('4'!K19&gt;0,'4'!K19,"")</f>
        <v>6.04</v>
      </c>
      <c r="O87" s="1415">
        <f>IF('4'!L19&gt;0,'4'!L19,"")</f>
        <v>10</v>
      </c>
      <c r="P87" s="1415">
        <f>IF('4'!M19&gt;0,'4'!M19,"")</f>
        <v>5.7000000000000002E-2</v>
      </c>
      <c r="Q87" s="1416">
        <f t="shared" si="14"/>
        <v>0.8288288288288288</v>
      </c>
      <c r="R87" s="1417">
        <f t="shared" si="11"/>
        <v>8.7631578947368425</v>
      </c>
      <c r="S87" s="1418">
        <f t="shared" si="12"/>
        <v>5.9059774975481103</v>
      </c>
      <c r="T87" s="1417">
        <f t="shared" si="13"/>
        <v>0.51755013333776867</v>
      </c>
      <c r="U87" s="1419">
        <f t="shared" si="15"/>
        <v>0.60399999999999998</v>
      </c>
      <c r="V87" s="663">
        <f>IF('4'!AA19&gt;0,'4'!AA19,"")</f>
        <v>4.2000000000000003E-2</v>
      </c>
      <c r="W87" s="663">
        <f>IF('4'!AT19&gt;0,'4'!AT19,"")</f>
        <v>3.6999999999999998E-2</v>
      </c>
    </row>
    <row r="88" spans="1:23" ht="15.75" x14ac:dyDescent="0.25">
      <c r="A88" s="1376"/>
      <c r="B88" s="1182">
        <v>2.5</v>
      </c>
      <c r="C88" s="1183">
        <f t="shared" si="16"/>
        <v>51.755013333776866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0.32350000000000001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51.755013333776866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0.318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51.755013333776866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0.318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51.755013333776866</v>
      </c>
      <c r="D91" s="1415">
        <f>IF('4'!B23&gt;0,'4'!B23,"")</f>
        <v>6.58</v>
      </c>
      <c r="E91" s="1415">
        <f>IF('4'!C23&gt;0,'4'!C23,"")</f>
        <v>20</v>
      </c>
      <c r="F91" s="1415">
        <f>IF('4'!D23&gt;0,'4'!D23,"")</f>
        <v>17</v>
      </c>
      <c r="G91" s="1415">
        <f>IF('4'!E23&gt;0,'4'!E23,"")</f>
        <v>7.18</v>
      </c>
      <c r="H91" s="1415">
        <f>IF('4'!F23&gt;0,'4'!F23,"")</f>
        <v>81</v>
      </c>
      <c r="I91" s="1415">
        <f>IF('4'!G23&gt;0,'4'!G23,"")</f>
        <v>113</v>
      </c>
      <c r="J91" s="1415">
        <f>IF('4'!H23&gt;0,'4'!H23,"")</f>
        <v>16.3</v>
      </c>
      <c r="K91" s="1542">
        <f>IF('4'!I23&gt;0,'4'!I23,"")</f>
        <v>0.32500000000000001</v>
      </c>
      <c r="L91" s="1542">
        <f t="shared" si="17"/>
        <v>0.31974999999999998</v>
      </c>
      <c r="M91" s="1415" t="str">
        <f>IF('4'!J23&gt;0,'4'!J23,"")</f>
        <v/>
      </c>
      <c r="N91" s="1415">
        <f>IF('4'!K23&gt;0,'4'!K23,"")</f>
        <v>6.07</v>
      </c>
      <c r="O91" s="1415">
        <f>IF('4'!L23&gt;0,'4'!L23,"")</f>
        <v>11</v>
      </c>
      <c r="P91" s="1415">
        <f>IF('4'!M23&gt;0,'4'!M23,"")</f>
        <v>5.8000000000000003E-2</v>
      </c>
      <c r="Q91" s="1416">
        <f t="shared" si="14"/>
        <v>0.82153846153846155</v>
      </c>
      <c r="R91" s="1417">
        <f t="shared" si="11"/>
        <v>8.5526315789473681</v>
      </c>
      <c r="S91" s="1418">
        <f t="shared" si="12"/>
        <v>6.0513554051800647</v>
      </c>
      <c r="T91" s="1417">
        <f t="shared" si="13"/>
        <v>0.51755013333776867</v>
      </c>
      <c r="U91" s="1419">
        <f t="shared" si="15"/>
        <v>0.60699999999999998</v>
      </c>
      <c r="V91" s="663">
        <f>IF('4'!AA23&gt;0,'4'!AA23,"")</f>
        <v>4.1000000000000002E-2</v>
      </c>
      <c r="W91" s="663">
        <f>IF('4'!AT23&gt;0,'4'!AT23,"")</f>
        <v>3.7999999999999999E-2</v>
      </c>
    </row>
    <row r="92" spans="1:23" ht="15.75" x14ac:dyDescent="0.25">
      <c r="A92" s="1376"/>
      <c r="B92" s="1182">
        <v>2.6666666666666701</v>
      </c>
      <c r="C92" s="1183">
        <f t="shared" si="16"/>
        <v>51.755013333776866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0.31974999999999998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51.755013333776866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0.32533333333333331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51.755013333776866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0.32533333333333331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51.755013333776866</v>
      </c>
      <c r="D95" s="1415">
        <f>IF('4'!B27&gt;0,'4'!B27,"")</f>
        <v>6.58</v>
      </c>
      <c r="E95" s="1415">
        <f>IF('4'!C27&gt;0,'4'!C27,"")</f>
        <v>20</v>
      </c>
      <c r="F95" s="1415">
        <f>IF('4'!D27&gt;0,'4'!D27,"")</f>
        <v>17</v>
      </c>
      <c r="G95" s="1415">
        <f>IF('4'!E27&gt;0,'4'!E27,"")</f>
        <v>6.87</v>
      </c>
      <c r="H95" s="1415">
        <f>IF('4'!F27&gt;0,'4'!F27,"")</f>
        <v>78</v>
      </c>
      <c r="I95" s="1415">
        <f>IF('4'!G27&gt;0,'4'!G27,"")</f>
        <v>115</v>
      </c>
      <c r="J95" s="1415">
        <f>IF('4'!H27&gt;0,'4'!H27,"")</f>
        <v>16.2</v>
      </c>
      <c r="K95" s="1542">
        <f>IF('4'!I27&gt;0,'4'!I27,"")</f>
        <v>0.33100000000000002</v>
      </c>
      <c r="L95" s="1542">
        <f t="shared" si="17"/>
        <v>0.32674999999999998</v>
      </c>
      <c r="M95" s="1415" t="str">
        <f>IF('4'!J27&gt;0,'4'!J27,"")</f>
        <v/>
      </c>
      <c r="N95" s="1415">
        <f>IF('4'!K27&gt;0,'4'!K27,"")</f>
        <v>6.1</v>
      </c>
      <c r="O95" s="1415">
        <f>IF('4'!L27&gt;0,'4'!L27,"")</f>
        <v>10</v>
      </c>
      <c r="P95" s="1415">
        <f>IF('4'!M27&gt;0,'4'!M27,"")</f>
        <v>5.8000000000000003E-2</v>
      </c>
      <c r="Q95" s="1416">
        <f t="shared" si="14"/>
        <v>0.82477341389728098</v>
      </c>
      <c r="R95" s="1417">
        <f t="shared" si="11"/>
        <v>8.7105263157894743</v>
      </c>
      <c r="S95" s="1418">
        <f t="shared" si="12"/>
        <v>5.9416631621858631</v>
      </c>
      <c r="T95" s="1417">
        <f t="shared" si="13"/>
        <v>0.51755013333776867</v>
      </c>
      <c r="U95" s="1419">
        <f t="shared" si="15"/>
        <v>0.61</v>
      </c>
      <c r="V95" s="663">
        <f>IF('4'!AA27&gt;0,'4'!AA27,"")</f>
        <v>3.7999999999999999E-2</v>
      </c>
      <c r="W95" s="663">
        <f>IF('4'!AT27&gt;0,'4'!AT27,"")</f>
        <v>3.9E-2</v>
      </c>
    </row>
    <row r="96" spans="1:23" ht="15.75" x14ac:dyDescent="0.25">
      <c r="A96" s="1376"/>
      <c r="B96" s="1182">
        <v>2.8333333333333401</v>
      </c>
      <c r="C96" s="1183">
        <f t="shared" si="16"/>
        <v>51.755013333776866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0.32674999999999998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51.755013333776866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0.32966666666666672</v>
      </c>
      <c r="M97" s="1415">
        <f>IF('4'!J29&gt;0,'4'!J29,"")</f>
        <v>0.04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51.755013333776866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0.32966666666666672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51.755013333776866</v>
      </c>
      <c r="D99" s="1415">
        <f>IF('4'!B31&gt;0,'4'!B31,"")</f>
        <v>6.53</v>
      </c>
      <c r="E99" s="1415">
        <f>IF('4'!C31&gt;0,'4'!C31,"")</f>
        <v>20</v>
      </c>
      <c r="F99" s="1415">
        <f>IF('4'!D31&gt;0,'4'!D31,"")</f>
        <v>18</v>
      </c>
      <c r="G99" s="1415">
        <f>IF('4'!E31&gt;0,'4'!E31,"")</f>
        <v>7.23</v>
      </c>
      <c r="H99" s="1415">
        <f>IF('4'!F31&gt;0,'4'!F31,"")</f>
        <v>80</v>
      </c>
      <c r="I99" s="1415">
        <f>IF('4'!G31&gt;0,'4'!G31,"")</f>
        <v>118</v>
      </c>
      <c r="J99" s="1415">
        <f>IF('4'!H31&gt;0,'4'!H31,"")</f>
        <v>16.2</v>
      </c>
      <c r="K99" s="1542">
        <f>IF('4'!I31&gt;0,'4'!I31,"")</f>
        <v>0.33400000000000002</v>
      </c>
      <c r="L99" s="1542">
        <f t="shared" si="17"/>
        <v>0.33075000000000004</v>
      </c>
      <c r="M99" s="1415" t="str">
        <f>IF('4'!J31&gt;0,'4'!J31,"")</f>
        <v/>
      </c>
      <c r="N99" s="1415">
        <f>IF('4'!K31&gt;0,'4'!K31,"")</f>
        <v>6.01</v>
      </c>
      <c r="O99" s="1415">
        <f>IF('4'!L31&gt;0,'4'!L31,"")</f>
        <v>10</v>
      </c>
      <c r="P99" s="1415">
        <f>IF('4'!M31&gt;0,'4'!M31,"")</f>
        <v>0.06</v>
      </c>
      <c r="Q99" s="1416">
        <f t="shared" si="14"/>
        <v>0.82035928143712578</v>
      </c>
      <c r="R99" s="1417">
        <f t="shared" si="11"/>
        <v>8.7894736842105274</v>
      </c>
      <c r="S99" s="1418">
        <f t="shared" si="12"/>
        <v>5.8882949301901819</v>
      </c>
      <c r="T99" s="1417">
        <f t="shared" si="13"/>
        <v>0.51755013333776867</v>
      </c>
      <c r="U99" s="1419">
        <f t="shared" si="15"/>
        <v>0.60099999999999998</v>
      </c>
      <c r="V99" s="663">
        <f>IF('4'!AA31&gt;0,'4'!AA31,"")</f>
        <v>3.9E-2</v>
      </c>
      <c r="W99" s="663">
        <f>IF('4'!AT31&gt;0,'4'!AT31,"")</f>
        <v>3.9E-2</v>
      </c>
    </row>
    <row r="100" spans="1:23" ht="15.75" x14ac:dyDescent="0.25">
      <c r="A100" s="1376">
        <f>A76+1</f>
        <v>43560</v>
      </c>
      <c r="B100" s="1182">
        <v>3</v>
      </c>
      <c r="C100" s="1183">
        <f>'Chem Dose'!C14</f>
        <v>49.953151594786249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0.33075000000000004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49.953151594786249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0.33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49.953151594786249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0.33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49.953151594786249</v>
      </c>
      <c r="D103" s="1415">
        <f>IF('5'!B11&gt;0,'5'!B11,"")</f>
        <v>6.58</v>
      </c>
      <c r="E103" s="1415">
        <f>IF('5'!C11&gt;0,'5'!C11,"")</f>
        <v>22</v>
      </c>
      <c r="F103" s="1415">
        <f>IF('5'!D11&gt;0,'5'!D11,"")</f>
        <v>18</v>
      </c>
      <c r="G103" s="1415">
        <f>IF('5'!E11&gt;0,'5'!E11,"")</f>
        <v>7.18</v>
      </c>
      <c r="H103" s="1415">
        <f>IF('5'!F11&gt;0,'5'!F11,"")</f>
        <v>78</v>
      </c>
      <c r="I103" s="1415">
        <f>IF('5'!G11&gt;0,'5'!G11,"")</f>
        <v>116</v>
      </c>
      <c r="J103" s="1415">
        <f>IF('5'!H11&gt;0,'5'!H11,"")</f>
        <v>17</v>
      </c>
      <c r="K103" s="1542">
        <f>IF('5'!I11&gt;0,'5'!I11,"")</f>
        <v>0.312</v>
      </c>
      <c r="L103" s="1542">
        <f t="shared" si="17"/>
        <v>0.32550000000000001</v>
      </c>
      <c r="M103" s="1415" t="str">
        <f>IF('5'!J11&gt;0,'5'!J11,"")</f>
        <v/>
      </c>
      <c r="N103" s="1415">
        <f>IF('5'!K11&gt;0,'5'!K11,"")</f>
        <v>6.06</v>
      </c>
      <c r="O103" s="1415">
        <f>IF('5'!L11&gt;0,'5'!L11,"")</f>
        <v>11</v>
      </c>
      <c r="P103" s="1415">
        <f>IF('5'!M11&gt;0,'5'!M11,"")</f>
        <v>4.9000000000000002E-2</v>
      </c>
      <c r="Q103" s="1416">
        <f t="shared" si="14"/>
        <v>0.84294871794871795</v>
      </c>
      <c r="R103" s="1417">
        <f t="shared" si="11"/>
        <v>8.2105263157894743</v>
      </c>
      <c r="S103" s="1418">
        <f t="shared" si="12"/>
        <v>6.0840376942367866</v>
      </c>
      <c r="T103" s="1417">
        <f t="shared" si="13"/>
        <v>0.49953151594786249</v>
      </c>
      <c r="U103" s="1419">
        <f t="shared" si="15"/>
        <v>0.60599999999999998</v>
      </c>
      <c r="V103" s="663">
        <f>IF('5'!AA11&gt;0,'5'!AA11,"")</f>
        <v>3.5000000000000003E-2</v>
      </c>
      <c r="W103" s="663">
        <f>IF('5'!AT11&gt;0,'5'!AT11,"")</f>
        <v>3.5000000000000003E-2</v>
      </c>
    </row>
    <row r="104" spans="1:23" ht="15.75" x14ac:dyDescent="0.25">
      <c r="A104" s="1376"/>
      <c r="B104" s="1182">
        <v>3.1666666666666701</v>
      </c>
      <c r="C104" s="1183">
        <f t="shared" si="18"/>
        <v>49.953151594786249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0.32550000000000001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49.953151594786249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0.32566666666666672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49.953151594786249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0.32566666666666672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49.953151594786249</v>
      </c>
      <c r="D107" s="1415">
        <f>IF('5'!B15&gt;0,'5'!B15,"")</f>
        <v>6.61</v>
      </c>
      <c r="E107" s="1415">
        <f>IF('5'!C15&gt;0,'5'!C15,"")</f>
        <v>20</v>
      </c>
      <c r="F107" s="1415">
        <f>IF('5'!D15&gt;0,'5'!D15,"")</f>
        <v>19</v>
      </c>
      <c r="G107" s="1415">
        <f>IF('5'!E15&gt;0,'5'!E15,"")</f>
        <v>7.05</v>
      </c>
      <c r="H107" s="1415">
        <f>IF('5'!F15&gt;0,'5'!F15,"")</f>
        <v>78</v>
      </c>
      <c r="I107" s="1415">
        <f>IF('5'!G15&gt;0,'5'!G15,"")</f>
        <v>115</v>
      </c>
      <c r="J107" s="1415">
        <f>IF('5'!H15&gt;0,'5'!H15,"")</f>
        <v>17.100000000000001</v>
      </c>
      <c r="K107" s="1542">
        <f>IF('5'!I15&gt;0,'5'!I15,"")</f>
        <v>0.318</v>
      </c>
      <c r="L107" s="1542">
        <f t="shared" si="17"/>
        <v>0.32375000000000004</v>
      </c>
      <c r="M107" s="1415" t="str">
        <f>IF('5'!J15&gt;0,'5'!J15,"")</f>
        <v/>
      </c>
      <c r="N107" s="1415">
        <f>IF('5'!K15&gt;0,'5'!K15,"")</f>
        <v>6.05</v>
      </c>
      <c r="O107" s="1415">
        <f>IF('5'!L15&gt;0,'5'!L15,"")</f>
        <v>10</v>
      </c>
      <c r="P107" s="1415">
        <f>IF('5'!M15&gt;0,'5'!M15,"")</f>
        <v>6.0999999999999999E-2</v>
      </c>
      <c r="Q107" s="1416">
        <f t="shared" si="14"/>
        <v>0.80817610062893086</v>
      </c>
      <c r="R107" s="1417">
        <f t="shared" si="11"/>
        <v>8.3684210526315788</v>
      </c>
      <c r="S107" s="1418">
        <f t="shared" si="12"/>
        <v>5.9692445301945831</v>
      </c>
      <c r="T107" s="1417">
        <f t="shared" si="13"/>
        <v>0.49953151594786249</v>
      </c>
      <c r="U107" s="1419">
        <f t="shared" si="15"/>
        <v>0.60499999999999998</v>
      </c>
      <c r="V107" s="663">
        <f>IF('5'!AA15&gt;0,'5'!AA15,"")</f>
        <v>4.1000000000000002E-2</v>
      </c>
      <c r="W107" s="663">
        <f>IF('5'!AT15&gt;0,'5'!AT15,"")</f>
        <v>0.04</v>
      </c>
    </row>
    <row r="108" spans="1:23" ht="15.75" x14ac:dyDescent="0.25">
      <c r="A108" s="1376"/>
      <c r="B108" s="1182">
        <v>3.3333333333333401</v>
      </c>
      <c r="C108" s="1183">
        <f t="shared" si="18"/>
        <v>49.953151594786249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0.32375000000000004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49.953151594786249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0.3213333333333333</v>
      </c>
      <c r="M109" s="1415">
        <f>IF('5'!J17&gt;0,'5'!J17,"")</f>
        <v>3.2000000000000001E-2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49.953151594786249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0.3213333333333333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49.953151594786249</v>
      </c>
      <c r="D111" s="1415">
        <f>IF('5'!B19&gt;0,'5'!B19,"")</f>
        <v>6.6</v>
      </c>
      <c r="E111" s="1415">
        <f>IF('5'!C19&gt;0,'5'!C19,"")</f>
        <v>21</v>
      </c>
      <c r="F111" s="1415">
        <f>IF('5'!D19&gt;0,'5'!D19,"")</f>
        <v>20</v>
      </c>
      <c r="G111" s="1415">
        <f>IF('5'!E19&gt;0,'5'!E19,"")</f>
        <v>7.09</v>
      </c>
      <c r="H111" s="1415">
        <f>IF('5'!F19&gt;0,'5'!F19,"")</f>
        <v>76</v>
      </c>
      <c r="I111" s="1415">
        <f>IF('5'!G19&gt;0,'5'!G19,"")</f>
        <v>114</v>
      </c>
      <c r="J111" s="1415">
        <f>IF('5'!H19&gt;0,'5'!H19,"")</f>
        <v>16.899999999999999</v>
      </c>
      <c r="K111" s="1542">
        <f>IF('5'!I19&gt;0,'5'!I19,"")</f>
        <v>0.31</v>
      </c>
      <c r="L111" s="1542">
        <f t="shared" si="17"/>
        <v>0.31850000000000001</v>
      </c>
      <c r="M111" s="1415" t="str">
        <f>IF('5'!J19&gt;0,'5'!J19,"")</f>
        <v/>
      </c>
      <c r="N111" s="1415">
        <f>IF('5'!K19&gt;0,'5'!K19,"")</f>
        <v>5.98</v>
      </c>
      <c r="O111" s="1415">
        <f>IF('5'!L19&gt;0,'5'!L19,"")</f>
        <v>11</v>
      </c>
      <c r="P111" s="1415">
        <f>IF('5'!M19&gt;0,'5'!M19,"")</f>
        <v>5.5E-2</v>
      </c>
      <c r="Q111" s="1416">
        <f t="shared" si="14"/>
        <v>0.82258064516129037</v>
      </c>
      <c r="R111" s="1417">
        <f t="shared" si="11"/>
        <v>8.1578947368421062</v>
      </c>
      <c r="S111" s="1418">
        <f t="shared" si="12"/>
        <v>6.1232895503286366</v>
      </c>
      <c r="T111" s="1417">
        <f t="shared" si="13"/>
        <v>0.49953151594786249</v>
      </c>
      <c r="U111" s="1419">
        <f t="shared" si="15"/>
        <v>0.59800000000000009</v>
      </c>
      <c r="V111" s="663">
        <f>IF('5'!AA19&gt;0,'5'!AA19,"")</f>
        <v>3.7999999999999999E-2</v>
      </c>
      <c r="W111" s="663">
        <f>IF('5'!AT19&gt;0,'5'!AT19,"")</f>
        <v>3.6999999999999998E-2</v>
      </c>
    </row>
    <row r="112" spans="1:23" ht="15.75" x14ac:dyDescent="0.25">
      <c r="A112" s="1376"/>
      <c r="B112" s="1182">
        <v>3.5</v>
      </c>
      <c r="C112" s="1183">
        <f t="shared" si="18"/>
        <v>49.953151594786249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0.31850000000000001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49.953151594786249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0.3133333333333333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49.953151594786249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0.3133333333333333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49.953151594786249</v>
      </c>
      <c r="D115" s="1415">
        <f>IF('5'!B23&gt;0,'5'!B23,"")</f>
        <v>6.62</v>
      </c>
      <c r="E115" s="1415">
        <f>IF('5'!C23&gt;0,'5'!C23,"")</f>
        <v>18</v>
      </c>
      <c r="F115" s="1415">
        <f>IF('5'!D23&gt;0,'5'!D23,"")</f>
        <v>16</v>
      </c>
      <c r="G115" s="1415">
        <f>IF('5'!E23&gt;0,'5'!E23,"")</f>
        <v>6.82</v>
      </c>
      <c r="H115" s="1415">
        <f>IF('5'!F23&gt;0,'5'!F23,"")</f>
        <v>77</v>
      </c>
      <c r="I115" s="1415">
        <f>IF('5'!G23&gt;0,'5'!G23,"")</f>
        <v>115</v>
      </c>
      <c r="J115" s="1415">
        <f>IF('5'!H23&gt;0,'5'!H23,"")</f>
        <v>16.600000000000001</v>
      </c>
      <c r="K115" s="1542">
        <f>IF('5'!I23&gt;0,'5'!I23,"")</f>
        <v>0.312</v>
      </c>
      <c r="L115" s="1542">
        <f t="shared" si="17"/>
        <v>0.313</v>
      </c>
      <c r="M115" s="1415" t="str">
        <f>IF('5'!J23&gt;0,'5'!J23,"")</f>
        <v/>
      </c>
      <c r="N115" s="1415">
        <f>IF('5'!K23&gt;0,'5'!K23,"")</f>
        <v>6.14</v>
      </c>
      <c r="O115" s="1415">
        <f>IF('5'!L23&gt;0,'5'!L23,"")</f>
        <v>11</v>
      </c>
      <c r="P115" s="1415">
        <f>IF('5'!M23&gt;0,'5'!M23,"")</f>
        <v>6.0999999999999999E-2</v>
      </c>
      <c r="Q115" s="1416">
        <f t="shared" si="14"/>
        <v>0.80448717948717952</v>
      </c>
      <c r="R115" s="1417">
        <f t="shared" si="11"/>
        <v>8.2105263157894743</v>
      </c>
      <c r="S115" s="1418">
        <f t="shared" si="12"/>
        <v>6.0840376942367866</v>
      </c>
      <c r="T115" s="1417">
        <f t="shared" si="13"/>
        <v>0.49953151594786249</v>
      </c>
      <c r="U115" s="1419">
        <f t="shared" si="15"/>
        <v>0.61399999999999999</v>
      </c>
      <c r="V115" s="663">
        <f>IF('5'!AA23&gt;0,'5'!AA23,"")</f>
        <v>4.1000000000000002E-2</v>
      </c>
      <c r="W115" s="663">
        <f>IF('5'!AT23&gt;0,'5'!AT23,"")</f>
        <v>3.7999999999999999E-2</v>
      </c>
    </row>
    <row r="116" spans="1:23" ht="15.75" x14ac:dyDescent="0.25">
      <c r="A116" s="1376"/>
      <c r="B116" s="1182">
        <v>3.66666666666679</v>
      </c>
      <c r="C116" s="1183">
        <f t="shared" si="18"/>
        <v>49.953151594786249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0.313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49.953151594786249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0.3133333333333333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49.953151594786249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0.3133333333333333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49.953151594786249</v>
      </c>
      <c r="D119" s="1415">
        <f>IF('5'!B27&gt;0,'5'!B27,"")</f>
        <v>6.67</v>
      </c>
      <c r="E119" s="1415">
        <f>IF('5'!C27&gt;0,'5'!C27,"")</f>
        <v>21</v>
      </c>
      <c r="F119" s="1415">
        <f>IF('5'!D27&gt;0,'5'!D27,"")</f>
        <v>19</v>
      </c>
      <c r="G119" s="1415">
        <f>IF('5'!E27&gt;0,'5'!E27,"")</f>
        <v>6.81</v>
      </c>
      <c r="H119" s="1415">
        <f>IF('5'!F27&gt;0,'5'!F27,"")</f>
        <v>75</v>
      </c>
      <c r="I119" s="1415">
        <f>IF('5'!G27&gt;0,'5'!G27,"")</f>
        <v>109</v>
      </c>
      <c r="J119" s="1415">
        <f>IF('5'!H27&gt;0,'5'!H27,"")</f>
        <v>16.7</v>
      </c>
      <c r="K119" s="1542">
        <f>IF('5'!I27&gt;0,'5'!I27,"")</f>
        <v>0.30399999999999999</v>
      </c>
      <c r="L119" s="1542">
        <f t="shared" si="17"/>
        <v>0.311</v>
      </c>
      <c r="M119" s="1415" t="str">
        <f>IF('5'!J27&gt;0,'5'!J27,"")</f>
        <v/>
      </c>
      <c r="N119" s="1415">
        <f>IF('5'!K27&gt;0,'5'!K27,"")</f>
        <v>6.08</v>
      </c>
      <c r="O119" s="1415">
        <f>IF('5'!L27&gt;0,'5'!L27,"")</f>
        <v>12</v>
      </c>
      <c r="P119" s="1415">
        <f>IF('5'!M27&gt;0,'5'!M27,"")</f>
        <v>5.2999999999999999E-2</v>
      </c>
      <c r="Q119" s="1416">
        <f t="shared" si="14"/>
        <v>0.82565789473684215</v>
      </c>
      <c r="R119" s="1417">
        <f t="shared" si="11"/>
        <v>8</v>
      </c>
      <c r="S119" s="1418">
        <f t="shared" si="12"/>
        <v>6.2441439493482811</v>
      </c>
      <c r="T119" s="1417">
        <f t="shared" si="13"/>
        <v>0.49953151594786249</v>
      </c>
      <c r="U119" s="1419">
        <f t="shared" si="15"/>
        <v>0.60799999999999998</v>
      </c>
      <c r="V119" s="663">
        <f>IF('5'!AA27&gt;0,'5'!AA27,"")</f>
        <v>3.7999999999999999E-2</v>
      </c>
      <c r="W119" s="663">
        <f>IF('5'!AT27&gt;0,'5'!AT27,"")</f>
        <v>3.7999999999999999E-2</v>
      </c>
    </row>
    <row r="120" spans="1:23" ht="15.75" x14ac:dyDescent="0.25">
      <c r="A120" s="1376"/>
      <c r="B120" s="1182">
        <v>3.8333333333334698</v>
      </c>
      <c r="C120" s="1183">
        <f t="shared" si="18"/>
        <v>49.953151594786249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0.311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49.953151594786249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0.30866666666666664</v>
      </c>
      <c r="M121" s="1415">
        <f>IF('5'!J29&gt;0,'5'!J29,"")</f>
        <v>3.6999999999999998E-2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49.953151594786249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0.30866666666666664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49.953151594786249</v>
      </c>
      <c r="D123" s="1415">
        <f>IF('5'!B31&gt;0,'5'!B31,"")</f>
        <v>6.62</v>
      </c>
      <c r="E123" s="1415">
        <f>IF('5'!C31&gt;0,'5'!C31,"")</f>
        <v>20</v>
      </c>
      <c r="F123" s="1415">
        <f>IF('5'!D31&gt;0,'5'!D31,"")</f>
        <v>19</v>
      </c>
      <c r="G123" s="1415">
        <f>IF('5'!E31&gt;0,'5'!E31,"")</f>
        <v>6.94</v>
      </c>
      <c r="H123" s="1415">
        <f>IF('5'!F31&gt;0,'5'!F31,"")</f>
        <v>77</v>
      </c>
      <c r="I123" s="1415">
        <f>IF('5'!G31&gt;0,'5'!G31,"")</f>
        <v>115</v>
      </c>
      <c r="J123" s="1415">
        <f>IF('5'!H31&gt;0,'5'!H31,"")</f>
        <v>16.7</v>
      </c>
      <c r="K123" s="1542">
        <f>IF('5'!I31&gt;0,'5'!I31,"")</f>
        <v>0.309</v>
      </c>
      <c r="L123" s="1542">
        <f t="shared" si="17"/>
        <v>0.30874999999999997</v>
      </c>
      <c r="M123" s="1415" t="str">
        <f>IF('5'!J31&gt;0,'5'!J31,"")</f>
        <v/>
      </c>
      <c r="N123" s="1415">
        <f>IF('5'!K31&gt;0,'5'!K31,"")</f>
        <v>6.1</v>
      </c>
      <c r="O123" s="1415">
        <f>IF('5'!L31&gt;0,'5'!L31,"")</f>
        <v>11</v>
      </c>
      <c r="P123" s="1415">
        <f>IF('5'!M31&gt;0,'5'!M31,"")</f>
        <v>0.06</v>
      </c>
      <c r="Q123" s="1416">
        <f t="shared" si="14"/>
        <v>0.80582524271844658</v>
      </c>
      <c r="R123" s="1417">
        <f t="shared" si="11"/>
        <v>8.1315789473684212</v>
      </c>
      <c r="S123" s="1418">
        <f t="shared" si="12"/>
        <v>6.1431060213652993</v>
      </c>
      <c r="T123" s="1417">
        <f t="shared" si="13"/>
        <v>0.49953151594786249</v>
      </c>
      <c r="U123" s="1419">
        <f t="shared" si="15"/>
        <v>0.61</v>
      </c>
      <c r="V123" s="663">
        <f>IF('5'!AA31&gt;0,'5'!AA31,"")</f>
        <v>3.7999999999999999E-2</v>
      </c>
      <c r="W123" s="663">
        <f>IF('5'!AT31&gt;0,'5'!AT31,"")</f>
        <v>0.04</v>
      </c>
    </row>
    <row r="124" spans="1:23" ht="15.75" x14ac:dyDescent="0.25">
      <c r="A124" s="1376">
        <f>A100+1</f>
        <v>43561</v>
      </c>
      <c r="B124" s="1182">
        <v>4.0000000000001501</v>
      </c>
      <c r="C124" s="1183">
        <f>'Chem Dose'!C14</f>
        <v>49.953151594786249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0.30874999999999997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49.953151594786249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0.30833333333333335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49.953151594786249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0.30833333333333335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49.953151594786249</v>
      </c>
      <c r="D127" s="1415">
        <f>IF('6'!B11&gt;0,'6'!B11,"")</f>
        <v>6.68</v>
      </c>
      <c r="E127" s="1415">
        <f>IF('6'!C11&gt;0,'6'!C11,"")</f>
        <v>22</v>
      </c>
      <c r="F127" s="1415">
        <f>IF('6'!D11&gt;0,'6'!D11,"")</f>
        <v>20</v>
      </c>
      <c r="G127" s="1415">
        <f>IF('6'!E11&gt;0,'6'!E11,"")</f>
        <v>7.35</v>
      </c>
      <c r="H127" s="1415">
        <f>IF('6'!F11&gt;0,'6'!F11,"")</f>
        <v>75</v>
      </c>
      <c r="I127" s="1415">
        <f>IF('6'!G11&gt;0,'6'!G11,"")</f>
        <v>116</v>
      </c>
      <c r="J127" s="1415">
        <f>IF('6'!H11&gt;0,'6'!H11,"")</f>
        <v>17.399999999999999</v>
      </c>
      <c r="K127" s="1542">
        <f>IF('6'!I11&gt;0,'6'!I11,"")</f>
        <v>0.29399999999999998</v>
      </c>
      <c r="L127" s="1542">
        <f t="shared" si="17"/>
        <v>0.30475000000000002</v>
      </c>
      <c r="M127" s="1415" t="str">
        <f>IF('6'!J11&gt;0,'6'!J11,"")</f>
        <v/>
      </c>
      <c r="N127" s="1415">
        <f>IF('6'!K11&gt;0,'6'!K11,"")</f>
        <v>6.06</v>
      </c>
      <c r="O127" s="1415">
        <f>IF('6'!L11&gt;0,'6'!L11,"")</f>
        <v>12</v>
      </c>
      <c r="P127" s="1415">
        <f>IF('6'!M11&gt;0,'6'!M11,"")</f>
        <v>0.05</v>
      </c>
      <c r="Q127" s="1416">
        <f t="shared" si="14"/>
        <v>0.82993197278911568</v>
      </c>
      <c r="R127" s="1417">
        <f t="shared" si="11"/>
        <v>7.7368421052631575</v>
      </c>
      <c r="S127" s="1418">
        <f t="shared" si="12"/>
        <v>6.4565297979655698</v>
      </c>
      <c r="T127" s="1417">
        <f t="shared" si="13"/>
        <v>0.49953151594786249</v>
      </c>
      <c r="U127" s="1419">
        <f t="shared" si="15"/>
        <v>0.60599999999999998</v>
      </c>
      <c r="V127" s="663">
        <f>IF('6'!AA11&gt;0,'6'!AA11,"")</f>
        <v>3.7999999999999999E-2</v>
      </c>
      <c r="W127" s="663">
        <f>IF('6'!AT11&gt;0,'6'!AT11,"")</f>
        <v>3.9E-2</v>
      </c>
    </row>
    <row r="128" spans="1:23" ht="15.75" x14ac:dyDescent="0.25">
      <c r="A128" s="1376"/>
      <c r="B128" s="1182">
        <v>4.1666666666668304</v>
      </c>
      <c r="C128" s="1183">
        <f t="shared" si="19"/>
        <v>49.953151594786249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0.30475000000000002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49.953151594786249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0.30233333333333334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49.953151594786249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0.30233333333333334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49.953151594786249</v>
      </c>
      <c r="D131" s="1415">
        <f>IF('6'!B15&gt;0,'6'!B15,"")</f>
        <v>6.65</v>
      </c>
      <c r="E131" s="1415">
        <f>IF('6'!C15&gt;0,'6'!C15,"")</f>
        <v>23</v>
      </c>
      <c r="F131" s="1415">
        <f>IF('6'!D15&gt;0,'6'!D15,"")</f>
        <v>18</v>
      </c>
      <c r="G131" s="1415">
        <f>IF('6'!E15&gt;0,'6'!E15,"")</f>
        <v>7.75</v>
      </c>
      <c r="H131" s="1415">
        <f>IF('6'!F15&gt;0,'6'!F15,"")</f>
        <v>73</v>
      </c>
      <c r="I131" s="1415">
        <f>IF('6'!G15&gt;0,'6'!G15,"")</f>
        <v>112</v>
      </c>
      <c r="J131" s="1415">
        <f>IF('6'!H15&gt;0,'6'!H15,"")</f>
        <v>17.399999999999999</v>
      </c>
      <c r="K131" s="1542">
        <f>IF('6'!I15&gt;0,'6'!I15,"")</f>
        <v>0.29599999999999999</v>
      </c>
      <c r="L131" s="1542">
        <f t="shared" si="17"/>
        <v>0.30075000000000002</v>
      </c>
      <c r="M131" s="1415" t="str">
        <f>IF('6'!J15&gt;0,'6'!J15,"")</f>
        <v/>
      </c>
      <c r="N131" s="1415">
        <f>IF('6'!K15&gt;0,'6'!K15,"")</f>
        <v>6.04</v>
      </c>
      <c r="O131" s="1415">
        <f>IF('6'!L15&gt;0,'6'!L15,"")</f>
        <v>11</v>
      </c>
      <c r="P131" s="1415">
        <f>IF('6'!M15&gt;0,'6'!M15,"")</f>
        <v>5.3999999999999999E-2</v>
      </c>
      <c r="Q131" s="1416">
        <f t="shared" si="14"/>
        <v>0.81756756756756754</v>
      </c>
      <c r="R131" s="1417">
        <f t="shared" si="11"/>
        <v>7.7894736842105265</v>
      </c>
      <c r="S131" s="1418">
        <f t="shared" si="12"/>
        <v>6.4129045966279641</v>
      </c>
      <c r="T131" s="1417">
        <f t="shared" si="13"/>
        <v>0.49953151594786249</v>
      </c>
      <c r="U131" s="1419">
        <f t="shared" si="15"/>
        <v>0.60399999999999998</v>
      </c>
      <c r="V131" s="663">
        <f>IF('6'!AA15&gt;0,'6'!AA15,"")</f>
        <v>4.1000000000000002E-2</v>
      </c>
      <c r="W131" s="663">
        <f>IF('6'!AT15&gt;0,'6'!AT15,"")</f>
        <v>0.04</v>
      </c>
    </row>
    <row r="132" spans="1:23" ht="15.75" x14ac:dyDescent="0.25">
      <c r="A132" s="1376"/>
      <c r="B132" s="1182">
        <v>4.3333333333335098</v>
      </c>
      <c r="C132" s="1183">
        <f t="shared" si="19"/>
        <v>49.953151594786249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0.30075000000000002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49.953151594786249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0.29966666666666669</v>
      </c>
      <c r="M133" s="1415">
        <f>IF('6'!J17&gt;0,'6'!J17,"")</f>
        <v>2.9000000000000001E-2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49.953151594786249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0.29966666666666669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49.953151594786249</v>
      </c>
      <c r="D135" s="1415">
        <f>IF('6'!B19&gt;0,'6'!B19,"")</f>
        <v>6.76</v>
      </c>
      <c r="E135" s="1415">
        <f>IF('6'!C19&gt;0,'6'!C19,"")</f>
        <v>20</v>
      </c>
      <c r="F135" s="1415">
        <f>IF('6'!D19&gt;0,'6'!D19,"")</f>
        <v>18</v>
      </c>
      <c r="G135" s="1415">
        <f>IF('6'!E19&gt;0,'6'!E19,"")</f>
        <v>7.24</v>
      </c>
      <c r="H135" s="1415">
        <f>IF('6'!F19&gt;0,'6'!F19,"")</f>
        <v>74</v>
      </c>
      <c r="I135" s="1415">
        <f>IF('6'!G19&gt;0,'6'!G19,"")</f>
        <v>109</v>
      </c>
      <c r="J135" s="1415">
        <f>IF('6'!H19&gt;0,'6'!H19,"")</f>
        <v>17.399999999999999</v>
      </c>
      <c r="K135" s="1542">
        <f>IF('6'!I19&gt;0,'6'!I19,"")</f>
        <v>0.29799999999999999</v>
      </c>
      <c r="L135" s="1542">
        <f t="shared" si="17"/>
        <v>0.29925000000000002</v>
      </c>
      <c r="M135" s="1415" t="str">
        <f>IF('6'!J19&gt;0,'6'!J19,"")</f>
        <v/>
      </c>
      <c r="N135" s="1415">
        <f>IF('6'!K19&gt;0,'6'!K19,"")</f>
        <v>6.14</v>
      </c>
      <c r="O135" s="1415">
        <f>IF('6'!L19&gt;0,'6'!L19,"")</f>
        <v>10</v>
      </c>
      <c r="P135" s="1415">
        <f>IF('6'!M19&gt;0,'6'!M19,"")</f>
        <v>7.4999999999999997E-2</v>
      </c>
      <c r="Q135" s="1416">
        <f t="shared" si="23"/>
        <v>0.74832214765100669</v>
      </c>
      <c r="R135" s="1417">
        <f t="shared" si="20"/>
        <v>7.8421052631578947</v>
      </c>
      <c r="S135" s="1418">
        <f t="shared" si="21"/>
        <v>6.369864968462676</v>
      </c>
      <c r="T135" s="1417">
        <f t="shared" si="22"/>
        <v>0.49953151594786249</v>
      </c>
      <c r="U135" s="1419">
        <f t="shared" si="24"/>
        <v>0.61399999999999999</v>
      </c>
      <c r="V135" s="663">
        <f>IF('6'!AA19&gt;0,'6'!AA19,"")</f>
        <v>4.1000000000000002E-2</v>
      </c>
      <c r="W135" s="663">
        <f>IF('6'!AT19&gt;0,'6'!AT19,"")</f>
        <v>3.6999999999999998E-2</v>
      </c>
    </row>
    <row r="136" spans="1:23" ht="15.75" x14ac:dyDescent="0.25">
      <c r="A136" s="1376"/>
      <c r="B136" s="1182">
        <v>4.5000000000001901</v>
      </c>
      <c r="C136" s="1183">
        <f t="shared" si="19"/>
        <v>49.953151594786249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0.29925000000000002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49.953151594786249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0.29599999999999999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49.953151594786249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0.29599999999999999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49.953151594786249</v>
      </c>
      <c r="D139" s="1415">
        <f>IF('6'!B23&gt;0,'6'!B23,"")</f>
        <v>6.7</v>
      </c>
      <c r="E139" s="1415">
        <f>IF('6'!C23&gt;0,'6'!C23,"")</f>
        <v>21</v>
      </c>
      <c r="F139" s="1415">
        <f>IF('6'!D23&gt;0,'6'!D23,"")</f>
        <v>19</v>
      </c>
      <c r="G139" s="1415">
        <f>IF('6'!E23&gt;0,'6'!E23,"")</f>
        <v>7.02</v>
      </c>
      <c r="H139" s="1415">
        <f>IF('6'!F23&gt;0,'6'!F23,"")</f>
        <v>73</v>
      </c>
      <c r="I139" s="1415">
        <f>IF('6'!G23&gt;0,'6'!G23,"")</f>
        <v>112</v>
      </c>
      <c r="J139" s="1415">
        <f>IF('6'!H23&gt;0,'6'!H23,"")</f>
        <v>17.5</v>
      </c>
      <c r="K139" s="1542">
        <f>IF('6'!I23&gt;0,'6'!I23,"")</f>
        <v>0.30299999999999999</v>
      </c>
      <c r="L139" s="1542">
        <f t="shared" si="17"/>
        <v>0.29774999999999996</v>
      </c>
      <c r="M139" s="1415" t="str">
        <f>IF('6'!J23&gt;0,'6'!J23,"")</f>
        <v/>
      </c>
      <c r="N139" s="1415">
        <f>IF('6'!K23&gt;0,'6'!K23,"")</f>
        <v>6.12</v>
      </c>
      <c r="O139" s="1415">
        <f>IF('6'!L23&gt;0,'6'!L23,"")</f>
        <v>11</v>
      </c>
      <c r="P139" s="1415">
        <f>IF('6'!M23&gt;0,'6'!M23,"")</f>
        <v>4.4999999999999998E-2</v>
      </c>
      <c r="Q139" s="1416">
        <f t="shared" si="23"/>
        <v>0.85148514851485158</v>
      </c>
      <c r="R139" s="1417">
        <f t="shared" si="20"/>
        <v>7.9736842105263159</v>
      </c>
      <c r="S139" s="1418">
        <f t="shared" si="21"/>
        <v>6.2647516851547111</v>
      </c>
      <c r="T139" s="1417">
        <f t="shared" si="22"/>
        <v>0.49953151594786249</v>
      </c>
      <c r="U139" s="1419">
        <f t="shared" si="24"/>
        <v>0.61199999999999999</v>
      </c>
      <c r="V139" s="663">
        <f>IF('6'!AA23&gt;0,'6'!AA23,"")</f>
        <v>3.6999999999999998E-2</v>
      </c>
      <c r="W139" s="663">
        <f>IF('6'!AT23&gt;0,'6'!AT23,"")</f>
        <v>3.3000000000000002E-2</v>
      </c>
    </row>
    <row r="140" spans="1:23" ht="15.75" x14ac:dyDescent="0.25">
      <c r="A140" s="1376"/>
      <c r="B140" s="1182">
        <v>4.6666666666668704</v>
      </c>
      <c r="C140" s="1183">
        <f t="shared" si="19"/>
        <v>49.953151594786249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0.29774999999999996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49.953151594786249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0.29899999999999999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49.953151594786249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0.29899999999999999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49.953151594786249</v>
      </c>
      <c r="D143" s="1415">
        <f>IF('6'!B27&gt;0,'6'!B27,"")</f>
        <v>6.7</v>
      </c>
      <c r="E143" s="1415">
        <f>IF('6'!C27&gt;0,'6'!C27,"")</f>
        <v>20</v>
      </c>
      <c r="F143" s="1415">
        <f>IF('6'!D27&gt;0,'6'!D27,"")</f>
        <v>19</v>
      </c>
      <c r="G143" s="1415">
        <f>IF('6'!E27&gt;0,'6'!E27,"")</f>
        <v>6.7</v>
      </c>
      <c r="H143" s="1415">
        <f>IF('6'!F27&gt;0,'6'!F27,"")</f>
        <v>73</v>
      </c>
      <c r="I143" s="1415">
        <f>IF('6'!G27&gt;0,'6'!G27,"")</f>
        <v>111</v>
      </c>
      <c r="J143" s="1415">
        <f>IF('6'!H27&gt;0,'6'!H27,"")</f>
        <v>17.100000000000001</v>
      </c>
      <c r="K143" s="1542">
        <f>IF('6'!I27&gt;0,'6'!I27,"")</f>
        <v>0.30199999999999999</v>
      </c>
      <c r="L143" s="1542">
        <f t="shared" si="17"/>
        <v>0.29975000000000002</v>
      </c>
      <c r="M143" s="1415" t="str">
        <f>IF('6'!J27&gt;0,'6'!J27,"")</f>
        <v/>
      </c>
      <c r="N143" s="1415">
        <f>IF('6'!K27&gt;0,'6'!K27,"")</f>
        <v>6.14</v>
      </c>
      <c r="O143" s="1415">
        <f>IF('6'!L27&gt;0,'6'!L27,"")</f>
        <v>11</v>
      </c>
      <c r="P143" s="1415">
        <f>IF('6'!M27&gt;0,'6'!M27,"")</f>
        <v>5.8999999999999997E-2</v>
      </c>
      <c r="Q143" s="1416">
        <f t="shared" si="23"/>
        <v>0.80463576158940397</v>
      </c>
      <c r="R143" s="1417">
        <f t="shared" si="20"/>
        <v>7.9473684210526319</v>
      </c>
      <c r="S143" s="1418">
        <f t="shared" si="21"/>
        <v>6.2854958960327068</v>
      </c>
      <c r="T143" s="1417">
        <f t="shared" si="22"/>
        <v>0.49953151594786249</v>
      </c>
      <c r="U143" s="1419">
        <f t="shared" si="24"/>
        <v>0.61399999999999999</v>
      </c>
      <c r="V143" s="663">
        <f>IF('6'!AA27&gt;0,'6'!AA27,"")</f>
        <v>3.7999999999999999E-2</v>
      </c>
      <c r="W143" s="663">
        <f>IF('6'!AT27&gt;0,'6'!AT27,"")</f>
        <v>4.1000000000000002E-2</v>
      </c>
    </row>
    <row r="144" spans="1:23" ht="15.75" x14ac:dyDescent="0.25">
      <c r="A144" s="1376"/>
      <c r="B144" s="1182">
        <v>4.8333333333335498</v>
      </c>
      <c r="C144" s="1183">
        <f t="shared" si="19"/>
        <v>49.953151594786249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0.29975000000000002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49.953151594786249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0.30099999999999999</v>
      </c>
      <c r="M145" s="1415">
        <f>IF('6'!J29&gt;0,'6'!J29,"")</f>
        <v>3.5999999999999997E-2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49.953151594786249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0.30099999999999999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49.953151594786249</v>
      </c>
      <c r="D147" s="1415">
        <f>IF('6'!B31&gt;0,'6'!B31,"")</f>
        <v>6.7</v>
      </c>
      <c r="E147" s="1415">
        <f>IF('6'!C31&gt;0,'6'!C31,"")</f>
        <v>20</v>
      </c>
      <c r="F147" s="1415">
        <f>IF('6'!D31&gt;0,'6'!D31,"")</f>
        <v>18</v>
      </c>
      <c r="G147" s="1415">
        <f>IF('6'!E31&gt;0,'6'!E31,"")</f>
        <v>6.94</v>
      </c>
      <c r="H147" s="1415">
        <f>IF('6'!F31&gt;0,'6'!F31,"")</f>
        <v>78</v>
      </c>
      <c r="I147" s="1415">
        <f>IF('6'!G31&gt;0,'6'!G31,"")</f>
        <v>112</v>
      </c>
      <c r="J147" s="1415">
        <f>IF('6'!H31&gt;0,'6'!H31,"")</f>
        <v>17</v>
      </c>
      <c r="K147" s="1542">
        <f>IF('6'!I31&gt;0,'6'!I31,"")</f>
        <v>0.317</v>
      </c>
      <c r="L147" s="1542">
        <f t="shared" si="25"/>
        <v>0.30499999999999999</v>
      </c>
      <c r="M147" s="1415" t="str">
        <f>IF('6'!J31&gt;0,'6'!J31,"")</f>
        <v/>
      </c>
      <c r="N147" s="1415">
        <f>IF('6'!K31&gt;0,'6'!K31,"")</f>
        <v>6.14</v>
      </c>
      <c r="O147" s="1415">
        <f>IF('6'!L31&gt;0,'6'!L31,"")</f>
        <v>11</v>
      </c>
      <c r="P147" s="1415">
        <f>IF('6'!M31&gt;0,'6'!M31,"")</f>
        <v>5.0999999999999997E-2</v>
      </c>
      <c r="Q147" s="1416">
        <f t="shared" si="23"/>
        <v>0.83911671924290221</v>
      </c>
      <c r="R147" s="1417">
        <f t="shared" si="20"/>
        <v>8.3421052631578956</v>
      </c>
      <c r="S147" s="1418">
        <f t="shared" si="21"/>
        <v>5.9880749545800542</v>
      </c>
      <c r="T147" s="1417">
        <f t="shared" si="22"/>
        <v>0.49953151594786249</v>
      </c>
      <c r="U147" s="1419">
        <f t="shared" si="24"/>
        <v>0.61399999999999999</v>
      </c>
      <c r="V147" s="663">
        <f>IF('6'!AA31&gt;0,'6'!AA31,"")</f>
        <v>0.04</v>
      </c>
      <c r="W147" s="663">
        <f>IF('6'!AT31&gt;0,'6'!AT31,"")</f>
        <v>0.04</v>
      </c>
    </row>
    <row r="148" spans="1:23" ht="15.75" x14ac:dyDescent="0.25">
      <c r="A148" s="1376">
        <f>A124+1</f>
        <v>43562</v>
      </c>
      <c r="B148" s="1182">
        <v>5.00000000000023</v>
      </c>
      <c r="C148" s="1183">
        <f>'Chem Dose'!C16</f>
        <v>49.897709695124995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0.30499999999999999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49.897709695124995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0.30733333333333329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49.897709695124995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0.30733333333333329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49.897709695124995</v>
      </c>
      <c r="D151" s="1415">
        <f>IF('7'!B11&gt;0,'7'!B11,"")</f>
        <v>6.68</v>
      </c>
      <c r="E151" s="1415">
        <f>IF('7'!C11&gt;0,'7'!C11,"")</f>
        <v>22</v>
      </c>
      <c r="F151" s="1415">
        <f>IF('7'!D11&gt;0,'7'!D11,"")</f>
        <v>20</v>
      </c>
      <c r="G151" s="1415">
        <f>IF('7'!E11&gt;0,'7'!E11,"")</f>
        <v>7</v>
      </c>
      <c r="H151" s="1415">
        <f>IF('7'!F11&gt;0,'7'!F11,"")</f>
        <v>76</v>
      </c>
      <c r="I151" s="1415">
        <f>IF('7'!G11&gt;0,'7'!G11,"")</f>
        <v>112</v>
      </c>
      <c r="J151" s="1415">
        <f>IF('7'!H11&gt;0,'7'!H11,"")</f>
        <v>18</v>
      </c>
      <c r="K151" s="1542">
        <f>IF('7'!I11&gt;0,'7'!I11,"")</f>
        <v>0.28999999999999998</v>
      </c>
      <c r="L151" s="1542">
        <f t="shared" si="25"/>
        <v>0.30299999999999999</v>
      </c>
      <c r="M151" s="1415" t="str">
        <f>IF('7'!J11&gt;0,'7'!J11,"")</f>
        <v/>
      </c>
      <c r="N151" s="1415">
        <f>IF('7'!K11&gt;0,'7'!K11,"")</f>
        <v>6.14</v>
      </c>
      <c r="O151" s="1415">
        <f>IF('7'!L11&gt;0,'7'!L11,"")</f>
        <v>12</v>
      </c>
      <c r="P151" s="1415">
        <f>IF('7'!M11&gt;0,'7'!M11,"")</f>
        <v>4.8000000000000001E-2</v>
      </c>
      <c r="Q151" s="1416">
        <f t="shared" si="23"/>
        <v>0.83448275862068966</v>
      </c>
      <c r="R151" s="1417">
        <f t="shared" si="20"/>
        <v>7.6315789473684204</v>
      </c>
      <c r="S151" s="1418">
        <f t="shared" si="21"/>
        <v>6.5383205807405176</v>
      </c>
      <c r="T151" s="1417">
        <f t="shared" si="22"/>
        <v>0.49897709695124992</v>
      </c>
      <c r="U151" s="1419">
        <f t="shared" si="24"/>
        <v>0.61399999999999999</v>
      </c>
      <c r="V151" s="663">
        <f>IF('7'!AA11&gt;0,'7'!AA11,"")</f>
        <v>3.4000000000000002E-2</v>
      </c>
      <c r="W151" s="663">
        <f>IF('7'!AT11&gt;0,'7'!AT11,"")</f>
        <v>3.5000000000000003E-2</v>
      </c>
    </row>
    <row r="152" spans="1:23" ht="15.75" x14ac:dyDescent="0.25">
      <c r="A152" s="1376"/>
      <c r="B152" s="1182">
        <v>5.1666666666669201</v>
      </c>
      <c r="C152" s="1183">
        <f t="shared" si="26"/>
        <v>49.897709695124995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0.30299999999999999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49.897709695124995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0.30299999999999999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49.897709695124995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0.30299999999999999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49.897709695124995</v>
      </c>
      <c r="D155" s="1415">
        <f>IF('7'!B15&gt;0,'7'!B15,"")</f>
        <v>6.67</v>
      </c>
      <c r="E155" s="1415">
        <f>IF('7'!C15&gt;0,'7'!C15,"")</f>
        <v>18</v>
      </c>
      <c r="F155" s="1415">
        <f>IF('7'!D15&gt;0,'7'!D15,"")</f>
        <v>18</v>
      </c>
      <c r="G155" s="1415">
        <f>IF('7'!E15&gt;0,'7'!E15,"")</f>
        <v>6.96</v>
      </c>
      <c r="H155" s="1415">
        <f>IF('7'!F15&gt;0,'7'!F15,"")</f>
        <v>78</v>
      </c>
      <c r="I155" s="1415">
        <f>IF('7'!G15&gt;0,'7'!G15,"")</f>
        <v>111</v>
      </c>
      <c r="J155" s="1415">
        <f>IF('7'!H15&gt;0,'7'!H15,"")</f>
        <v>17.899999999999999</v>
      </c>
      <c r="K155" s="1542">
        <f>IF('7'!I15&gt;0,'7'!I15,"")</f>
        <v>0.312</v>
      </c>
      <c r="L155" s="1542">
        <f t="shared" si="25"/>
        <v>0.30525000000000002</v>
      </c>
      <c r="M155" s="1415" t="str">
        <f>IF('7'!J15&gt;0,'7'!J15,"")</f>
        <v/>
      </c>
      <c r="N155" s="1415">
        <f>IF('7'!K15&gt;0,'7'!K15,"")</f>
        <v>6.07</v>
      </c>
      <c r="O155" s="1415">
        <f>IF('7'!L15&gt;0,'7'!L15,"")</f>
        <v>12</v>
      </c>
      <c r="P155" s="1415">
        <f>IF('7'!M15&gt;0,'7'!M15,"")</f>
        <v>5.5E-2</v>
      </c>
      <c r="Q155" s="1416">
        <f t="shared" si="23"/>
        <v>0.82371794871794879</v>
      </c>
      <c r="R155" s="1417">
        <f t="shared" si="20"/>
        <v>8.2105263157894743</v>
      </c>
      <c r="S155" s="1418">
        <f t="shared" si="21"/>
        <v>6.0772851551754794</v>
      </c>
      <c r="T155" s="1417">
        <f t="shared" si="22"/>
        <v>0.49897709695124992</v>
      </c>
      <c r="U155" s="1419">
        <f t="shared" si="24"/>
        <v>0.60699999999999998</v>
      </c>
      <c r="V155" s="663">
        <f>IF('7'!AA15&gt;0,'7'!AA15,"")</f>
        <v>3.7999999999999999E-2</v>
      </c>
      <c r="W155" s="663">
        <f>IF('7'!AT15&gt;0,'7'!AT15,"")</f>
        <v>4.8000000000000001E-2</v>
      </c>
    </row>
    <row r="156" spans="1:23" ht="15.75" x14ac:dyDescent="0.25">
      <c r="A156" s="1376"/>
      <c r="B156" s="1182">
        <v>5.3333333333336004</v>
      </c>
      <c r="C156" s="1183">
        <f t="shared" si="26"/>
        <v>49.897709695124995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0.30525000000000002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49.897709695124995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0.30633333333333335</v>
      </c>
      <c r="M157" s="1415">
        <f>IF('7'!J17&gt;0,'7'!J17,"")</f>
        <v>3.2000000000000001E-2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49.897709695124995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0.30633333333333335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49.897709695124995</v>
      </c>
      <c r="D159" s="1415">
        <f>IF('7'!B19&gt;0,'7'!B19,"")</f>
        <v>6.64</v>
      </c>
      <c r="E159" s="1415">
        <f>IF('7'!C19&gt;0,'7'!C19,"")</f>
        <v>19</v>
      </c>
      <c r="F159" s="1415">
        <f>IF('7'!D19&gt;0,'7'!D19,"")</f>
        <v>18</v>
      </c>
      <c r="G159" s="1415">
        <f>IF('7'!E19&gt;0,'7'!E19,"")</f>
        <v>6.63</v>
      </c>
      <c r="H159" s="1415">
        <f>IF('7'!F19&gt;0,'7'!F19,"")</f>
        <v>79</v>
      </c>
      <c r="I159" s="1415">
        <f>IF('7'!G19&gt;0,'7'!G19,"")</f>
        <v>110</v>
      </c>
      <c r="J159" s="1415">
        <f>IF('7'!H19&gt;0,'7'!H19,"")</f>
        <v>18.100000000000001</v>
      </c>
      <c r="K159" s="1542">
        <f>IF('7'!I19&gt;0,'7'!I19,"")</f>
        <v>0.311</v>
      </c>
      <c r="L159" s="1542">
        <f t="shared" si="25"/>
        <v>0.3075</v>
      </c>
      <c r="M159" s="1415" t="str">
        <f>IF('7'!J19&gt;0,'7'!J19,"")</f>
        <v/>
      </c>
      <c r="N159" s="1415">
        <f>IF('7'!K19&gt;0,'7'!K19,"")</f>
        <v>6.08</v>
      </c>
      <c r="O159" s="1415">
        <f>IF('7'!L19&gt;0,'7'!L19,"")</f>
        <v>11</v>
      </c>
      <c r="P159" s="1415">
        <f>IF('7'!M19&gt;0,'7'!M19,"")</f>
        <v>5.3999999999999999E-2</v>
      </c>
      <c r="Q159" s="1416">
        <f t="shared" si="23"/>
        <v>0.82636655948553062</v>
      </c>
      <c r="R159" s="1417">
        <f t="shared" si="20"/>
        <v>8.1842105263157894</v>
      </c>
      <c r="S159" s="1418">
        <f t="shared" si="21"/>
        <v>6.096826264999196</v>
      </c>
      <c r="T159" s="1417">
        <f t="shared" si="22"/>
        <v>0.49897709695124992</v>
      </c>
      <c r="U159" s="1419">
        <f t="shared" si="24"/>
        <v>0.60799999999999998</v>
      </c>
      <c r="V159" s="663">
        <f>IF('7'!AA19&gt;0,'7'!AA19,"")</f>
        <v>3.5999999999999997E-2</v>
      </c>
      <c r="W159" s="663">
        <f>IF('7'!AT19&gt;0,'7'!AT19,"")</f>
        <v>3.5000000000000003E-2</v>
      </c>
    </row>
    <row r="160" spans="1:23" ht="15.75" x14ac:dyDescent="0.25">
      <c r="A160" s="1376"/>
      <c r="B160" s="1182">
        <v>5.5000000000002798</v>
      </c>
      <c r="C160" s="1183">
        <f t="shared" si="26"/>
        <v>49.897709695124995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0.3075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49.897709695124995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0.30433333333333334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49.897709695124995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0.30433333333333334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49.897709695124995</v>
      </c>
      <c r="D163" s="1415">
        <f>IF('7'!B23&gt;0,'7'!B23,"")</f>
        <v>6.64</v>
      </c>
      <c r="E163" s="1415">
        <f>IF('7'!C23&gt;0,'7'!C23,"")</f>
        <v>18</v>
      </c>
      <c r="F163" s="1415">
        <f>IF('7'!D23&gt;0,'7'!D23,"")</f>
        <v>17</v>
      </c>
      <c r="G163" s="1415">
        <f>IF('7'!E23&gt;0,'7'!E23,"")</f>
        <v>6.28</v>
      </c>
      <c r="H163" s="1415">
        <f>IF('7'!F23&gt;0,'7'!F23,"")</f>
        <v>76</v>
      </c>
      <c r="I163" s="1415">
        <f>IF('7'!G23&gt;0,'7'!G23,"")</f>
        <v>109</v>
      </c>
      <c r="J163" s="1415">
        <f>IF('7'!H23&gt;0,'7'!H23,"")</f>
        <v>17.7</v>
      </c>
      <c r="K163" s="1542">
        <f>IF('7'!I23&gt;0,'7'!I23,"")</f>
        <v>0.30399999999999999</v>
      </c>
      <c r="L163" s="1542">
        <f t="shared" si="25"/>
        <v>0.30425000000000002</v>
      </c>
      <c r="M163" s="1415" t="str">
        <f>IF('7'!J23&gt;0,'7'!J23,"")</f>
        <v/>
      </c>
      <c r="N163" s="1415">
        <f>IF('7'!K23&gt;0,'7'!K23,"")</f>
        <v>6.06</v>
      </c>
      <c r="O163" s="1415">
        <f>IF('7'!L23&gt;0,'7'!L23,"")</f>
        <v>10</v>
      </c>
      <c r="P163" s="1415">
        <f>IF('7'!M23&gt;0,'7'!M23,"")</f>
        <v>5.0999999999999997E-2</v>
      </c>
      <c r="Q163" s="1416">
        <f t="shared" si="23"/>
        <v>0.83223684210526316</v>
      </c>
      <c r="R163" s="1417">
        <f t="shared" si="20"/>
        <v>8</v>
      </c>
      <c r="S163" s="1418">
        <f t="shared" si="21"/>
        <v>6.2372137118906243</v>
      </c>
      <c r="T163" s="1417">
        <f t="shared" si="22"/>
        <v>0.49897709695124992</v>
      </c>
      <c r="U163" s="1419">
        <f t="shared" si="24"/>
        <v>0.60599999999999998</v>
      </c>
      <c r="V163" s="663">
        <f>IF('7'!AA23&gt;0,'7'!AA23,"")</f>
        <v>3.7999999999999999E-2</v>
      </c>
      <c r="W163" s="663">
        <f>IF('7'!AT23&gt;0,'7'!AT23,"")</f>
        <v>3.3000000000000002E-2</v>
      </c>
    </row>
    <row r="164" spans="1:23" ht="15.75" x14ac:dyDescent="0.25">
      <c r="A164" s="1376"/>
      <c r="B164" s="1182">
        <v>5.6666666666669601</v>
      </c>
      <c r="C164" s="1183">
        <f t="shared" si="26"/>
        <v>49.897709695124995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0.30425000000000002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49.897709695124995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0.309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49.897709695124995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0.309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49.897709695124995</v>
      </c>
      <c r="D167" s="1415">
        <f>IF('7'!B27&gt;0,'7'!B27,"")</f>
        <v>6.63</v>
      </c>
      <c r="E167" s="1415">
        <f>IF('7'!C27&gt;0,'7'!C27,"")</f>
        <v>20</v>
      </c>
      <c r="F167" s="1415">
        <f>IF('7'!D27&gt;0,'7'!D27,"")</f>
        <v>18</v>
      </c>
      <c r="G167" s="1415">
        <f>IF('7'!E27&gt;0,'7'!E27,"")</f>
        <v>6.06</v>
      </c>
      <c r="H167" s="1415">
        <f>IF('7'!F27&gt;0,'7'!F27,"")</f>
        <v>76</v>
      </c>
      <c r="I167" s="1415">
        <f>IF('7'!G27&gt;0,'7'!G27,"")</f>
        <v>107</v>
      </c>
      <c r="J167" s="1415">
        <f>IF('7'!H27&gt;0,'7'!H27,"")</f>
        <v>17.600000000000001</v>
      </c>
      <c r="K167" s="1542">
        <f>IF('7'!I27&gt;0,'7'!I27,"")</f>
        <v>0.308</v>
      </c>
      <c r="L167" s="1542">
        <f t="shared" si="25"/>
        <v>0.30875000000000002</v>
      </c>
      <c r="M167" s="1415" t="str">
        <f>IF('7'!J27&gt;0,'7'!J27,"")</f>
        <v/>
      </c>
      <c r="N167" s="1415">
        <f>IF('7'!K27&gt;0,'7'!K27,"")</f>
        <v>6.14</v>
      </c>
      <c r="O167" s="1415">
        <f>IF('7'!L27&gt;0,'7'!L27,"")</f>
        <v>12</v>
      </c>
      <c r="P167" s="1415">
        <f>IF('7'!M27&gt;0,'7'!M27,"")</f>
        <v>5.2999999999999999E-2</v>
      </c>
      <c r="Q167" s="1416">
        <f t="shared" si="23"/>
        <v>0.82792207792207795</v>
      </c>
      <c r="R167" s="1417">
        <f t="shared" si="20"/>
        <v>8.1052631578947363</v>
      </c>
      <c r="S167" s="1418">
        <f t="shared" si="21"/>
        <v>6.1562109364115258</v>
      </c>
      <c r="T167" s="1417">
        <f t="shared" si="22"/>
        <v>0.49897709695124992</v>
      </c>
      <c r="U167" s="1419">
        <f t="shared" si="24"/>
        <v>0.61399999999999999</v>
      </c>
      <c r="V167" s="663">
        <f>IF('7'!AA27&gt;0,'7'!AA27,"")</f>
        <v>3.3000000000000002E-2</v>
      </c>
      <c r="W167" s="663">
        <f>IF('7'!AT27&gt;0,'7'!AT27,"")</f>
        <v>3.5999999999999997E-2</v>
      </c>
    </row>
    <row r="168" spans="1:23" ht="15.75" x14ac:dyDescent="0.25">
      <c r="A168" s="1376"/>
      <c r="B168" s="1182">
        <v>5.8333333333336403</v>
      </c>
      <c r="C168" s="1183">
        <f t="shared" si="26"/>
        <v>49.897709695124995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0.30875000000000002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49.897709695124995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0.3076666666666667</v>
      </c>
      <c r="M169" s="1415">
        <f>IF('7'!J29&gt;0,'7'!J29,"")</f>
        <v>3.9E-2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49.897709695124995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0.3076666666666667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49.897709695124995</v>
      </c>
      <c r="D171" s="1415">
        <f>IF('7'!B31&gt;0,'7'!B31,"")</f>
        <v>6.6</v>
      </c>
      <c r="E171" s="1415">
        <f>IF('7'!C31&gt;0,'7'!C31,"")</f>
        <v>19</v>
      </c>
      <c r="F171" s="1415">
        <f>IF('7'!D31&gt;0,'7'!D31,"")</f>
        <v>18</v>
      </c>
      <c r="G171" s="1415">
        <f>IF('7'!E31&gt;0,'7'!E31,"")</f>
        <v>6.09</v>
      </c>
      <c r="H171" s="1415">
        <f>IF('7'!F31&gt;0,'7'!F31,"")</f>
        <v>77</v>
      </c>
      <c r="I171" s="1415">
        <f>IF('7'!G31&gt;0,'7'!G31,"")</f>
        <v>106</v>
      </c>
      <c r="J171" s="1415">
        <f>IF('7'!H31&gt;0,'7'!H31,"")</f>
        <v>17.8</v>
      </c>
      <c r="K171" s="1542">
        <f>IF('7'!I31&gt;0,'7'!I31,"")</f>
        <v>0.32700000000000001</v>
      </c>
      <c r="L171" s="1542">
        <f t="shared" si="25"/>
        <v>0.3125</v>
      </c>
      <c r="M171" s="1415" t="str">
        <f>IF('7'!J31&gt;0,'7'!J31,"")</f>
        <v/>
      </c>
      <c r="N171" s="1415">
        <f>IF('7'!K31&gt;0,'7'!K31,"")</f>
        <v>6.03</v>
      </c>
      <c r="O171" s="1415">
        <f>IF('7'!L31&gt;0,'7'!L31,"")</f>
        <v>11</v>
      </c>
      <c r="P171" s="1415">
        <f>IF('7'!M31&gt;0,'7'!M31,"")</f>
        <v>0.05</v>
      </c>
      <c r="Q171" s="1416">
        <f t="shared" si="23"/>
        <v>0.84709480122324166</v>
      </c>
      <c r="R171" s="1417">
        <f t="shared" si="20"/>
        <v>8.6052631578947381</v>
      </c>
      <c r="S171" s="1418">
        <f t="shared" si="21"/>
        <v>5.7985106067729344</v>
      </c>
      <c r="T171" s="1417">
        <f t="shared" si="22"/>
        <v>0.49897709695124992</v>
      </c>
      <c r="U171" s="1419">
        <f t="shared" si="24"/>
        <v>0.60299999999999998</v>
      </c>
      <c r="V171" s="663">
        <f>IF('7'!AA31&gt;0,'7'!AA31,"")</f>
        <v>3.9E-2</v>
      </c>
      <c r="W171" s="663">
        <f>IF('7'!AT31&gt;0,'7'!AT31,"")</f>
        <v>3.6999999999999998E-2</v>
      </c>
    </row>
    <row r="172" spans="1:23" ht="15.75" x14ac:dyDescent="0.25">
      <c r="A172" s="1376">
        <f>A148+1</f>
        <v>43563</v>
      </c>
      <c r="B172" s="1182">
        <v>6.0000000000003197</v>
      </c>
      <c r="C172" s="1183">
        <f>'Chem Dose'!$C$17</f>
        <v>49.957480078611439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0.3125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49.957480078611439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1" t="str">
        <f>IF('8'!I9&gt;0,'8'!I9,"")</f>
        <v/>
      </c>
      <c r="L173" s="1542">
        <f t="shared" si="25"/>
        <v>0.313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49.957480078611439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0.313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49.957480078611439</v>
      </c>
      <c r="D175" s="1415">
        <f>IF('8'!B11&gt;0,'8'!B11,"")</f>
        <v>6.6</v>
      </c>
      <c r="E175" s="1415">
        <f>IF('8'!C11&gt;0,'8'!C11,"")</f>
        <v>21</v>
      </c>
      <c r="F175" s="1415">
        <f>IF('8'!D11&gt;0,'8'!D11,"")</f>
        <v>20</v>
      </c>
      <c r="G175" s="1415">
        <f>IF('8'!E11&gt;0,'8'!E11,"")</f>
        <v>5.9</v>
      </c>
      <c r="H175" s="1415">
        <f>IF('8'!F11&gt;0,'8'!F11,"")</f>
        <v>75</v>
      </c>
      <c r="I175" s="1415">
        <f>IF('8'!G11&gt;0,'8'!G11,"")</f>
        <v>107</v>
      </c>
      <c r="J175" s="1415">
        <f>IF('8'!H11&gt;0,'8'!H11,"")</f>
        <v>18.5</v>
      </c>
      <c r="K175" s="2751">
        <f>IF('8'!I11&gt;0,'8'!I11,"")</f>
        <v>0.29199999999999998</v>
      </c>
      <c r="L175" s="1542">
        <f t="shared" si="27"/>
        <v>0.30775000000000002</v>
      </c>
      <c r="M175" s="1415" t="str">
        <f>IF('8'!J11&gt;0,'8'!J11,"")</f>
        <v/>
      </c>
      <c r="N175" s="1415">
        <f>IF('8'!K11&gt;0,'8'!K11,"")</f>
        <v>6.07</v>
      </c>
      <c r="O175" s="1415">
        <f>IF('8'!L11&gt;0,'8'!L11,"")</f>
        <v>12</v>
      </c>
      <c r="P175" s="1415">
        <f>IF('8'!M11&gt;0,'8'!M11,"")</f>
        <v>4.5999999999999999E-2</v>
      </c>
      <c r="Q175" s="1416">
        <f t="shared" si="28"/>
        <v>0.84246575342465757</v>
      </c>
      <c r="R175" s="1417">
        <f t="shared" si="29"/>
        <v>7.6842105263157894</v>
      </c>
      <c r="S175" s="1418">
        <f t="shared" si="30"/>
        <v>6.5013159006412149</v>
      </c>
      <c r="T175" s="1417">
        <f t="shared" si="31"/>
        <v>0.49957480078611438</v>
      </c>
      <c r="U175" s="1419">
        <f t="shared" si="32"/>
        <v>0.60699999999999998</v>
      </c>
      <c r="V175" s="663">
        <f>IF('8'!AA11&gt;0,'8'!AA11,"")</f>
        <v>3.2000000000000001E-2</v>
      </c>
      <c r="W175" s="663">
        <f>IF('8'!AT11&gt;0,'8'!AT11,"")</f>
        <v>3.5000000000000003E-2</v>
      </c>
    </row>
    <row r="176" spans="1:23" ht="15.75" x14ac:dyDescent="0.25">
      <c r="A176" s="1376"/>
      <c r="B176" s="1182">
        <v>6.166666666667</v>
      </c>
      <c r="C176" s="1183">
        <f>'Chem Dose'!$C$17</f>
        <v>49.957480078611439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0.30775000000000002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49.957480078611439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1" t="str">
        <f>IF('8'!I13&gt;0,'8'!I13,"")</f>
        <v/>
      </c>
      <c r="L177" s="1542">
        <f t="shared" si="27"/>
        <v>0.309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49.957480078611439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0.309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49.957480078611439</v>
      </c>
      <c r="D179" s="1415">
        <f>IF('8'!B15&gt;0,'8'!B15,"")</f>
        <v>6.69</v>
      </c>
      <c r="E179" s="1415">
        <f>IF('8'!C15&gt;0,'8'!C15,"")</f>
        <v>22</v>
      </c>
      <c r="F179" s="1415">
        <f>IF('8'!D15&gt;0,'8'!D15,"")</f>
        <v>18</v>
      </c>
      <c r="G179" s="1415">
        <f>IF('8'!E15&gt;0,'8'!E15,"")</f>
        <v>5.64</v>
      </c>
      <c r="H179" s="1415">
        <f>IF('8'!F15&gt;0,'8'!F15,"")</f>
        <v>76</v>
      </c>
      <c r="I179" s="1415">
        <f>IF('8'!G15&gt;0,'8'!G15,"")</f>
        <v>105</v>
      </c>
      <c r="J179" s="1415">
        <f>IF('8'!H15&gt;0,'8'!H15,"")</f>
        <v>18.600000000000001</v>
      </c>
      <c r="K179" s="2751">
        <f>IF('8'!I15&gt;0,'8'!I15,"")</f>
        <v>0.318</v>
      </c>
      <c r="L179" s="1542">
        <f t="shared" si="27"/>
        <v>0.31125000000000003</v>
      </c>
      <c r="M179" s="1415" t="str">
        <f>IF('8'!J15&gt;0,'8'!J15,"")</f>
        <v/>
      </c>
      <c r="N179" s="1415">
        <f>IF('8'!K15&gt;0,'8'!K15,"")</f>
        <v>6.01</v>
      </c>
      <c r="O179" s="1415">
        <f>IF('8'!L15&gt;0,'8'!L15,"")</f>
        <v>11</v>
      </c>
      <c r="P179" s="1415">
        <f>IF('8'!M15&gt;0,'8'!M15,"")</f>
        <v>6.4000000000000001E-2</v>
      </c>
      <c r="Q179" s="1416">
        <f t="shared" si="28"/>
        <v>0.79874213836477992</v>
      </c>
      <c r="R179" s="1417">
        <f t="shared" si="29"/>
        <v>8.3684210526315788</v>
      </c>
      <c r="S179" s="1418">
        <f t="shared" si="30"/>
        <v>5.9697617704001091</v>
      </c>
      <c r="T179" s="1417">
        <f t="shared" si="31"/>
        <v>0.49957480078611438</v>
      </c>
      <c r="U179" s="1419">
        <f t="shared" si="32"/>
        <v>0.60099999999999998</v>
      </c>
      <c r="V179" s="663">
        <f>IF('8'!AA15&gt;0,'8'!AA15,"")</f>
        <v>3.7999999999999999E-2</v>
      </c>
      <c r="W179" s="663">
        <f>IF('8'!AT15&gt;0,'8'!AT15,"")</f>
        <v>3.6999999999999998E-2</v>
      </c>
    </row>
    <row r="180" spans="1:23" ht="15.75" x14ac:dyDescent="0.25">
      <c r="A180" s="1376"/>
      <c r="B180" s="1182">
        <v>6.3333333333336803</v>
      </c>
      <c r="C180" s="1183">
        <f>'Chem Dose'!$C$17</f>
        <v>49.957480078611439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0.31125000000000003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49.957480078611439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1" t="str">
        <f>IF('8'!I17&gt;0,'8'!I17,"")</f>
        <v/>
      </c>
      <c r="L181" s="1542">
        <f t="shared" si="27"/>
        <v>0.31233333333333335</v>
      </c>
      <c r="M181" s="1415">
        <f>IF('8'!J17&gt;0,'8'!J17,"")</f>
        <v>2.8000000000000001E-2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49.957480078611439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0.31233333333333335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49.957480078611439</v>
      </c>
      <c r="D183" s="1415">
        <f>IF('8'!B19&gt;0,'8'!B19,"")</f>
        <v>6.6</v>
      </c>
      <c r="E183" s="1415">
        <f>IF('8'!C19&gt;0,'8'!C19,"")</f>
        <v>20</v>
      </c>
      <c r="F183" s="1415">
        <f>IF('8'!D19&gt;0,'8'!D19,"")</f>
        <v>19</v>
      </c>
      <c r="G183" s="1415">
        <f>IF('8'!E19&gt;0,'8'!E19,"")</f>
        <v>6.09</v>
      </c>
      <c r="H183" s="1415">
        <f>IF('8'!F19&gt;0,'8'!F19,"")</f>
        <v>80</v>
      </c>
      <c r="I183" s="1415">
        <f>IF('8'!G19&gt;0,'8'!G19,"")</f>
        <v>111</v>
      </c>
      <c r="J183" s="1415">
        <f>IF('8'!H19&gt;0,'8'!H19,"")</f>
        <v>18.399999999999999</v>
      </c>
      <c r="K183" s="2751">
        <f>IF('8'!I19&gt;0,'8'!I19,"")</f>
        <v>0.32900000000000001</v>
      </c>
      <c r="L183" s="1542">
        <f t="shared" si="27"/>
        <v>0.3165</v>
      </c>
      <c r="M183" s="1415" t="str">
        <f>IF('8'!J19&gt;0,'8'!J19,"")</f>
        <v/>
      </c>
      <c r="N183" s="1415">
        <f>IF('8'!K19&gt;0,'8'!K19,"")</f>
        <v>5.98</v>
      </c>
      <c r="O183" s="1415">
        <f>IF('8'!L19&gt;0,'8'!L19,"")</f>
        <v>11</v>
      </c>
      <c r="P183" s="1415">
        <f>IF('8'!M19&gt;0,'8'!M19,"")</f>
        <v>5.6000000000000001E-2</v>
      </c>
      <c r="Q183" s="1416">
        <f t="shared" si="28"/>
        <v>0.82978723404255317</v>
      </c>
      <c r="R183" s="1417">
        <f t="shared" si="29"/>
        <v>8.6578947368421062</v>
      </c>
      <c r="S183" s="1418">
        <f t="shared" si="30"/>
        <v>5.770164872301625</v>
      </c>
      <c r="T183" s="1417">
        <f t="shared" si="31"/>
        <v>0.49957480078611438</v>
      </c>
      <c r="U183" s="1419">
        <f t="shared" si="32"/>
        <v>0.59800000000000009</v>
      </c>
      <c r="V183" s="663">
        <f>IF('8'!AA19&gt;0,'8'!AA19,"")</f>
        <v>0.04</v>
      </c>
      <c r="W183" s="663">
        <f>IF('8'!AT19&gt;0,'8'!AT19,"")</f>
        <v>3.7999999999999999E-2</v>
      </c>
    </row>
    <row r="184" spans="1:23" ht="15.75" x14ac:dyDescent="0.25">
      <c r="A184" s="1376"/>
      <c r="B184" s="1182">
        <v>6.5000000000003597</v>
      </c>
      <c r="C184" s="1183">
        <f>'Chem Dose'!$C$17</f>
        <v>49.957480078611439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0.3165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49.957480078611439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1" t="str">
        <f>IF('8'!I21&gt;0,'8'!I21,"")</f>
        <v/>
      </c>
      <c r="L185" s="1542">
        <f t="shared" si="27"/>
        <v>0.313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49.957480078611439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0.313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49.957480078611439</v>
      </c>
      <c r="D187" s="1415">
        <f>IF('8'!B23&gt;0,'8'!B23,"")</f>
        <v>6.64</v>
      </c>
      <c r="E187" s="1415">
        <f>IF('8'!C23&gt;0,'8'!C23,"")</f>
        <v>18</v>
      </c>
      <c r="F187" s="1415">
        <f>IF('8'!D23&gt;0,'8'!D23,"")</f>
        <v>17</v>
      </c>
      <c r="G187" s="1415">
        <f>IF('8'!E23&gt;0,'8'!E23,"")</f>
        <v>6.09</v>
      </c>
      <c r="H187" s="1415">
        <f>IF('8'!F23&gt;0,'8'!F23,"")</f>
        <v>76</v>
      </c>
      <c r="I187" s="1415">
        <f>IF('8'!G23&gt;0,'8'!G23,"")</f>
        <v>108</v>
      </c>
      <c r="J187" s="1415">
        <f>IF('8'!H23&gt;0,'8'!H23,"")</f>
        <v>18.100000000000001</v>
      </c>
      <c r="K187" s="2751">
        <f>IF('8'!I23&gt;0,'8'!I23,"")</f>
        <v>0.32600000000000001</v>
      </c>
      <c r="L187" s="1542">
        <f t="shared" si="27"/>
        <v>0.31625000000000003</v>
      </c>
      <c r="M187" s="1415" t="str">
        <f>IF('8'!J23&gt;0,'8'!J23,"")</f>
        <v/>
      </c>
      <c r="N187" s="1415">
        <f>IF('8'!K23&gt;0,'8'!K23,"")</f>
        <v>6.07</v>
      </c>
      <c r="O187" s="1415">
        <f>IF('8'!L23&gt;0,'8'!L23,"")</f>
        <v>10</v>
      </c>
      <c r="P187" s="1415">
        <f>IF('8'!M23&gt;0,'8'!M23,"")</f>
        <v>5.5E-2</v>
      </c>
      <c r="Q187" s="1416">
        <f t="shared" si="28"/>
        <v>0.83128834355828218</v>
      </c>
      <c r="R187" s="1417">
        <f t="shared" si="29"/>
        <v>8.5789473684210531</v>
      </c>
      <c r="S187" s="1418">
        <f t="shared" si="30"/>
        <v>5.823264549040597</v>
      </c>
      <c r="T187" s="1417">
        <f t="shared" si="31"/>
        <v>0.49957480078611438</v>
      </c>
      <c r="U187" s="1419">
        <f t="shared" si="32"/>
        <v>0.60699999999999998</v>
      </c>
      <c r="V187" s="663">
        <f>IF('8'!AA23&gt;0,'8'!AA23,"")</f>
        <v>3.9E-2</v>
      </c>
      <c r="W187" s="663">
        <f>IF('8'!AT23&gt;0,'8'!AT23,"")</f>
        <v>3.5999999999999997E-2</v>
      </c>
    </row>
    <row r="188" spans="1:23" ht="15.75" x14ac:dyDescent="0.25">
      <c r="A188" s="1376"/>
      <c r="B188" s="1182">
        <v>6.66666666666704</v>
      </c>
      <c r="C188" s="1183">
        <f>'Chem Dose'!$C$17</f>
        <v>49.957480078611439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0.31625000000000003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49.957480078611439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1" t="str">
        <f>IF('8'!I25&gt;0,'8'!I25,"")</f>
        <v/>
      </c>
      <c r="L189" s="1542">
        <f t="shared" si="27"/>
        <v>0.32433333333333336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49.957480078611439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0.32433333333333336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49.957480078611439</v>
      </c>
      <c r="D191" s="1415">
        <f>IF('8'!B27&gt;0,'8'!B27,"")</f>
        <v>6.58</v>
      </c>
      <c r="E191" s="1415">
        <f>IF('8'!C27&gt;0,'8'!C27,"")</f>
        <v>20</v>
      </c>
      <c r="F191" s="1415">
        <f>IF('8'!D27&gt;0,'8'!D27,"")</f>
        <v>18</v>
      </c>
      <c r="G191" s="1415">
        <f>IF('8'!E27&gt;0,'8'!E27,"")</f>
        <v>5.8</v>
      </c>
      <c r="H191" s="1415">
        <f>IF('8'!F27&gt;0,'8'!F27,"")</f>
        <v>77</v>
      </c>
      <c r="I191" s="1415">
        <f>IF('8'!G27&gt;0,'8'!G27,"")</f>
        <v>107</v>
      </c>
      <c r="J191" s="1415">
        <f>IF('8'!H27&gt;0,'8'!H27,"")</f>
        <v>18.100000000000001</v>
      </c>
      <c r="K191" s="2751">
        <f>IF('8'!I27&gt;0,'8'!I27,"")</f>
        <v>0.33100000000000002</v>
      </c>
      <c r="L191" s="1542">
        <f t="shared" si="27"/>
        <v>0.32600000000000001</v>
      </c>
      <c r="M191" s="1415" t="str">
        <f>IF('8'!J27&gt;0,'8'!J27,"")</f>
        <v/>
      </c>
      <c r="N191" s="1415">
        <f>IF('8'!K27&gt;0,'8'!K27,"")</f>
        <v>6.08</v>
      </c>
      <c r="O191" s="1415">
        <f>IF('8'!L27&gt;0,'8'!L27,"")</f>
        <v>10</v>
      </c>
      <c r="P191" s="1415">
        <f>IF('8'!M27&gt;0,'8'!M27,"")</f>
        <v>7.0000000000000007E-2</v>
      </c>
      <c r="Q191" s="1416">
        <f t="shared" si="28"/>
        <v>0.78851963746223563</v>
      </c>
      <c r="R191" s="1417">
        <f t="shared" si="29"/>
        <v>8.7105263157894743</v>
      </c>
      <c r="S191" s="1418">
        <f t="shared" si="30"/>
        <v>5.7352998277559957</v>
      </c>
      <c r="T191" s="1417">
        <f t="shared" si="31"/>
        <v>0.49957480078611438</v>
      </c>
      <c r="U191" s="1419">
        <f t="shared" si="32"/>
        <v>0.60799999999999998</v>
      </c>
      <c r="V191" s="663">
        <f>IF('8'!AA27&gt;0,'8'!AA27,"")</f>
        <v>4.1000000000000002E-2</v>
      </c>
      <c r="W191" s="663">
        <f>IF('8'!AT27&gt;0,'8'!AT27,"")</f>
        <v>0.04</v>
      </c>
    </row>
    <row r="192" spans="1:23" ht="15.75" x14ac:dyDescent="0.25">
      <c r="A192" s="1376"/>
      <c r="B192" s="1182">
        <v>6.8333333333337203</v>
      </c>
      <c r="C192" s="1183">
        <f>'Chem Dose'!$C$17</f>
        <v>49.957480078611439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0.32600000000000001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49.957480078611439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1" t="str">
        <f>IF('8'!I29&gt;0,'8'!I29,"")</f>
        <v/>
      </c>
      <c r="L193" s="1542">
        <f t="shared" si="27"/>
        <v>0.32866666666666666</v>
      </c>
      <c r="M193" s="1415">
        <f>IF('8'!J29&gt;0,'8'!J29,"")</f>
        <v>3.6999999999999998E-2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49.957480078611439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0.32866666666666666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49.957480078611439</v>
      </c>
      <c r="D195" s="1415">
        <f>IF('8'!B31&gt;0,'8'!B31,"")</f>
        <v>6.74</v>
      </c>
      <c r="E195" s="1415">
        <f>IF('8'!C31&gt;0,'8'!C31,"")</f>
        <v>21</v>
      </c>
      <c r="F195" s="1415">
        <f>IF('8'!D31&gt;0,'8'!D31,"")</f>
        <v>18</v>
      </c>
      <c r="G195" s="1415">
        <f>IF('8'!E31&gt;0,'8'!E31,"")</f>
        <v>6.2</v>
      </c>
      <c r="H195" s="1415">
        <f>IF('8'!F31&gt;0,'8'!F31,"")</f>
        <v>82</v>
      </c>
      <c r="I195" s="1415">
        <f>IF('8'!G31&gt;0,'8'!G31,"")</f>
        <v>115</v>
      </c>
      <c r="J195" s="1415">
        <f>IF('8'!H31&gt;0,'8'!H31,"")</f>
        <v>18.600000000000001</v>
      </c>
      <c r="K195" s="2751">
        <f>IF('8'!I31&gt;0,'8'!I31,"")</f>
        <v>0.34399999999999997</v>
      </c>
      <c r="L195" s="1542">
        <f t="shared" si="27"/>
        <v>0.33250000000000002</v>
      </c>
      <c r="M195" s="1415" t="str">
        <f>IF('8'!J31&gt;0,'8'!J31,"")</f>
        <v/>
      </c>
      <c r="N195" s="1415">
        <f>IF('8'!K31&gt;0,'8'!K31,"")</f>
        <v>6.07</v>
      </c>
      <c r="O195" s="1415">
        <f>IF('8'!L31&gt;0,'8'!L31,"")</f>
        <v>10</v>
      </c>
      <c r="P195" s="1415">
        <f>IF('8'!M31&gt;0,'8'!M31,"")</f>
        <v>7.0999999999999994E-2</v>
      </c>
      <c r="Q195" s="1416">
        <f t="shared" si="28"/>
        <v>0.79360465116279066</v>
      </c>
      <c r="R195" s="1417">
        <f t="shared" si="29"/>
        <v>9.0526315789473681</v>
      </c>
      <c r="S195" s="1418">
        <f t="shared" si="30"/>
        <v>5.5185588458931241</v>
      </c>
      <c r="T195" s="1417">
        <f t="shared" si="31"/>
        <v>0.49957480078611438</v>
      </c>
      <c r="U195" s="1419">
        <f t="shared" si="32"/>
        <v>0.60699999999999998</v>
      </c>
      <c r="V195" s="663">
        <f>IF('8'!AA31&gt;0,'8'!AA31,"")</f>
        <v>4.1000000000000002E-2</v>
      </c>
      <c r="W195" s="663">
        <f>IF('8'!AT31&gt;0,'8'!AT31,"")</f>
        <v>4.1000000000000002E-2</v>
      </c>
    </row>
    <row r="196" spans="1:23" ht="15.75" x14ac:dyDescent="0.25">
      <c r="A196" s="1376">
        <f>A172+1</f>
        <v>43564</v>
      </c>
      <c r="B196" s="1182">
        <v>7.0000000000003997</v>
      </c>
      <c r="C196" s="1183">
        <f>'Chem Dose'!$C$18</f>
        <v>51.515082709630221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0.33250000000000002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51.515082709630221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0.33366666666666661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51.515082709630221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0.33366666666666661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51.515082709630221</v>
      </c>
      <c r="D199" s="1415">
        <f>IF('9'!B11&gt;0,'9'!B11,"")</f>
        <v>6.69</v>
      </c>
      <c r="E199" s="1415">
        <f>IF('9'!C11&gt;0,'9'!C11,"")</f>
        <v>22</v>
      </c>
      <c r="F199" s="1415">
        <f>IF('9'!D11&gt;0,'9'!D11,"")</f>
        <v>20</v>
      </c>
      <c r="G199" s="1415">
        <f>IF('9'!E11&gt;0,'9'!E11,"")</f>
        <v>6.15</v>
      </c>
      <c r="H199" s="1415">
        <f>IF('9'!F11&gt;0,'9'!F11,"")</f>
        <v>80</v>
      </c>
      <c r="I199" s="1415">
        <f>IF('9'!G11&gt;0,'9'!G11,"")</f>
        <v>115</v>
      </c>
      <c r="J199" s="1415">
        <f>IF('9'!H11&gt;0,'9'!H11,"")</f>
        <v>19.2</v>
      </c>
      <c r="K199" s="1542">
        <f>IF('9'!I11&gt;0,'9'!I11,"")</f>
        <v>0.315</v>
      </c>
      <c r="L199" s="1542">
        <f t="shared" si="25"/>
        <v>0.32899999999999996</v>
      </c>
      <c r="M199" s="1415" t="str">
        <f>IF('9'!J11&gt;0,'9'!J11,"")</f>
        <v/>
      </c>
      <c r="N199" s="1415">
        <f>IF('9'!K11&gt;0,'9'!K11,"")</f>
        <v>6.01</v>
      </c>
      <c r="O199" s="1415">
        <f>IF('9'!L11&gt;0,'9'!L11,"")</f>
        <v>11</v>
      </c>
      <c r="P199" s="1415">
        <f>IF('9'!M11&gt;0,'9'!M11,"")</f>
        <v>4.7E-2</v>
      </c>
      <c r="Q199" s="1416">
        <f t="shared" si="36"/>
        <v>0.85079365079365088</v>
      </c>
      <c r="R199" s="1417">
        <f t="shared" si="33"/>
        <v>8.2894736842105274</v>
      </c>
      <c r="S199" s="1418">
        <f t="shared" si="34"/>
        <v>6.2145179141776135</v>
      </c>
      <c r="T199" s="1417">
        <f t="shared" si="35"/>
        <v>0.51515082709630222</v>
      </c>
      <c r="U199" s="1419">
        <f t="shared" si="37"/>
        <v>0.60099999999999998</v>
      </c>
      <c r="V199" s="663">
        <f>IF('9'!AA11&gt;0,'9'!AA11,"")</f>
        <v>3.4000000000000002E-2</v>
      </c>
      <c r="W199" s="663">
        <f>IF('9'!AT11&gt;0,'9'!AT11,"")</f>
        <v>3.5000000000000003E-2</v>
      </c>
    </row>
    <row r="200" spans="1:23" ht="15.75" x14ac:dyDescent="0.25">
      <c r="A200" s="1376"/>
      <c r="B200" s="1182">
        <v>7.16666666666708</v>
      </c>
      <c r="C200" s="1183">
        <f>'Chem Dose'!$C$18</f>
        <v>51.515082709630221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0.32899999999999996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51.515082709630221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0.33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51.515082709630221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0.33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51.515082709630221</v>
      </c>
      <c r="D203" s="1415">
        <f>IF('9'!B15&gt;0,'9'!B15,"")</f>
        <v>6.6</v>
      </c>
      <c r="E203" s="1415">
        <f>IF('9'!C15&gt;0,'9'!C15,"")</f>
        <v>20</v>
      </c>
      <c r="F203" s="1415">
        <f>IF('9'!D15&gt;0,'9'!D15,"")</f>
        <v>18</v>
      </c>
      <c r="G203" s="1415">
        <f>IF('9'!E15&gt;0,'9'!E15,"")</f>
        <v>5.51</v>
      </c>
      <c r="H203" s="1415">
        <f>IF('9'!F15&gt;0,'9'!F15,"")</f>
        <v>81</v>
      </c>
      <c r="I203" s="1415">
        <f>IF('9'!G15&gt;0,'9'!G15,"")</f>
        <v>111</v>
      </c>
      <c r="J203" s="1415">
        <f>IF('9'!H15&gt;0,'9'!H15,"")</f>
        <v>19.5</v>
      </c>
      <c r="K203" s="1542">
        <f>IF('9'!I15&gt;0,'9'!I15,"")</f>
        <v>0.32</v>
      </c>
      <c r="L203" s="1542">
        <f t="shared" si="25"/>
        <v>0.32750000000000001</v>
      </c>
      <c r="M203" s="1415" t="str">
        <f>IF('9'!J15&gt;0,'9'!J15,"")</f>
        <v/>
      </c>
      <c r="N203" s="1415">
        <f>IF('9'!K15&gt;0,'9'!K15,"")</f>
        <v>5.93</v>
      </c>
      <c r="O203" s="1415">
        <f>IF('9'!L15&gt;0,'9'!L15,"")</f>
        <v>10</v>
      </c>
      <c r="P203" s="1415">
        <f>IF('9'!M15&gt;0,'9'!M15,"")</f>
        <v>5.3999999999999999E-2</v>
      </c>
      <c r="Q203" s="1416">
        <f t="shared" si="36"/>
        <v>0.83125000000000004</v>
      </c>
      <c r="R203" s="1417">
        <f t="shared" si="33"/>
        <v>8.4210526315789469</v>
      </c>
      <c r="S203" s="1418">
        <f t="shared" si="34"/>
        <v>6.1174160717685888</v>
      </c>
      <c r="T203" s="1417">
        <f t="shared" si="35"/>
        <v>0.51515082709630222</v>
      </c>
      <c r="U203" s="1419">
        <f t="shared" si="37"/>
        <v>0.59299999999999997</v>
      </c>
      <c r="V203" s="663">
        <f>IF('9'!AA15&gt;0,'9'!AA15,"")</f>
        <v>3.2000000000000001E-2</v>
      </c>
      <c r="W203" s="663">
        <f>IF('9'!AT15&gt;0,'9'!AT15,"")</f>
        <v>2.9000000000000001E-2</v>
      </c>
    </row>
    <row r="204" spans="1:23" ht="15.75" x14ac:dyDescent="0.25">
      <c r="A204" s="1376"/>
      <c r="B204" s="1182">
        <v>7.3333333333337603</v>
      </c>
      <c r="C204" s="1183">
        <f>'Chem Dose'!$C$18</f>
        <v>51.515082709630221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0.32750000000000001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51.515082709630221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0.32633333333333336</v>
      </c>
      <c r="M205" s="1415">
        <f>IF('9'!J17&gt;0,'9'!J17,"")</f>
        <v>2.9000000000000001E-2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51.515082709630221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0.32633333333333336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51.515082709630221</v>
      </c>
      <c r="D207" s="1415">
        <f>IF('9'!B19&gt;0,'9'!B19,"")</f>
        <v>6.58</v>
      </c>
      <c r="E207" s="1415">
        <f>IF('9'!C19&gt;0,'9'!C19,"")</f>
        <v>20</v>
      </c>
      <c r="F207" s="1415">
        <f>IF('9'!D19&gt;0,'9'!D19,"")</f>
        <v>18</v>
      </c>
      <c r="G207" s="1415">
        <f>IF('9'!E19&gt;0,'9'!E19,"")</f>
        <v>5.74</v>
      </c>
      <c r="H207" s="1415">
        <f>IF('9'!F19&gt;0,'9'!F19,"")</f>
        <v>78</v>
      </c>
      <c r="I207" s="1415">
        <f>IF('9'!G19&gt;0,'9'!G19,"")</f>
        <v>112</v>
      </c>
      <c r="J207" s="1415">
        <f>IF('9'!H19&gt;0,'9'!H19,"")</f>
        <v>19.8</v>
      </c>
      <c r="K207" s="1542">
        <f>IF('9'!I19&gt;0,'9'!I19,"")</f>
        <v>0.32700000000000001</v>
      </c>
      <c r="L207" s="1542">
        <f t="shared" si="25"/>
        <v>0.32650000000000001</v>
      </c>
      <c r="M207" s="1415" t="str">
        <f>IF('9'!J19&gt;0,'9'!J19,"")</f>
        <v/>
      </c>
      <c r="N207" s="1415">
        <f>IF('9'!K19&gt;0,'9'!K19,"")</f>
        <v>5.98</v>
      </c>
      <c r="O207" s="1415">
        <f>IF('9'!L19&gt;0,'9'!L19,"")</f>
        <v>10</v>
      </c>
      <c r="P207" s="1415">
        <f>IF('9'!M19&gt;0,'9'!M19,"")</f>
        <v>6.4000000000000001E-2</v>
      </c>
      <c r="Q207" s="1416">
        <f t="shared" si="36"/>
        <v>0.80428134556574926</v>
      </c>
      <c r="R207" s="1417">
        <f t="shared" si="33"/>
        <v>8.6052631578947381</v>
      </c>
      <c r="S207" s="1418">
        <f t="shared" si="34"/>
        <v>5.9864622109050405</v>
      </c>
      <c r="T207" s="1417">
        <f t="shared" si="35"/>
        <v>0.51515082709630222</v>
      </c>
      <c r="U207" s="1419">
        <f t="shared" si="37"/>
        <v>0.59800000000000009</v>
      </c>
      <c r="V207" s="663">
        <f>IF('9'!AA19&gt;0,'9'!AA19,"")</f>
        <v>4.5999999999999999E-2</v>
      </c>
      <c r="W207" s="663">
        <f>IF('9'!AT19&gt;0,'9'!AT19,"")</f>
        <v>4.3999999999999997E-2</v>
      </c>
    </row>
    <row r="208" spans="1:23" ht="15.75" x14ac:dyDescent="0.25">
      <c r="A208" s="1376"/>
      <c r="B208" s="1182">
        <v>7.5000000000004396</v>
      </c>
      <c r="C208" s="1183">
        <f>'Chem Dose'!$C$18</f>
        <v>51.515082709630221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0.32650000000000001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51.515082709630221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0.32066666666666666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51.515082709630221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0.32066666666666666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51.515082709630221</v>
      </c>
      <c r="D211" s="1415">
        <f>IF('9'!B23&gt;0,'9'!B23,"")</f>
        <v>6.6</v>
      </c>
      <c r="E211" s="1415">
        <f>IF('9'!C23&gt;0,'9'!C23,"")</f>
        <v>20</v>
      </c>
      <c r="F211" s="1415">
        <f>IF('9'!D23&gt;0,'9'!D23,"")</f>
        <v>17</v>
      </c>
      <c r="G211" s="1415">
        <f>IF('9'!E23&gt;0,'9'!E23,"")</f>
        <v>5.63</v>
      </c>
      <c r="H211" s="1415">
        <f>IF('9'!F23&gt;0,'9'!F23,"")</f>
        <v>78</v>
      </c>
      <c r="I211" s="1415">
        <f>IF('9'!G23&gt;0,'9'!G23,"")</f>
        <v>110</v>
      </c>
      <c r="J211" s="1415">
        <f>IF('9'!H23&gt;0,'9'!H23,"")</f>
        <v>19.399999999999999</v>
      </c>
      <c r="K211" s="1542">
        <f>IF('9'!I23&gt;0,'9'!I23,"")</f>
        <v>0.33500000000000002</v>
      </c>
      <c r="L211" s="1542">
        <f t="shared" si="38"/>
        <v>0.32424999999999998</v>
      </c>
      <c r="M211" s="1415" t="str">
        <f>IF('9'!J23&gt;0,'9'!J23,"")</f>
        <v/>
      </c>
      <c r="N211" s="1415">
        <f>IF('9'!K23&gt;0,'9'!K23,"")</f>
        <v>6</v>
      </c>
      <c r="O211" s="1415">
        <f>IF('9'!L23&gt;0,'9'!L23,"")</f>
        <v>9</v>
      </c>
      <c r="P211" s="1415">
        <f>IF('9'!M23&gt;0,'9'!M23,"")</f>
        <v>6.2E-2</v>
      </c>
      <c r="Q211" s="1416">
        <f t="shared" si="36"/>
        <v>0.81492537313432833</v>
      </c>
      <c r="R211" s="1417">
        <f t="shared" si="33"/>
        <v>8.8157894736842106</v>
      </c>
      <c r="S211" s="1418">
        <f t="shared" si="34"/>
        <v>5.843501919301338</v>
      </c>
      <c r="T211" s="1417">
        <f t="shared" si="35"/>
        <v>0.51515082709630222</v>
      </c>
      <c r="U211" s="1419">
        <f t="shared" si="37"/>
        <v>0.6</v>
      </c>
      <c r="V211" s="663">
        <f>IF('9'!AA23&gt;0,'9'!AA23,"")</f>
        <v>4.7E-2</v>
      </c>
      <c r="W211" s="663">
        <f>IF('9'!AT23&gt;0,'9'!AT23,"")</f>
        <v>4.2999999999999997E-2</v>
      </c>
    </row>
    <row r="212" spans="1:23" ht="15.75" x14ac:dyDescent="0.25">
      <c r="A212" s="1376"/>
      <c r="B212" s="1182">
        <v>7.6666666666671199</v>
      </c>
      <c r="C212" s="1183">
        <f>'Chem Dose'!$C$18</f>
        <v>51.515082709630221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0.32424999999999998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51.515082709630221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0.32733333333333331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51.515082709630221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0.32733333333333331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51.515082709630221</v>
      </c>
      <c r="D215" s="1415">
        <f>IF('9'!B27&gt;0,'9'!B27,"")</f>
        <v>6.54</v>
      </c>
      <c r="E215" s="1415">
        <f>IF('9'!C27&gt;0,'9'!C27,"")</f>
        <v>22</v>
      </c>
      <c r="F215" s="1415">
        <f>IF('9'!D27&gt;0,'9'!D27,"")</f>
        <v>18</v>
      </c>
      <c r="G215" s="1415">
        <f>IF('9'!E27&gt;0,'9'!E27,"")</f>
        <v>5.26</v>
      </c>
      <c r="H215" s="1415">
        <f>IF('9'!F27&gt;0,'9'!F27,"")</f>
        <v>76</v>
      </c>
      <c r="I215" s="1415">
        <f>IF('9'!G27&gt;0,'9'!G27,"")</f>
        <v>106</v>
      </c>
      <c r="J215" s="1415">
        <f>IF('9'!H27&gt;0,'9'!H27,"")</f>
        <v>19.3</v>
      </c>
      <c r="K215" s="1542">
        <f>IF('9'!I27&gt;0,'9'!I27,"")</f>
        <v>0.33600000000000002</v>
      </c>
      <c r="L215" s="1542">
        <f t="shared" si="38"/>
        <v>0.32950000000000002</v>
      </c>
      <c r="M215" s="1415" t="str">
        <f>IF('9'!J27&gt;0,'9'!J27,"")</f>
        <v/>
      </c>
      <c r="N215" s="1415">
        <f>IF('9'!K27&gt;0,'9'!K27,"")</f>
        <v>6.06</v>
      </c>
      <c r="O215" s="1415">
        <f>IF('9'!L27&gt;0,'9'!L27,"")</f>
        <v>10</v>
      </c>
      <c r="P215" s="1415">
        <f>IF('9'!M27&gt;0,'9'!M27,"")</f>
        <v>6.6000000000000003E-2</v>
      </c>
      <c r="Q215" s="1416">
        <f t="shared" si="36"/>
        <v>0.8035714285714286</v>
      </c>
      <c r="R215" s="1417">
        <f t="shared" si="33"/>
        <v>8.8421052631578956</v>
      </c>
      <c r="S215" s="1418">
        <f t="shared" si="34"/>
        <v>5.8261105445415122</v>
      </c>
      <c r="T215" s="1417">
        <f t="shared" si="35"/>
        <v>0.51515082709630222</v>
      </c>
      <c r="U215" s="1419">
        <f t="shared" si="37"/>
        <v>0.60599999999999998</v>
      </c>
      <c r="V215" s="663">
        <f>IF('9'!AA27&gt;0,'9'!AA27,"")</f>
        <v>4.3999999999999997E-2</v>
      </c>
      <c r="W215" s="663">
        <f>IF('9'!AT27&gt;0,'9'!AT27,"")</f>
        <v>4.2999999999999997E-2</v>
      </c>
    </row>
    <row r="216" spans="1:23" ht="15.75" x14ac:dyDescent="0.25">
      <c r="A216" s="1376"/>
      <c r="B216" s="1182">
        <v>7.8333333333338002</v>
      </c>
      <c r="C216" s="1183">
        <f>'Chem Dose'!$C$18</f>
        <v>51.515082709630221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0.32950000000000002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51.515082709630221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0.33266666666666667</v>
      </c>
      <c r="M217" s="1415">
        <f>IF('9'!J29&gt;0,'9'!J29,"")</f>
        <v>3.5999999999999997E-2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51.515082709630221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0.33266666666666667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51.515082709630221</v>
      </c>
      <c r="D219" s="1415">
        <f>IF('9'!B31&gt;0,'9'!B31,"")</f>
        <v>6.57</v>
      </c>
      <c r="E219" s="1415">
        <f>IF('9'!C31&gt;0,'9'!C31,"")</f>
        <v>21</v>
      </c>
      <c r="F219" s="1415">
        <f>IF('9'!D31&gt;0,'9'!D31,"")</f>
        <v>17</v>
      </c>
      <c r="G219" s="1415">
        <f>IF('9'!E31&gt;0,'9'!E31,"")</f>
        <v>5.29</v>
      </c>
      <c r="H219" s="1415">
        <f>IF('9'!F31&gt;0,'9'!F31,"")</f>
        <v>82</v>
      </c>
      <c r="I219" s="1415">
        <f>IF('9'!G31&gt;0,'9'!G31,"")</f>
        <v>110</v>
      </c>
      <c r="J219" s="1415">
        <f>IF('9'!H31&gt;0,'9'!H31,"")</f>
        <v>19.399999999999999</v>
      </c>
      <c r="K219" s="1542">
        <f>IF('9'!I31&gt;0,'9'!I31,"")</f>
        <v>0.34300000000000003</v>
      </c>
      <c r="L219" s="1542">
        <f t="shared" si="38"/>
        <v>0.33524999999999999</v>
      </c>
      <c r="M219" s="1415" t="str">
        <f>IF('9'!J31&gt;0,'9'!J31,"")</f>
        <v/>
      </c>
      <c r="N219" s="1415">
        <f>IF('9'!K31&gt;0,'9'!K31,"")</f>
        <v>6.02</v>
      </c>
      <c r="O219" s="1415">
        <f>IF('9'!L31&gt;0,'9'!L31,"")</f>
        <v>10</v>
      </c>
      <c r="P219" s="1415">
        <f>IF('9'!M31&gt;0,'9'!M31,"")</f>
        <v>5.8999999999999997E-2</v>
      </c>
      <c r="Q219" s="1416">
        <f t="shared" si="36"/>
        <v>0.82798833819241979</v>
      </c>
      <c r="R219" s="1417">
        <f t="shared" si="33"/>
        <v>9.026315789473685</v>
      </c>
      <c r="S219" s="1418">
        <f t="shared" si="34"/>
        <v>5.707210329346788</v>
      </c>
      <c r="T219" s="1417">
        <f t="shared" si="35"/>
        <v>0.51515082709630222</v>
      </c>
      <c r="U219" s="1419">
        <f t="shared" si="37"/>
        <v>0.60199999999999998</v>
      </c>
      <c r="V219" s="663">
        <f>IF('9'!AA31&gt;0,'9'!AA31,"")</f>
        <v>4.1000000000000002E-2</v>
      </c>
      <c r="W219" s="663">
        <f>IF('9'!AT31&gt;0,'9'!AT31,"")</f>
        <v>4.3999999999999997E-2</v>
      </c>
    </row>
    <row r="220" spans="1:23" ht="15.75" x14ac:dyDescent="0.25">
      <c r="A220" s="1376">
        <f>A196+1</f>
        <v>43565</v>
      </c>
      <c r="B220" s="1182">
        <v>8.0000000000004796</v>
      </c>
      <c r="C220" s="1183">
        <f>'Chem Dose'!$C$19</f>
        <v>55.261981754607362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0.33524999999999999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55.261981754607362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0.33800000000000002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55.261981754607362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0.33800000000000002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55.261981754607362</v>
      </c>
      <c r="D223" s="1415">
        <f>IF('10'!B11&gt;0,'10'!B11,"")</f>
        <v>6.67</v>
      </c>
      <c r="E223" s="1415">
        <f>IF('10'!C11&gt;0,'10'!C11,"")</f>
        <v>22</v>
      </c>
      <c r="F223" s="1415">
        <f>IF('10'!D11&gt;0,'10'!D11,"")</f>
        <v>20</v>
      </c>
      <c r="G223" s="1415">
        <f>IF('10'!E11&gt;0,'10'!E11,"")</f>
        <v>4.9800000000000004</v>
      </c>
      <c r="H223" s="1415">
        <f>IF('10'!F11&gt;0,'10'!F11,"")</f>
        <v>75</v>
      </c>
      <c r="I223" s="1415">
        <f>IF('10'!G11&gt;0,'10'!G11,"")</f>
        <v>105</v>
      </c>
      <c r="J223" s="1415">
        <f>IF('10'!H11&gt;0,'10'!H11,"")</f>
        <v>20</v>
      </c>
      <c r="K223" s="1542">
        <f>IF('10'!I11&gt;0,'10'!I11,"")</f>
        <v>0.318</v>
      </c>
      <c r="L223" s="1542">
        <f t="shared" si="38"/>
        <v>0.33300000000000002</v>
      </c>
      <c r="M223" s="1415" t="str">
        <f>IF('10'!J11&gt;0,'10'!J11,"")</f>
        <v/>
      </c>
      <c r="N223" s="1415">
        <f>IF('10'!K11&gt;0,'10'!K11,"")</f>
        <v>6.05</v>
      </c>
      <c r="O223" s="1415">
        <f>IF('10'!L11&gt;0,'10'!L11,"")</f>
        <v>11</v>
      </c>
      <c r="P223" s="1415">
        <f>IF('10'!M11&gt;0,'10'!M11,"")</f>
        <v>5.5E-2</v>
      </c>
      <c r="Q223" s="1416">
        <f t="shared" si="36"/>
        <v>0.82704402515723274</v>
      </c>
      <c r="R223" s="1417">
        <f t="shared" si="33"/>
        <v>8.3684210526315788</v>
      </c>
      <c r="S223" s="1418">
        <f t="shared" si="34"/>
        <v>6.6036330398587415</v>
      </c>
      <c r="T223" s="1417">
        <f t="shared" si="35"/>
        <v>0.55261981754607359</v>
      </c>
      <c r="U223" s="1419">
        <f t="shared" si="37"/>
        <v>0.60499999999999998</v>
      </c>
      <c r="V223" s="663">
        <f>IF('10'!AA11&gt;0,'10'!AA11,"")</f>
        <v>3.5000000000000003E-2</v>
      </c>
      <c r="W223" s="663">
        <f>IF('10'!AT11&gt;0,'10'!AT11,"")</f>
        <v>3.7999999999999999E-2</v>
      </c>
    </row>
    <row r="224" spans="1:23" ht="15.75" x14ac:dyDescent="0.25">
      <c r="A224" s="1376"/>
      <c r="B224" s="1182">
        <v>8.1666666666671599</v>
      </c>
      <c r="C224" s="1183">
        <f>'Chem Dose'!$C$19</f>
        <v>55.261981754607362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0.33300000000000002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55.261981754607362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0.33233333333333337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55.261981754607362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0.33233333333333337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55.261981754607362</v>
      </c>
      <c r="D227" s="1415">
        <f>IF('10'!B15&gt;0,'10'!B15,"")</f>
        <v>6.57</v>
      </c>
      <c r="E227" s="1415">
        <f>IF('10'!C15&gt;0,'10'!C15,"")</f>
        <v>19</v>
      </c>
      <c r="F227" s="1415">
        <f>IF('10'!D15&gt;0,'10'!D15,"")</f>
        <v>20</v>
      </c>
      <c r="G227" s="1415">
        <f>IF('10'!E15&gt;0,'10'!E15,"")</f>
        <v>5.31</v>
      </c>
      <c r="H227" s="1415">
        <f>IF('10'!F15&gt;0,'10'!F15,"")</f>
        <v>81</v>
      </c>
      <c r="I227" s="1415">
        <f>IF('10'!G15&gt;0,'10'!G15,"")</f>
        <v>108</v>
      </c>
      <c r="J227" s="1415">
        <f>IF('10'!H15&gt;0,'10'!H15,"")</f>
        <v>19.2</v>
      </c>
      <c r="K227" s="1542">
        <f>IF('10'!I15&gt;0,'10'!I15,"")</f>
        <v>0.34200000000000003</v>
      </c>
      <c r="L227" s="1542">
        <f t="shared" si="38"/>
        <v>0.33475000000000005</v>
      </c>
      <c r="M227" s="1415" t="str">
        <f>IF('10'!J15&gt;0,'10'!J15,"")</f>
        <v/>
      </c>
      <c r="N227" s="1415">
        <f>IF('10'!K15&gt;0,'10'!K15,"")</f>
        <v>5.96</v>
      </c>
      <c r="O227" s="1415">
        <f>IF('10'!L15&gt;0,'10'!L15,"")</f>
        <v>10</v>
      </c>
      <c r="P227" s="1415">
        <f>IF('10'!M15&gt;0,'10'!M15,"")</f>
        <v>0.05</v>
      </c>
      <c r="Q227" s="1416">
        <f t="shared" si="36"/>
        <v>0.85380116959064334</v>
      </c>
      <c r="R227" s="1417">
        <f t="shared" si="33"/>
        <v>9.0000000000000018</v>
      </c>
      <c r="S227" s="1418">
        <f t="shared" si="34"/>
        <v>6.1402201949563722</v>
      </c>
      <c r="T227" s="1417">
        <f t="shared" si="35"/>
        <v>0.55261981754607359</v>
      </c>
      <c r="U227" s="1419">
        <f t="shared" si="37"/>
        <v>0.59599999999999997</v>
      </c>
      <c r="V227" s="663">
        <f>IF('10'!AA15&gt;0,'10'!AA15,"")</f>
        <v>4.2000000000000003E-2</v>
      </c>
      <c r="W227" s="663">
        <f>IF('10'!AT15&gt;0,'10'!AT15,"")</f>
        <v>4.3999999999999997E-2</v>
      </c>
    </row>
    <row r="228" spans="1:23" ht="15.75" x14ac:dyDescent="0.25">
      <c r="A228" s="1376"/>
      <c r="B228" s="1182">
        <v>8.3333333333338402</v>
      </c>
      <c r="C228" s="1183">
        <f>'Chem Dose'!$C$19</f>
        <v>55.261981754607362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0.33475000000000005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55.261981754607362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0.33433333333333337</v>
      </c>
      <c r="M229" s="1415">
        <f>IF('10'!J17&gt;0,'10'!J17,"")</f>
        <v>2.4E-2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55.261981754607362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0.33433333333333337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55.261981754607362</v>
      </c>
      <c r="D231" s="1415">
        <f>IF('10'!B19&gt;0,'10'!B19,"")</f>
        <v>6.56</v>
      </c>
      <c r="E231" s="1415">
        <f>IF('10'!C19&gt;0,'10'!C19,"")</f>
        <v>19</v>
      </c>
      <c r="F231" s="1415">
        <f>IF('10'!D19&gt;0,'10'!D19,"")</f>
        <v>19</v>
      </c>
      <c r="G231" s="1415">
        <f>IF('10'!E19&gt;0,'10'!E19,"")</f>
        <v>4.7699999999999996</v>
      </c>
      <c r="H231" s="1415">
        <f>IF('10'!F19&gt;0,'10'!F19,"")</f>
        <v>77</v>
      </c>
      <c r="I231" s="1415">
        <f>IF('10'!G19&gt;0,'10'!G19,"")</f>
        <v>107</v>
      </c>
      <c r="J231" s="1415">
        <f>IF('10'!H19&gt;0,'10'!H19,"")</f>
        <v>19.399999999999999</v>
      </c>
      <c r="K231" s="1542">
        <f>IF('10'!I19&gt;0,'10'!I19,"")</f>
        <v>0.35399999999999998</v>
      </c>
      <c r="L231" s="1542">
        <f t="shared" si="38"/>
        <v>0.33925000000000005</v>
      </c>
      <c r="M231" s="1415" t="str">
        <f>IF('10'!J19&gt;0,'10'!J19,"")</f>
        <v/>
      </c>
      <c r="N231" s="1415">
        <f>IF('10'!K19&gt;0,'10'!K19,"")</f>
        <v>6.02</v>
      </c>
      <c r="O231" s="1415">
        <f>IF('10'!L19&gt;0,'10'!L19,"")</f>
        <v>10</v>
      </c>
      <c r="P231" s="1415">
        <f>IF('10'!M19&gt;0,'10'!M19,"")</f>
        <v>5.2999999999999999E-2</v>
      </c>
      <c r="Q231" s="1416">
        <f t="shared" si="36"/>
        <v>0.85028248587570621</v>
      </c>
      <c r="R231" s="1417">
        <f t="shared" si="33"/>
        <v>9.3157894736842106</v>
      </c>
      <c r="S231" s="1418">
        <f t="shared" si="34"/>
        <v>5.932077137500225</v>
      </c>
      <c r="T231" s="1417">
        <f t="shared" si="35"/>
        <v>0.55261981754607359</v>
      </c>
      <c r="U231" s="1419">
        <f t="shared" si="37"/>
        <v>0.60199999999999998</v>
      </c>
      <c r="V231" s="663">
        <f>IF('10'!AA19&gt;0,'10'!AA19,"")</f>
        <v>4.2999999999999997E-2</v>
      </c>
      <c r="W231" s="663">
        <f>IF('10'!AT19&gt;0,'10'!AT19,"")</f>
        <v>4.2000000000000003E-2</v>
      </c>
    </row>
    <row r="232" spans="1:23" ht="15.75" x14ac:dyDescent="0.25">
      <c r="A232" s="1376"/>
      <c r="B232" s="1182">
        <v>8.5000000000005205</v>
      </c>
      <c r="C232" s="1183">
        <f>'Chem Dose'!$C$19</f>
        <v>55.261981754607362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0.33925000000000005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55.261981754607362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0.33800000000000002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55.261981754607362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0.33800000000000002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55.261981754607362</v>
      </c>
      <c r="D235" s="1415">
        <f>IF('10'!B23&gt;0,'10'!B23,"")</f>
        <v>6.54</v>
      </c>
      <c r="E235" s="1415">
        <f>IF('10'!C23&gt;0,'10'!C23,"")</f>
        <v>19</v>
      </c>
      <c r="F235" s="1415">
        <f>IF('10'!D23&gt;0,'10'!D23,"")</f>
        <v>19</v>
      </c>
      <c r="G235" s="1415">
        <f>IF('10'!E23&gt;0,'10'!E23,"")</f>
        <v>4.43</v>
      </c>
      <c r="H235" s="1415">
        <f>IF('10'!F23&gt;0,'10'!F23,"")</f>
        <v>80</v>
      </c>
      <c r="I235" s="1415">
        <f>IF('10'!G23&gt;0,'10'!G23,"")</f>
        <v>105</v>
      </c>
      <c r="J235" s="1415">
        <f>IF('10'!H23&gt;0,'10'!H23,"")</f>
        <v>19.600000000000001</v>
      </c>
      <c r="K235" s="1542">
        <f>IF('10'!I23&gt;0,'10'!I23,"")</f>
        <v>0.35299999999999998</v>
      </c>
      <c r="L235" s="1542">
        <f t="shared" si="38"/>
        <v>0.34175</v>
      </c>
      <c r="M235" s="1415" t="str">
        <f>IF('10'!J23&gt;0,'10'!J23,"")</f>
        <v/>
      </c>
      <c r="N235" s="1415">
        <f>IF('10'!K23&gt;0,'10'!K23,"")</f>
        <v>6.12</v>
      </c>
      <c r="O235" s="1415">
        <f>IF('10'!L23&gt;0,'10'!L23,"")</f>
        <v>10</v>
      </c>
      <c r="P235" s="1415">
        <f>IF('10'!M23&gt;0,'10'!M23,"")</f>
        <v>5.6000000000000001E-2</v>
      </c>
      <c r="Q235" s="1416">
        <f t="shared" si="36"/>
        <v>0.84135977337110479</v>
      </c>
      <c r="R235" s="1417">
        <f t="shared" si="33"/>
        <v>9.2894736842105257</v>
      </c>
      <c r="S235" s="1418">
        <f t="shared" si="34"/>
        <v>5.9488818885979597</v>
      </c>
      <c r="T235" s="1417">
        <f t="shared" si="35"/>
        <v>0.55261981754607359</v>
      </c>
      <c r="U235" s="1419">
        <f t="shared" si="37"/>
        <v>0.61199999999999999</v>
      </c>
      <c r="V235" s="663">
        <f>IF('10'!AA23&gt;0,'10'!AA23,"")</f>
        <v>4.4999999999999998E-2</v>
      </c>
      <c r="W235" s="663">
        <f>IF('10'!AT23&gt;0,'10'!AT23,"")</f>
        <v>4.2000000000000003E-2</v>
      </c>
    </row>
    <row r="236" spans="1:23" ht="15.75" x14ac:dyDescent="0.25">
      <c r="A236" s="1376"/>
      <c r="B236" s="1182">
        <v>8.6666666666672008</v>
      </c>
      <c r="C236" s="1183">
        <f>'Chem Dose'!$C$19</f>
        <v>55.261981754607362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0.34175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55.261981754607362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0.34966666666666663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55.261981754607362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0.34966666666666663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55.261981754607362</v>
      </c>
      <c r="D239" s="1415">
        <f>IF('10'!B27&gt;0,'10'!B27,"")</f>
        <v>6.55</v>
      </c>
      <c r="E239" s="1415">
        <f>IF('10'!C27&gt;0,'10'!C27,"")</f>
        <v>18</v>
      </c>
      <c r="F239" s="1415">
        <f>IF('10'!D27&gt;0,'10'!D27,"")</f>
        <v>18</v>
      </c>
      <c r="G239" s="1415">
        <f>IF('10'!E27&gt;0,'10'!E27,"")</f>
        <v>4.63</v>
      </c>
      <c r="H239" s="1415">
        <f>IF('10'!F27&gt;0,'10'!F27,"")</f>
        <v>81</v>
      </c>
      <c r="I239" s="1415">
        <f>IF('10'!G27&gt;0,'10'!G27,"")</f>
        <v>105</v>
      </c>
      <c r="J239" s="1415">
        <f>IF('10'!H27&gt;0,'10'!H27,"")</f>
        <v>19.8</v>
      </c>
      <c r="K239" s="1542">
        <f>IF('10'!I27&gt;0,'10'!I27,"")</f>
        <v>0.34799999999999998</v>
      </c>
      <c r="L239" s="1542">
        <f t="shared" si="38"/>
        <v>0.34924999999999995</v>
      </c>
      <c r="M239" s="1415" t="str">
        <f>IF('10'!J27&gt;0,'10'!J27,"")</f>
        <v/>
      </c>
      <c r="N239" s="1415">
        <f>IF('10'!K27&gt;0,'10'!K27,"")</f>
        <v>5.99</v>
      </c>
      <c r="O239" s="1415">
        <f>IF('10'!L27&gt;0,'10'!L27,"")</f>
        <v>8</v>
      </c>
      <c r="P239" s="1415">
        <f>IF('10'!M27&gt;0,'10'!M27,"")</f>
        <v>5.6000000000000001E-2</v>
      </c>
      <c r="Q239" s="1416">
        <f t="shared" si="36"/>
        <v>0.83908045977011492</v>
      </c>
      <c r="R239" s="1417">
        <f t="shared" si="33"/>
        <v>9.1578947368421044</v>
      </c>
      <c r="S239" s="1418">
        <f t="shared" si="34"/>
        <v>6.0343543295260922</v>
      </c>
      <c r="T239" s="1417">
        <f t="shared" si="35"/>
        <v>0.55261981754607359</v>
      </c>
      <c r="U239" s="1419">
        <f t="shared" si="37"/>
        <v>0.59899999999999998</v>
      </c>
      <c r="V239" s="663">
        <f>IF('10'!AA27&gt;0,'10'!AA27,"")</f>
        <v>4.5999999999999999E-2</v>
      </c>
      <c r="W239" s="663">
        <f>IF('10'!AT27&gt;0,'10'!AT27,"")</f>
        <v>0.05</v>
      </c>
    </row>
    <row r="240" spans="1:23" ht="15.75" x14ac:dyDescent="0.25">
      <c r="A240" s="1376"/>
      <c r="B240" s="1182">
        <v>8.8333333333338793</v>
      </c>
      <c r="C240" s="1183">
        <f>'Chem Dose'!$C$19</f>
        <v>55.261981754607362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0.34924999999999995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55.261981754607362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0.35166666666666663</v>
      </c>
      <c r="M241" s="1415">
        <f>IF('10'!J29&gt;0,'10'!J29,"")</f>
        <v>2.4E-2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55.261981754607362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0.35166666666666663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55.261981754607362</v>
      </c>
      <c r="D243" s="1415">
        <f>IF('10'!B31&gt;0,'10'!B31,"")</f>
        <v>6.57</v>
      </c>
      <c r="E243" s="1415">
        <f>IF('10'!C31&gt;0,'10'!C31,"")</f>
        <v>20</v>
      </c>
      <c r="F243" s="1415">
        <f>IF('10'!D31&gt;0,'10'!D31,"")</f>
        <v>19</v>
      </c>
      <c r="G243" s="1415">
        <f>IF('10'!E31&gt;0,'10'!E31,"")</f>
        <v>4.7</v>
      </c>
      <c r="H243" s="1415">
        <f>IF('10'!F31&gt;0,'10'!F31,"")</f>
        <v>82</v>
      </c>
      <c r="I243" s="1415">
        <f>IF('10'!G31&gt;0,'10'!G31,"")</f>
        <v>107</v>
      </c>
      <c r="J243" s="1415">
        <f>IF('10'!H31&gt;0,'10'!H31,"")</f>
        <v>19.7</v>
      </c>
      <c r="K243" s="1542">
        <f>IF('10'!I31&gt;0,'10'!I31,"")</f>
        <v>0.34899999999999998</v>
      </c>
      <c r="L243" s="1542">
        <f t="shared" si="38"/>
        <v>0.35099999999999998</v>
      </c>
      <c r="M243" s="1415" t="str">
        <f>IF('10'!J31&gt;0,'10'!J31,"")</f>
        <v/>
      </c>
      <c r="N243" s="1415">
        <f>IF('10'!K31&gt;0,'10'!K31,"")</f>
        <v>6.02</v>
      </c>
      <c r="O243" s="1415">
        <f>IF('10'!L31&gt;0,'10'!L31,"")</f>
        <v>10</v>
      </c>
      <c r="P243" s="1415">
        <f>IF('10'!M31&gt;0,'10'!M31,"")</f>
        <v>5.8000000000000003E-2</v>
      </c>
      <c r="Q243" s="1416">
        <f t="shared" si="36"/>
        <v>0.833810888252149</v>
      </c>
      <c r="R243" s="1417">
        <f t="shared" si="33"/>
        <v>9.1842105263157894</v>
      </c>
      <c r="S243" s="1418">
        <f t="shared" si="34"/>
        <v>6.0170639159744406</v>
      </c>
      <c r="T243" s="1417">
        <f t="shared" si="35"/>
        <v>0.55261981754607359</v>
      </c>
      <c r="U243" s="1419">
        <f t="shared" si="37"/>
        <v>0.60199999999999998</v>
      </c>
      <c r="V243" s="663">
        <f>IF('10'!AA31&gt;0,'10'!AA31,"")</f>
        <v>5.1999999999999998E-2</v>
      </c>
      <c r="W243" s="663">
        <f>IF('10'!AT31&gt;0,'10'!AT31,"")</f>
        <v>4.8000000000000001E-2</v>
      </c>
    </row>
    <row r="244" spans="1:23" ht="15.75" x14ac:dyDescent="0.25">
      <c r="A244" s="1376">
        <f>A220+1</f>
        <v>43566</v>
      </c>
      <c r="B244" s="1182">
        <v>9.0000000000005596</v>
      </c>
      <c r="C244" s="1183">
        <f>'Chem Dose'!$C$20</f>
        <v>58.018727379481376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0.35099999999999998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58.018727379481376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0.34999999999999992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58.018727379481376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0.34999999999999992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58.018727379481376</v>
      </c>
      <c r="D247" s="1415">
        <f>IF('11'!B11&gt;0,'11'!B11,"")</f>
        <v>6.59</v>
      </c>
      <c r="E247" s="1415">
        <f>IF('11'!C11&gt;0,'11'!C11,"")</f>
        <v>19</v>
      </c>
      <c r="F247" s="1415">
        <f>IF('11'!D11&gt;0,'11'!D11,"")</f>
        <v>18</v>
      </c>
      <c r="G247" s="1415">
        <f>IF('11'!E11&gt;0,'11'!E11,"")</f>
        <v>4.3600000000000003</v>
      </c>
      <c r="H247" s="1415">
        <f>IF('11'!F11&gt;0,'11'!F11,"")</f>
        <v>82</v>
      </c>
      <c r="I247" s="1415">
        <f>IF('11'!G11&gt;0,'11'!G11,"")</f>
        <v>110</v>
      </c>
      <c r="J247" s="1415">
        <f>IF('11'!H11&gt;0,'11'!H11,"")</f>
        <v>19.7</v>
      </c>
      <c r="K247" s="1542">
        <f>IF('11'!I11&gt;0,'11'!I11,"")</f>
        <v>0.34799999999999998</v>
      </c>
      <c r="L247" s="1542">
        <f t="shared" si="38"/>
        <v>0.34949999999999992</v>
      </c>
      <c r="M247" s="1415" t="str">
        <f>IF('11'!J11&gt;0,'11'!J11,"")</f>
        <v/>
      </c>
      <c r="N247" s="1415">
        <f>IF('11'!K11&gt;0,'11'!K11,"")</f>
        <v>5.99</v>
      </c>
      <c r="O247" s="1415">
        <f>IF('11'!L11&gt;0,'11'!L11,"")</f>
        <v>10</v>
      </c>
      <c r="P247" s="1415">
        <f>IF('11'!M11&gt;0,'11'!M11,"")</f>
        <v>5.6000000000000001E-2</v>
      </c>
      <c r="Q247" s="1416">
        <f t="shared" si="36"/>
        <v>0.83908045977011492</v>
      </c>
      <c r="R247" s="1417">
        <f t="shared" si="33"/>
        <v>9.1578947368421044</v>
      </c>
      <c r="S247" s="1418">
        <f t="shared" si="34"/>
        <v>6.3353782770698057</v>
      </c>
      <c r="T247" s="1417">
        <f t="shared" si="35"/>
        <v>0.58018727379481372</v>
      </c>
      <c r="U247" s="1419">
        <f t="shared" si="37"/>
        <v>0.59899999999999998</v>
      </c>
      <c r="V247" s="663">
        <f>IF('11'!AA11&gt;0,'11'!AA11,"")</f>
        <v>0.05</v>
      </c>
      <c r="W247" s="663">
        <f>IF('11'!AT11&gt;0,'11'!AT11,"")</f>
        <v>5.0999999999999997E-2</v>
      </c>
    </row>
    <row r="248" spans="1:23" ht="15.75" x14ac:dyDescent="0.25">
      <c r="A248" s="1376"/>
      <c r="B248" s="1182">
        <v>9.1666666666672398</v>
      </c>
      <c r="C248" s="1183">
        <f>'Chem Dose'!$C$20</f>
        <v>58.018727379481376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0.34949999999999992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58.018727379481376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0.34833333333333333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58.018727379481376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0.34833333333333333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58.018727379481376</v>
      </c>
      <c r="D251" s="1415">
        <f>IF('11'!B15&gt;0,'11'!B15,"")</f>
        <v>6.56</v>
      </c>
      <c r="E251" s="1415">
        <f>IF('11'!C15&gt;0,'11'!C15,"")</f>
        <v>19</v>
      </c>
      <c r="F251" s="1415">
        <f>IF('11'!D15&gt;0,'11'!D15,"")</f>
        <v>18</v>
      </c>
      <c r="G251" s="1415">
        <f>IF('11'!E15&gt;0,'11'!E15,"")</f>
        <v>4.5599999999999996</v>
      </c>
      <c r="H251" s="1415">
        <f>IF('11'!F15&gt;0,'11'!F15,"")</f>
        <v>80</v>
      </c>
      <c r="I251" s="1415">
        <f>IF('11'!G15&gt;0,'11'!G15,"")</f>
        <v>102</v>
      </c>
      <c r="J251" s="1415">
        <f>IF('11'!H15&gt;0,'11'!H15,"")</f>
        <v>19.7</v>
      </c>
      <c r="K251" s="1542">
        <f>IF('11'!I15&gt;0,'11'!I15,"")</f>
        <v>0.37</v>
      </c>
      <c r="L251" s="1542">
        <f t="shared" si="38"/>
        <v>0.35375000000000001</v>
      </c>
      <c r="M251" s="1415" t="str">
        <f>IF('11'!J15&gt;0,'11'!J15,"")</f>
        <v/>
      </c>
      <c r="N251" s="1415">
        <f>IF('11'!K15&gt;0,'11'!K15,"")</f>
        <v>6.02</v>
      </c>
      <c r="O251" s="1415">
        <f>IF('11'!L15&gt;0,'11'!L15,"")</f>
        <v>10</v>
      </c>
      <c r="P251" s="1415">
        <f>IF('11'!M15&gt;0,'11'!M15,"")</f>
        <v>5.8000000000000003E-2</v>
      </c>
      <c r="Q251" s="1416">
        <f t="shared" si="36"/>
        <v>0.84324324324324329</v>
      </c>
      <c r="R251" s="1417">
        <f t="shared" si="33"/>
        <v>9.7368421052631575</v>
      </c>
      <c r="S251" s="1418">
        <f t="shared" si="34"/>
        <v>5.9586801092440336</v>
      </c>
      <c r="T251" s="1417">
        <f t="shared" si="35"/>
        <v>0.58018727379481372</v>
      </c>
      <c r="U251" s="1419">
        <f t="shared" si="37"/>
        <v>0.60199999999999998</v>
      </c>
      <c r="V251" s="663">
        <f>IF('11'!AA15&gt;0,'11'!AA15,"")</f>
        <v>4.9000000000000002E-2</v>
      </c>
      <c r="W251" s="663">
        <f>IF('11'!AT15&gt;0,'11'!AT15,"")</f>
        <v>5.7000000000000002E-2</v>
      </c>
    </row>
    <row r="252" spans="1:23" ht="15.75" x14ac:dyDescent="0.25">
      <c r="A252" s="1376"/>
      <c r="B252" s="1182">
        <v>9.3333333333339201</v>
      </c>
      <c r="C252" s="1183">
        <f>'Chem Dose'!$C$20</f>
        <v>58.018727379481376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0.35375000000000001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58.018727379481376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0.35566666666666663</v>
      </c>
      <c r="M253" s="1415">
        <f>IF('11'!J17&gt;0,'11'!J17,"")</f>
        <v>1.9E-2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58.018727379481376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0.35566666666666663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58.018727379481376</v>
      </c>
      <c r="D255" s="1415">
        <f>IF('11'!B19&gt;0,'11'!B19,"")</f>
        <v>6.53</v>
      </c>
      <c r="E255" s="1415">
        <f>IF('11'!C19&gt;0,'11'!C19,"")</f>
        <v>18</v>
      </c>
      <c r="F255" s="1415">
        <f>IF('11'!D19&gt;0,'11'!D19,"")</f>
        <v>18</v>
      </c>
      <c r="G255" s="1415">
        <f>IF('11'!E19&gt;0,'11'!E19,"")</f>
        <v>4.1500000000000004</v>
      </c>
      <c r="H255" s="1415">
        <f>IF('11'!F19&gt;0,'11'!F19,"")</f>
        <v>85</v>
      </c>
      <c r="I255" s="1415">
        <f>IF('11'!G19&gt;0,'11'!G19,"")</f>
        <v>106</v>
      </c>
      <c r="J255" s="1415">
        <f>IF('11'!H19&gt;0,'11'!H19,"")</f>
        <v>19.8</v>
      </c>
      <c r="K255" s="1542">
        <f>IF('11'!I19&gt;0,'11'!I19,"")</f>
        <v>0.36799999999999999</v>
      </c>
      <c r="L255" s="1542">
        <f t="shared" si="38"/>
        <v>0.35875000000000001</v>
      </c>
      <c r="M255" s="1415" t="str">
        <f>IF('11'!J19&gt;0,'11'!J19,"")</f>
        <v/>
      </c>
      <c r="N255" s="1415">
        <f>IF('11'!K19&gt;0,'11'!K19,"")</f>
        <v>6.06</v>
      </c>
      <c r="O255" s="1415">
        <f>IF('11'!L19&gt;0,'11'!L19,"")</f>
        <v>10</v>
      </c>
      <c r="P255" s="1415">
        <f>IF('11'!M19&gt;0,'11'!M19,"")</f>
        <v>0.06</v>
      </c>
      <c r="Q255" s="1416">
        <f t="shared" si="36"/>
        <v>0.83695652173913049</v>
      </c>
      <c r="R255" s="1417">
        <f t="shared" si="33"/>
        <v>9.6842105263157894</v>
      </c>
      <c r="S255" s="1418">
        <f t="shared" si="34"/>
        <v>5.9910642402725331</v>
      </c>
      <c r="T255" s="1417">
        <f t="shared" si="35"/>
        <v>0.58018727379481372</v>
      </c>
      <c r="U255" s="1419">
        <f t="shared" si="37"/>
        <v>0.60599999999999998</v>
      </c>
      <c r="V255" s="663">
        <f>IF('11'!AA19&gt;0,'11'!AA19,"")</f>
        <v>4.9000000000000002E-2</v>
      </c>
      <c r="W255" s="663">
        <f>IF('11'!AT19&gt;0,'11'!AT19,"")</f>
        <v>5.0999999999999997E-2</v>
      </c>
    </row>
    <row r="256" spans="1:23" ht="15.75" x14ac:dyDescent="0.25">
      <c r="A256" s="1376"/>
      <c r="B256" s="1182">
        <v>9.5000000000006004</v>
      </c>
      <c r="C256" s="1183">
        <f>'Chem Dose'!$C$20</f>
        <v>58.018727379481376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0.35875000000000001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58.018727379481376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0.36199999999999993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58.018727379481376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0.36199999999999993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58.018727379481376</v>
      </c>
      <c r="D259" s="1415">
        <f>IF('11'!B23&gt;0,'11'!B23,"")</f>
        <v>6.51</v>
      </c>
      <c r="E259" s="1415">
        <f>IF('11'!C23&gt;0,'11'!C23,"")</f>
        <v>18</v>
      </c>
      <c r="F259" s="1415">
        <f>IF('11'!D23&gt;0,'11'!D23,"")</f>
        <v>18</v>
      </c>
      <c r="G259" s="1415">
        <f>IF('11'!E23&gt;0,'11'!E23,"")</f>
        <v>3.89</v>
      </c>
      <c r="H259" s="1415">
        <f>IF('11'!F23&gt;0,'11'!F23,"")</f>
        <v>92</v>
      </c>
      <c r="I259" s="1415">
        <f>IF('11'!G23&gt;0,'11'!G23,"")</f>
        <v>108</v>
      </c>
      <c r="J259" s="1415">
        <f>IF('11'!H23&gt;0,'11'!H23,"")</f>
        <v>20.100000000000001</v>
      </c>
      <c r="K259" s="1542">
        <f>IF('11'!I23&gt;0,'11'!I23,"")</f>
        <v>0.38100000000000001</v>
      </c>
      <c r="L259" s="1542">
        <f t="shared" si="38"/>
        <v>0.36674999999999996</v>
      </c>
      <c r="M259" s="1415" t="str">
        <f>IF('11'!J23&gt;0,'11'!J23,"")</f>
        <v/>
      </c>
      <c r="N259" s="1415">
        <f>IF('11'!K23&gt;0,'11'!K23,"")</f>
        <v>6.07</v>
      </c>
      <c r="O259" s="1415">
        <f>IF('11'!L23&gt;0,'11'!L23,"")</f>
        <v>10</v>
      </c>
      <c r="P259" s="1415">
        <f>IF('11'!M23&gt;0,'11'!M23,"")</f>
        <v>6.2E-2</v>
      </c>
      <c r="Q259" s="1416">
        <f t="shared" si="36"/>
        <v>0.83727034120734911</v>
      </c>
      <c r="R259" s="1417">
        <f t="shared" si="33"/>
        <v>10.026315789473685</v>
      </c>
      <c r="S259" s="1418">
        <f t="shared" si="34"/>
        <v>5.7866447255125779</v>
      </c>
      <c r="T259" s="1417">
        <f t="shared" si="35"/>
        <v>0.58018727379481372</v>
      </c>
      <c r="U259" s="1419">
        <f t="shared" si="37"/>
        <v>0.60699999999999998</v>
      </c>
      <c r="V259" s="663">
        <f>IF('11'!AA23&gt;0,'11'!AA23,"")</f>
        <v>4.8000000000000001E-2</v>
      </c>
      <c r="W259" s="663">
        <f>IF('11'!AT23&gt;0,'11'!AT23,"")</f>
        <v>5.1999999999999998E-2</v>
      </c>
    </row>
    <row r="260" spans="1:23" ht="15.75" x14ac:dyDescent="0.25">
      <c r="A260" s="1376"/>
      <c r="B260" s="1182">
        <v>9.6666666666672807</v>
      </c>
      <c r="C260" s="1183">
        <f>'Chem Dose'!$C$20</f>
        <v>58.018727379481376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0.36674999999999996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58.018727379481376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0.373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58.018727379481376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0.373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58.018727379481376</v>
      </c>
      <c r="D263" s="1415">
        <f>IF('11'!B27&gt;0,'11'!B27,"")</f>
        <v>6.54</v>
      </c>
      <c r="E263" s="1415">
        <f>IF('11'!C27&gt;0,'11'!C27,"")</f>
        <v>20</v>
      </c>
      <c r="F263" s="1415">
        <f>IF('11'!D27&gt;0,'11'!D27,"")</f>
        <v>18</v>
      </c>
      <c r="G263" s="1415">
        <f>IF('11'!E27&gt;0,'11'!E27,"")</f>
        <v>3.85</v>
      </c>
      <c r="H263" s="1415">
        <f>IF('11'!F27&gt;0,'11'!F27,"")</f>
        <v>88</v>
      </c>
      <c r="I263" s="1415">
        <f>IF('11'!G27&gt;0,'11'!G27,"")</f>
        <v>109</v>
      </c>
      <c r="J263" s="1415">
        <f>IF('11'!H27&gt;0,'11'!H27,"")</f>
        <v>20.399999999999999</v>
      </c>
      <c r="K263" s="1542">
        <f>IF('11'!I27&gt;0,'11'!I27,"")</f>
        <v>0.38</v>
      </c>
      <c r="L263" s="1542">
        <f t="shared" si="38"/>
        <v>0.37475000000000003</v>
      </c>
      <c r="M263" s="1415" t="str">
        <f>IF('11'!J27&gt;0,'11'!J27,"")</f>
        <v/>
      </c>
      <c r="N263" s="1415">
        <f>IF('11'!K27&gt;0,'11'!K27,"")</f>
        <v>6.02</v>
      </c>
      <c r="O263" s="1415">
        <f>IF('11'!L27&gt;0,'11'!L27,"")</f>
        <v>10</v>
      </c>
      <c r="P263" s="1415">
        <f>IF('11'!M27&gt;0,'11'!M27,"")</f>
        <v>6.0999999999999999E-2</v>
      </c>
      <c r="Q263" s="1416">
        <f t="shared" si="42"/>
        <v>0.83947368421052637</v>
      </c>
      <c r="R263" s="1417">
        <f t="shared" si="39"/>
        <v>10</v>
      </c>
      <c r="S263" s="1418">
        <f t="shared" si="40"/>
        <v>5.8018727379481376</v>
      </c>
      <c r="T263" s="1417">
        <f t="shared" si="41"/>
        <v>0.58018727379481372</v>
      </c>
      <c r="U263" s="1419">
        <f t="shared" si="43"/>
        <v>0.60199999999999998</v>
      </c>
      <c r="V263" s="663">
        <f>IF('11'!AA27&gt;0,'11'!AA27,"")</f>
        <v>5.1999999999999998E-2</v>
      </c>
      <c r="W263" s="663">
        <f>IF('11'!AT27&gt;0,'11'!AT27,"")</f>
        <v>5.6000000000000001E-2</v>
      </c>
    </row>
    <row r="264" spans="1:23" ht="15.75" x14ac:dyDescent="0.25">
      <c r="A264" s="1376"/>
      <c r="B264" s="1182">
        <v>9.8333333333339592</v>
      </c>
      <c r="C264" s="1183">
        <f>'Chem Dose'!$C$20</f>
        <v>58.018727379481376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0.37475000000000003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58.018727379481376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0.37633333333333335</v>
      </c>
      <c r="M265" s="1415">
        <f>IF('11'!J29&gt;0,'11'!J29,"")</f>
        <v>2.4E-2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58.018727379481376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0.37633333333333335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58.018727379481376</v>
      </c>
      <c r="D267" s="1415">
        <f>IF('11'!B31&gt;0,'11'!B31,"")</f>
        <v>6.53</v>
      </c>
      <c r="E267" s="1415">
        <f>IF('11'!C31&gt;0,'11'!C31,"")</f>
        <v>20</v>
      </c>
      <c r="F267" s="1415">
        <f>IF('11'!D31&gt;0,'11'!D31,"")</f>
        <v>18</v>
      </c>
      <c r="G267" s="1415">
        <f>IF('11'!E31&gt;0,'11'!E31,"")</f>
        <v>3.99</v>
      </c>
      <c r="H267" s="1415">
        <f>IF('11'!F31&gt;0,'11'!F31,"")</f>
        <v>99</v>
      </c>
      <c r="I267" s="1415">
        <f>IF('11'!G31&gt;0,'11'!G31,"")</f>
        <v>119</v>
      </c>
      <c r="J267" s="1415">
        <f>IF('11'!H31&gt;0,'11'!H31,"")</f>
        <v>20.399999999999999</v>
      </c>
      <c r="K267" s="1542">
        <f>IF('11'!I31&gt;0,'11'!I31,"")</f>
        <v>0.38400000000000001</v>
      </c>
      <c r="L267" s="1542">
        <f t="shared" si="38"/>
        <v>0.37824999999999998</v>
      </c>
      <c r="M267" s="1415" t="str">
        <f>IF('11'!J31&gt;0,'11'!J31,"")</f>
        <v/>
      </c>
      <c r="N267" s="1415">
        <f>IF('11'!K31&gt;0,'11'!K31,"")</f>
        <v>6.11</v>
      </c>
      <c r="O267" s="1415">
        <f>IF('11'!L31&gt;0,'11'!L31,"")</f>
        <v>11</v>
      </c>
      <c r="P267" s="1415">
        <f>IF('11'!M31&gt;0,'11'!M31,"")</f>
        <v>6.6000000000000003E-2</v>
      </c>
      <c r="Q267" s="1416">
        <f t="shared" si="42"/>
        <v>0.828125</v>
      </c>
      <c r="R267" s="1417">
        <f t="shared" si="39"/>
        <v>10.105263157894738</v>
      </c>
      <c r="S267" s="1418">
        <f t="shared" si="40"/>
        <v>5.7414365635945108</v>
      </c>
      <c r="T267" s="1417">
        <f t="shared" si="41"/>
        <v>0.58018727379481372</v>
      </c>
      <c r="U267" s="1419">
        <f t="shared" si="43"/>
        <v>0.61099999999999999</v>
      </c>
      <c r="V267" s="663">
        <f>IF('11'!AA31&gt;0,'11'!AA31,"")</f>
        <v>5.6000000000000001E-2</v>
      </c>
      <c r="W267" s="663">
        <f>IF('11'!AT31&gt;0,'11'!AT31,"")</f>
        <v>4.9000000000000002E-2</v>
      </c>
    </row>
    <row r="268" spans="1:23" ht="15.75" x14ac:dyDescent="0.25">
      <c r="A268" s="1376">
        <f>A244+1</f>
        <v>43567</v>
      </c>
      <c r="B268" s="1182">
        <v>10.0000000000006</v>
      </c>
      <c r="C268" s="1183">
        <f>'Chem Dose'!$C$21</f>
        <v>63.369987265227977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0.37824999999999998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63.369987265227977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0.38166666666666665</v>
      </c>
      <c r="M269" s="1415" t="str">
        <f>IF('12'!J9&gt;0,'12'!J9,"")</f>
        <v/>
      </c>
      <c r="N269" s="1415" t="str">
        <f>IF('12'!K9&gt;0,'12'!K9,"")</f>
        <v/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63.369987265227977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0.38166666666666665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63.369987265227977</v>
      </c>
      <c r="D271" s="1415">
        <f>IF('12'!B11&gt;0,'12'!B11,"")</f>
        <v>6.54</v>
      </c>
      <c r="E271" s="1415">
        <f>IF('12'!C11&gt;0,'12'!C11,"")</f>
        <v>20</v>
      </c>
      <c r="F271" s="1415">
        <f>IF('12'!D11&gt;0,'12'!D11,"")</f>
        <v>18</v>
      </c>
      <c r="G271" s="1415">
        <f>IF('12'!E11&gt;0,'12'!E11,"")</f>
        <v>3.81</v>
      </c>
      <c r="H271" s="1415">
        <f>IF('12'!F11&gt;0,'12'!F11,"")</f>
        <v>89</v>
      </c>
      <c r="I271" s="1415">
        <f>IF('12'!G11&gt;0,'12'!G11,"")</f>
        <v>111</v>
      </c>
      <c r="J271" s="1415">
        <f>IF('12'!H11&gt;0,'12'!H11,"")</f>
        <v>20.5</v>
      </c>
      <c r="K271" s="1542">
        <f>IF('12'!I11&gt;0,'12'!I11,"")</f>
        <v>0.379</v>
      </c>
      <c r="L271" s="1542">
        <f t="shared" si="38"/>
        <v>0.38100000000000001</v>
      </c>
      <c r="M271" s="1415" t="str">
        <f>IF('12'!J11&gt;0,'12'!J11,"")</f>
        <v/>
      </c>
      <c r="N271" s="1415">
        <f>IF('12'!K11&gt;0,'12'!K11,"")</f>
        <v>6</v>
      </c>
      <c r="O271" s="1415">
        <f>IF('12'!L11&gt;0,'12'!L11,"")</f>
        <v>10</v>
      </c>
      <c r="P271" s="1415">
        <f>IF('12'!M11&gt;0,'12'!M11,"")</f>
        <v>6.4000000000000001E-2</v>
      </c>
      <c r="Q271" s="1416">
        <f t="shared" si="42"/>
        <v>0.83113456464379942</v>
      </c>
      <c r="R271" s="1417">
        <f t="shared" si="39"/>
        <v>9.9736842105263168</v>
      </c>
      <c r="S271" s="1418">
        <f t="shared" si="40"/>
        <v>6.35371903978539</v>
      </c>
      <c r="T271" s="1417">
        <f t="shared" si="41"/>
        <v>0.63369987265227978</v>
      </c>
      <c r="U271" s="1419">
        <f t="shared" si="43"/>
        <v>0.6</v>
      </c>
      <c r="V271" s="663">
        <f>IF('12'!AA11&gt;0,'12'!AA11,"")</f>
        <v>5.8000000000000003E-2</v>
      </c>
      <c r="W271" s="663">
        <f>IF('12'!AT11&gt;0,'12'!AT11,"")</f>
        <v>5.3999999999999999E-2</v>
      </c>
    </row>
    <row r="272" spans="1:23" ht="15.75" x14ac:dyDescent="0.25">
      <c r="A272" s="1376"/>
      <c r="B272" s="1182">
        <v>10.1666666666673</v>
      </c>
      <c r="C272" s="1183">
        <f>'Chem Dose'!$C$21</f>
        <v>63.369987265227977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0.38100000000000001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63.369987265227977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0.38100000000000001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63.369987265227977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0.38100000000000001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63.369987265227977</v>
      </c>
      <c r="D275" s="1415">
        <f>IF('12'!B15&gt;0,'12'!B15,"")</f>
        <v>6.54</v>
      </c>
      <c r="E275" s="1415">
        <f>IF('12'!C15&gt;0,'12'!C15,"")</f>
        <v>19</v>
      </c>
      <c r="F275" s="1415">
        <f>IF('12'!D15&gt;0,'12'!D15,"")</f>
        <v>18</v>
      </c>
      <c r="G275" s="1415">
        <f>IF('12'!E15&gt;0,'12'!E15,"")</f>
        <v>3.92</v>
      </c>
      <c r="H275" s="1415">
        <f>IF('12'!F15&gt;0,'12'!F15,"")</f>
        <v>91</v>
      </c>
      <c r="I275" s="1415">
        <f>IF('12'!G15&gt;0,'12'!G15,"")</f>
        <v>112</v>
      </c>
      <c r="J275" s="1415">
        <f>IF('12'!H15&gt;0,'12'!H15,"")</f>
        <v>20.5</v>
      </c>
      <c r="K275" s="1542">
        <f>IF('12'!I15&gt;0,'12'!I15,"")</f>
        <v>0.38900000000000001</v>
      </c>
      <c r="L275" s="1542">
        <f t="shared" si="44"/>
        <v>0.38300000000000001</v>
      </c>
      <c r="M275" s="1415" t="str">
        <f>IF('12'!J15&gt;0,'12'!J15,"")</f>
        <v/>
      </c>
      <c r="N275" s="1415">
        <f>IF('12'!K15&gt;0,'12'!K15,"")</f>
        <v>6.01</v>
      </c>
      <c r="O275" s="1415">
        <f>IF('12'!L15&gt;0,'12'!L15,"")</f>
        <v>10</v>
      </c>
      <c r="P275" s="1415">
        <f>IF('12'!M15&gt;0,'12'!M15,"")</f>
        <v>5.8999999999999997E-2</v>
      </c>
      <c r="Q275" s="1416">
        <f t="shared" si="42"/>
        <v>0.84832904884318772</v>
      </c>
      <c r="R275" s="1417">
        <f t="shared" si="39"/>
        <v>10.236842105263159</v>
      </c>
      <c r="S275" s="1418">
        <f t="shared" si="40"/>
        <v>6.1903843600993902</v>
      </c>
      <c r="T275" s="1417">
        <f t="shared" si="41"/>
        <v>0.63369987265227978</v>
      </c>
      <c r="U275" s="1419">
        <f t="shared" si="43"/>
        <v>0.60099999999999998</v>
      </c>
      <c r="V275" s="663">
        <f>IF('12'!AA15&gt;0,'12'!AA15,"")</f>
        <v>4.9000000000000002E-2</v>
      </c>
      <c r="W275" s="663">
        <f>IF('12'!AT15&gt;0,'12'!AT15,"")</f>
        <v>5.6000000000000001E-2</v>
      </c>
    </row>
    <row r="276" spans="1:23" ht="15.75" x14ac:dyDescent="0.25">
      <c r="A276" s="1376"/>
      <c r="B276" s="1182">
        <v>10.333333333334</v>
      </c>
      <c r="C276" s="1183">
        <f>'Chem Dose'!$C$21</f>
        <v>63.369987265227977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0.38300000000000001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63.369987265227977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0.38400000000000006</v>
      </c>
      <c r="M277" s="1415">
        <f>IF('12'!J17&gt;0,'12'!J17,"")</f>
        <v>2.5000000000000001E-2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63.369987265227977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0.38400000000000006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63.369987265227977</v>
      </c>
      <c r="D279" s="1415">
        <f>IF('12'!B19&gt;0,'12'!B19,"")</f>
        <v>6.52</v>
      </c>
      <c r="E279" s="1415">
        <f>IF('12'!C19&gt;0,'12'!C19,"")</f>
        <v>18</v>
      </c>
      <c r="F279" s="1415">
        <f>IF('12'!D19&gt;0,'12'!D19,"")</f>
        <v>18</v>
      </c>
      <c r="G279" s="1415">
        <f>IF('12'!E19&gt;0,'12'!E19,"")</f>
        <v>3.61</v>
      </c>
      <c r="H279" s="1415">
        <f>IF('12'!F19&gt;0,'12'!F19,"")</f>
        <v>92</v>
      </c>
      <c r="I279" s="1415">
        <f>IF('12'!G19&gt;0,'12'!G19,"")</f>
        <v>111</v>
      </c>
      <c r="J279" s="1415">
        <f>IF('12'!H19&gt;0,'12'!H19,"")</f>
        <v>21</v>
      </c>
      <c r="K279" s="1542">
        <f>IF('12'!I19&gt;0,'12'!I19,"")</f>
        <v>0.4</v>
      </c>
      <c r="L279" s="1542">
        <f t="shared" si="44"/>
        <v>0.38800000000000001</v>
      </c>
      <c r="M279" s="1415" t="str">
        <f>IF('12'!J19&gt;0,'12'!J19,"")</f>
        <v/>
      </c>
      <c r="N279" s="1415">
        <f>IF('12'!K19&gt;0,'12'!K19,"")</f>
        <v>6.09</v>
      </c>
      <c r="O279" s="1415">
        <f>IF('12'!L19&gt;0,'12'!L19,"")</f>
        <v>10</v>
      </c>
      <c r="P279" s="1415">
        <f>IF('12'!M19&gt;0,'12'!M19,"")</f>
        <v>6.9000000000000006E-2</v>
      </c>
      <c r="Q279" s="1416">
        <f t="shared" si="42"/>
        <v>0.82750000000000001</v>
      </c>
      <c r="R279" s="1417">
        <f t="shared" si="39"/>
        <v>10.526315789473685</v>
      </c>
      <c r="S279" s="1418">
        <f t="shared" si="40"/>
        <v>6.0201487901966573</v>
      </c>
      <c r="T279" s="1417">
        <f t="shared" si="41"/>
        <v>0.63369987265227978</v>
      </c>
      <c r="U279" s="1419">
        <f t="shared" si="43"/>
        <v>0.60899999999999999</v>
      </c>
      <c r="V279" s="663">
        <f>IF('12'!AA19&gt;0,'12'!AA19,"")</f>
        <v>0.05</v>
      </c>
      <c r="W279" s="663">
        <f>IF('12'!AT19&gt;0,'12'!AT19,"")</f>
        <v>5.0999999999999997E-2</v>
      </c>
    </row>
    <row r="280" spans="1:23" ht="15.75" x14ac:dyDescent="0.25">
      <c r="A280" s="1376"/>
      <c r="B280" s="1182">
        <v>10.5000000000007</v>
      </c>
      <c r="C280" s="1183">
        <f>'Chem Dose'!$C$21</f>
        <v>63.369987265227977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0.38800000000000001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63.369987265227977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0.38933333333333336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63.369987265227977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0.38933333333333336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63.369987265227977</v>
      </c>
      <c r="D283" s="1415">
        <f>IF('12'!B23&gt;0,'12'!B23,"")</f>
        <v>6.52</v>
      </c>
      <c r="E283" s="1415">
        <f>IF('12'!C23&gt;0,'12'!C23,"")</f>
        <v>19</v>
      </c>
      <c r="F283" s="1415">
        <f>IF('12'!D23&gt;0,'12'!D23,"")</f>
        <v>18</v>
      </c>
      <c r="G283" s="1415">
        <f>IF('12'!E23&gt;0,'12'!E23,"")</f>
        <v>3.62</v>
      </c>
      <c r="H283" s="1415">
        <f>IF('12'!F23&gt;0,'12'!F23,"")</f>
        <v>93</v>
      </c>
      <c r="I283" s="1415">
        <f>IF('12'!G23&gt;0,'12'!G23,"")</f>
        <v>112</v>
      </c>
      <c r="J283" s="1415">
        <f>IF('12'!H23&gt;0,'12'!H23,"")</f>
        <v>21.2</v>
      </c>
      <c r="K283" s="1542">
        <f>IF('12'!I23&gt;0,'12'!I23,"")</f>
        <v>0.39700000000000002</v>
      </c>
      <c r="L283" s="1542">
        <f t="shared" si="44"/>
        <v>0.39125000000000004</v>
      </c>
      <c r="M283" s="1415" t="str">
        <f>IF('12'!J23&gt;0,'12'!J23,"")</f>
        <v/>
      </c>
      <c r="N283" s="1415">
        <f>IF('12'!K23&gt;0,'12'!K23,"")</f>
        <v>6.06</v>
      </c>
      <c r="O283" s="1415">
        <f>IF('12'!L23&gt;0,'12'!L23,"")</f>
        <v>10</v>
      </c>
      <c r="P283" s="1415">
        <f>IF('12'!M23&gt;0,'12'!M23,"")</f>
        <v>6.7000000000000004E-2</v>
      </c>
      <c r="Q283" s="1416">
        <f t="shared" si="42"/>
        <v>0.83123425692695219</v>
      </c>
      <c r="R283" s="1417">
        <f t="shared" si="39"/>
        <v>10.447368421052632</v>
      </c>
      <c r="S283" s="1418">
        <f t="shared" si="40"/>
        <v>6.0656410984349192</v>
      </c>
      <c r="T283" s="1417">
        <f t="shared" si="41"/>
        <v>0.63369987265227978</v>
      </c>
      <c r="U283" s="1419">
        <f t="shared" si="43"/>
        <v>0.60599999999999998</v>
      </c>
      <c r="V283" s="663">
        <f>IF('12'!AA23&gt;0,'12'!AA23,"")</f>
        <v>0.05</v>
      </c>
      <c r="W283" s="663">
        <f>IF('12'!AT23&gt;0,'12'!AT23,"")</f>
        <v>5.0999999999999997E-2</v>
      </c>
    </row>
    <row r="284" spans="1:23" ht="15.75" x14ac:dyDescent="0.25">
      <c r="A284" s="1376"/>
      <c r="B284" s="1182">
        <v>10.6666666666674</v>
      </c>
      <c r="C284" s="1183">
        <f>'Chem Dose'!$C$21</f>
        <v>63.369987265227977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0.39125000000000004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63.369987265227977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0.39533333333333331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63.369987265227977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0.39533333333333331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63.369987265227977</v>
      </c>
      <c r="D287" s="1415">
        <f>IF('12'!B27&gt;0,'12'!B27,"")</f>
        <v>6.46</v>
      </c>
      <c r="E287" s="1415">
        <f>IF('12'!C27&gt;0,'12'!C27,"")</f>
        <v>19</v>
      </c>
      <c r="F287" s="1415">
        <f>IF('12'!D27&gt;0,'12'!D27,"")</f>
        <v>18</v>
      </c>
      <c r="G287" s="1415">
        <f>IF('12'!E27&gt;0,'12'!E27,"")</f>
        <v>3.74</v>
      </c>
      <c r="H287" s="1415">
        <f>IF('12'!F27&gt;0,'12'!F27,"")</f>
        <v>94</v>
      </c>
      <c r="I287" s="1415">
        <f>IF('12'!G27&gt;0,'12'!G27,"")</f>
        <v>113</v>
      </c>
      <c r="J287" s="1415">
        <f>IF('12'!H27&gt;0,'12'!H27,"")</f>
        <v>21.1</v>
      </c>
      <c r="K287" s="1542">
        <f>IF('12'!I27&gt;0,'12'!I27,"")</f>
        <v>0.39900000000000002</v>
      </c>
      <c r="L287" s="1542">
        <f t="shared" si="44"/>
        <v>0.39624999999999999</v>
      </c>
      <c r="M287" s="1415" t="str">
        <f>IF('12'!J27&gt;0,'12'!J27,"")</f>
        <v/>
      </c>
      <c r="N287" s="1415">
        <f>IF('12'!K27&gt;0,'12'!K27,"")</f>
        <v>6.04</v>
      </c>
      <c r="O287" s="1415">
        <f>IF('12'!L27&gt;0,'12'!L27,"")</f>
        <v>10</v>
      </c>
      <c r="P287" s="1415">
        <f>IF('12'!M27&gt;0,'12'!M27,"")</f>
        <v>6.7000000000000004E-2</v>
      </c>
      <c r="Q287" s="1416">
        <f t="shared" si="42"/>
        <v>0.83208020050125309</v>
      </c>
      <c r="R287" s="1417">
        <f t="shared" si="39"/>
        <v>10.5</v>
      </c>
      <c r="S287" s="1418">
        <f t="shared" si="40"/>
        <v>6.0352368824026641</v>
      </c>
      <c r="T287" s="1417">
        <f t="shared" si="41"/>
        <v>0.63369987265227978</v>
      </c>
      <c r="U287" s="1419">
        <f t="shared" si="43"/>
        <v>0.60399999999999998</v>
      </c>
      <c r="V287" s="663">
        <f>IF('12'!AA27&gt;0,'12'!AA27,"")</f>
        <v>5.5E-2</v>
      </c>
      <c r="W287" s="663">
        <f>IF('12'!AT27&gt;0,'12'!AT27,"")</f>
        <v>5.5E-2</v>
      </c>
    </row>
    <row r="288" spans="1:23" ht="15.75" x14ac:dyDescent="0.25">
      <c r="A288" s="1376"/>
      <c r="B288" s="1182">
        <v>10.833333333334</v>
      </c>
      <c r="C288" s="1183">
        <f>'Chem Dose'!$C$21</f>
        <v>63.369987265227977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0.39624999999999999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63.369987265227977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0.39866666666666672</v>
      </c>
      <c r="M289" s="1415">
        <f>IF('12'!J29&gt;0,'12'!J29,"")</f>
        <v>2.4E-2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63.369987265227977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0.39866666666666672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63.369987265227977</v>
      </c>
      <c r="D291" s="1415">
        <f>IF('12'!B31&gt;0,'12'!B31,"")</f>
        <v>6.5</v>
      </c>
      <c r="E291" s="1415">
        <f>IF('12'!C31&gt;0,'12'!C31,"")</f>
        <v>20</v>
      </c>
      <c r="F291" s="1415">
        <f>IF('12'!D31&gt;0,'12'!D31,"")</f>
        <v>17</v>
      </c>
      <c r="G291" s="1415">
        <f>IF('12'!E31&gt;0,'12'!E31,"")</f>
        <v>3.76</v>
      </c>
      <c r="H291" s="1415">
        <f>IF('12'!F31&gt;0,'12'!F31,"")</f>
        <v>88</v>
      </c>
      <c r="I291" s="1415">
        <f>IF('12'!G31&gt;0,'12'!G31,"")</f>
        <v>114</v>
      </c>
      <c r="J291" s="1415">
        <f>IF('12'!H31&gt;0,'12'!H31,"")</f>
        <v>20.5</v>
      </c>
      <c r="K291" s="1542">
        <f>IF('12'!I31&gt;0,'12'!I31,"")</f>
        <v>0.36899999999999999</v>
      </c>
      <c r="L291" s="1542">
        <f t="shared" si="44"/>
        <v>0.39125000000000004</v>
      </c>
      <c r="M291" s="1415" t="str">
        <f>IF('12'!J31&gt;0,'12'!J31,"")</f>
        <v/>
      </c>
      <c r="N291" s="1415">
        <f>IF('12'!K31&gt;0,'12'!K31,"")</f>
        <v>6</v>
      </c>
      <c r="O291" s="1415">
        <f>IF('12'!L31&gt;0,'12'!L31,"")</f>
        <v>10</v>
      </c>
      <c r="P291" s="1415">
        <f>IF('12'!M31&gt;0,'12'!M31,"")</f>
        <v>5.7000000000000002E-2</v>
      </c>
      <c r="Q291" s="1416">
        <f t="shared" si="42"/>
        <v>0.84552845528455289</v>
      </c>
      <c r="R291" s="1417">
        <f t="shared" si="39"/>
        <v>9.7105263157894743</v>
      </c>
      <c r="S291" s="1418">
        <f t="shared" si="40"/>
        <v>6.5259065476386526</v>
      </c>
      <c r="T291" s="1417">
        <f t="shared" si="41"/>
        <v>0.63369987265227978</v>
      </c>
      <c r="U291" s="1419">
        <f t="shared" si="43"/>
        <v>0.6</v>
      </c>
      <c r="V291" s="663">
        <f>IF('12'!AA31&gt;0,'12'!AA31,"")</f>
        <v>5.2999999999999999E-2</v>
      </c>
      <c r="W291" s="663">
        <f>IF('12'!AT31&gt;0,'12'!AT31,"")</f>
        <v>5.0999999999999997E-2</v>
      </c>
    </row>
    <row r="292" spans="1:23" ht="15.75" x14ac:dyDescent="0.25">
      <c r="A292" s="1376">
        <f>A268+1</f>
        <v>43568</v>
      </c>
      <c r="B292" s="1182">
        <v>11.0000000000007</v>
      </c>
      <c r="C292" s="1183">
        <f>'Chem Dose'!$C$22</f>
        <v>65.313687585610779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0.39125000000000004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65.313687585610779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0.38833333333333336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65.313687585610779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0.38833333333333336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65.313687585610779</v>
      </c>
      <c r="D295" s="1415">
        <f>IF('13'!B11&gt;0,'13'!B11,"")</f>
        <v>6.55</v>
      </c>
      <c r="E295" s="1415">
        <f>IF('13'!C11&gt;0,'13'!C11,"")</f>
        <v>19</v>
      </c>
      <c r="F295" s="1415">
        <f>IF('13'!D11&gt;0,'13'!D11,"")</f>
        <v>18</v>
      </c>
      <c r="G295" s="1415">
        <f>IF('13'!E11&gt;0,'13'!E11,"")</f>
        <v>3.71</v>
      </c>
      <c r="H295" s="1415">
        <f>IF('13'!F11&gt;0,'13'!F11,"")</f>
        <v>89</v>
      </c>
      <c r="I295" s="1415">
        <f>IF('13'!G11&gt;0,'13'!G11,"")</f>
        <v>115</v>
      </c>
      <c r="J295" s="1415">
        <f>IF('13'!H11&gt;0,'13'!H11,"")</f>
        <v>20.399999999999999</v>
      </c>
      <c r="K295" s="1542">
        <f>IF('13'!I11&gt;0,'13'!I11,"")</f>
        <v>0.38</v>
      </c>
      <c r="L295" s="1542">
        <f t="shared" si="44"/>
        <v>0.38624999999999998</v>
      </c>
      <c r="M295" s="1415" t="str">
        <f>IF('13'!J11&gt;0,'13'!J11,"")</f>
        <v/>
      </c>
      <c r="N295" s="1415">
        <f>IF('13'!K11&gt;0,'13'!K11,"")</f>
        <v>6.01</v>
      </c>
      <c r="O295" s="1415">
        <f>IF('13'!L11&gt;0,'13'!L11,"")</f>
        <v>10</v>
      </c>
      <c r="P295" s="1415">
        <f>IF('13'!M11&gt;0,'13'!M11,"")</f>
        <v>0.06</v>
      </c>
      <c r="Q295" s="1416">
        <f t="shared" si="42"/>
        <v>0.84210526315789469</v>
      </c>
      <c r="R295" s="1417">
        <f t="shared" si="39"/>
        <v>10</v>
      </c>
      <c r="S295" s="1418">
        <f t="shared" si="40"/>
        <v>6.5313687585610776</v>
      </c>
      <c r="T295" s="1417">
        <f t="shared" si="41"/>
        <v>0.6531368758561078</v>
      </c>
      <c r="U295" s="1419">
        <f t="shared" si="43"/>
        <v>0.60099999999999998</v>
      </c>
      <c r="V295" s="663">
        <f>IF('13'!AA11&gt;0,'13'!AA11,"")</f>
        <v>5.5E-2</v>
      </c>
      <c r="W295" s="663">
        <f>IF('13'!AT11&gt;0,'13'!AT11,"")</f>
        <v>5.3999999999999999E-2</v>
      </c>
    </row>
    <row r="296" spans="1:23" ht="15.75" x14ac:dyDescent="0.25">
      <c r="A296" s="1376"/>
      <c r="B296" s="1182">
        <v>11.1666666666674</v>
      </c>
      <c r="C296" s="1183">
        <f>'Chem Dose'!$C$22</f>
        <v>65.313687585610779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0.38624999999999998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65.313687585610779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0.38266666666666671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65.313687585610779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0.38266666666666671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65.313687585610779</v>
      </c>
      <c r="D299" s="1415">
        <f>IF('13'!B15&gt;0,'13'!B15,"")</f>
        <v>6.53</v>
      </c>
      <c r="E299" s="1415">
        <f>IF('13'!C15&gt;0,'13'!C15,"")</f>
        <v>18</v>
      </c>
      <c r="F299" s="1415">
        <f>IF('13'!D15&gt;0,'13'!D15,"")</f>
        <v>18</v>
      </c>
      <c r="G299" s="1415">
        <f>IF('13'!E15&gt;0,'13'!E15,"")</f>
        <v>4.45</v>
      </c>
      <c r="H299" s="1415">
        <f>IF('13'!F15&gt;0,'13'!F15,"")</f>
        <v>97</v>
      </c>
      <c r="I299" s="1415">
        <f>IF('13'!G15&gt;0,'13'!G15,"")</f>
        <v>122</v>
      </c>
      <c r="J299" s="1415">
        <f>IF('13'!H15&gt;0,'13'!H15,"")</f>
        <v>20.3</v>
      </c>
      <c r="K299" s="1542">
        <f>IF('13'!I15&gt;0,'13'!I15,"")</f>
        <v>0.40699999999999997</v>
      </c>
      <c r="L299" s="1542">
        <f t="shared" si="44"/>
        <v>0.38875000000000004</v>
      </c>
      <c r="M299" s="1415" t="str">
        <f>IF('13'!J15&gt;0,'13'!J15,"")</f>
        <v/>
      </c>
      <c r="N299" s="1415">
        <f>IF('13'!K15&gt;0,'13'!K15,"")</f>
        <v>6.06</v>
      </c>
      <c r="O299" s="1415">
        <f>IF('13'!L15&gt;0,'13'!L15,"")</f>
        <v>10</v>
      </c>
      <c r="P299" s="1415">
        <f>IF('13'!M15&gt;0,'13'!M15,"")</f>
        <v>6.8000000000000005E-2</v>
      </c>
      <c r="Q299" s="1416">
        <f t="shared" si="42"/>
        <v>0.83292383292383287</v>
      </c>
      <c r="R299" s="1417">
        <f t="shared" si="39"/>
        <v>10.710526315789473</v>
      </c>
      <c r="S299" s="1418">
        <f t="shared" si="40"/>
        <v>6.0980838532019899</v>
      </c>
      <c r="T299" s="1417">
        <f t="shared" si="41"/>
        <v>0.6531368758561078</v>
      </c>
      <c r="U299" s="1419">
        <f t="shared" si="43"/>
        <v>0.60599999999999998</v>
      </c>
      <c r="V299" s="663">
        <f>IF('13'!AA15&gt;0,'13'!AA15,"")</f>
        <v>5.2999999999999999E-2</v>
      </c>
      <c r="W299" s="663">
        <f>IF('13'!AT15&gt;0,'13'!AT15,"")</f>
        <v>5.2999999999999999E-2</v>
      </c>
    </row>
    <row r="300" spans="1:23" ht="15.75" x14ac:dyDescent="0.25">
      <c r="A300" s="1376"/>
      <c r="B300" s="1182">
        <v>11.3333333333341</v>
      </c>
      <c r="C300" s="1183">
        <f>'Chem Dose'!$C$22</f>
        <v>65.313687585610779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0.38875000000000004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65.313687585610779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0.38533333333333331</v>
      </c>
      <c r="M301" s="1415">
        <f>IF('13'!J17&gt;0,'13'!J17,"")</f>
        <v>2.5000000000000001E-2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65.313687585610779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0.38533333333333331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65.313687585610779</v>
      </c>
      <c r="D303" s="1415">
        <f>IF('13'!B19&gt;0,'13'!B19,"")</f>
        <v>6.5</v>
      </c>
      <c r="E303" s="1415">
        <f>IF('13'!C19&gt;0,'13'!C19,"")</f>
        <v>18</v>
      </c>
      <c r="F303" s="1415">
        <f>IF('13'!D19&gt;0,'13'!D19,"")</f>
        <v>18</v>
      </c>
      <c r="G303" s="1415">
        <f>IF('13'!E19&gt;0,'13'!E19,"")</f>
        <v>4.6100000000000003</v>
      </c>
      <c r="H303" s="1415">
        <f>IF('13'!F19&gt;0,'13'!F19,"")</f>
        <v>97</v>
      </c>
      <c r="I303" s="1415">
        <f>IF('13'!G19&gt;0,'13'!G19,"")</f>
        <v>121</v>
      </c>
      <c r="J303" s="1415">
        <f>IF('13'!H19&gt;0,'13'!H19,"")</f>
        <v>20.5</v>
      </c>
      <c r="K303" s="1542">
        <f>IF('13'!I19&gt;0,'13'!I19,"")</f>
        <v>0.4</v>
      </c>
      <c r="L303" s="1542">
        <f t="shared" si="44"/>
        <v>0.38900000000000001</v>
      </c>
      <c r="M303" s="1415" t="str">
        <f>IF('13'!J19&gt;0,'13'!J19,"")</f>
        <v/>
      </c>
      <c r="N303" s="1415">
        <f>IF('13'!K19&gt;0,'13'!K19,"")</f>
        <v>6.02</v>
      </c>
      <c r="O303" s="1415">
        <f>IF('13'!L19&gt;0,'13'!L19,"")</f>
        <v>10</v>
      </c>
      <c r="P303" s="1415">
        <f>IF('13'!M19&gt;0,'13'!M19,"")</f>
        <v>5.8999999999999997E-2</v>
      </c>
      <c r="Q303" s="1416">
        <f t="shared" si="42"/>
        <v>0.85250000000000004</v>
      </c>
      <c r="R303" s="1417">
        <f t="shared" si="39"/>
        <v>10.526315789473685</v>
      </c>
      <c r="S303" s="1418">
        <f t="shared" si="40"/>
        <v>6.2048003206330238</v>
      </c>
      <c r="T303" s="1417">
        <f t="shared" si="41"/>
        <v>0.6531368758561078</v>
      </c>
      <c r="U303" s="1419">
        <f t="shared" si="43"/>
        <v>0.60199999999999998</v>
      </c>
      <c r="V303" s="663">
        <f>IF('13'!AA19&gt;0,'13'!AA19,"")</f>
        <v>4.2000000000000003E-2</v>
      </c>
      <c r="W303" s="663">
        <f>IF('13'!AT19&gt;0,'13'!AT19,"")</f>
        <v>4.2999999999999997E-2</v>
      </c>
    </row>
    <row r="304" spans="1:23" ht="15.75" x14ac:dyDescent="0.25">
      <c r="A304" s="1376"/>
      <c r="B304" s="1182">
        <v>11.500000000000799</v>
      </c>
      <c r="C304" s="1183">
        <f>'Chem Dose'!$C$22</f>
        <v>65.313687585610779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0.38900000000000001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65.313687585610779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0.39566666666666661</v>
      </c>
      <c r="M305" s="1415" t="str">
        <f>IF('13'!J21&gt;0,'13'!J21,"")</f>
        <v/>
      </c>
      <c r="N305" s="1415" t="str">
        <f>IF('13'!K21&gt;0,'13'!K21,"")</f>
        <v/>
      </c>
      <c r="O305" s="1415" t="str">
        <f>IF('13'!L21&gt;0,'13'!L21,"")</f>
        <v/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65.313687585610779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0.39566666666666661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65.313687585610779</v>
      </c>
      <c r="D307" s="1415">
        <f>IF('13'!B23&gt;0,'13'!B23,"")</f>
        <v>6.49</v>
      </c>
      <c r="E307" s="1415">
        <f>IF('13'!C23&gt;0,'13'!C23,"")</f>
        <v>19</v>
      </c>
      <c r="F307" s="1415">
        <f>IF('13'!D23&gt;0,'13'!D23,"")</f>
        <v>18</v>
      </c>
      <c r="G307" s="1415">
        <f>IF('13'!E23&gt;0,'13'!E23,"")</f>
        <v>4.5599999999999996</v>
      </c>
      <c r="H307" s="1415">
        <f>IF('13'!F23&gt;0,'13'!F23,"")</f>
        <v>97</v>
      </c>
      <c r="I307" s="1415">
        <f>IF('13'!G23&gt;0,'13'!G23,"")</f>
        <v>121</v>
      </c>
      <c r="J307" s="1415">
        <f>IF('13'!H23&gt;0,'13'!H23,"")</f>
        <v>20.3</v>
      </c>
      <c r="K307" s="1542">
        <f>IF('13'!I23&gt;0,'13'!I23,"")</f>
        <v>0.41199999999999998</v>
      </c>
      <c r="L307" s="1542">
        <f t="shared" si="44"/>
        <v>0.39974999999999994</v>
      </c>
      <c r="M307" s="1415" t="str">
        <f>IF('13'!J23&gt;0,'13'!J23,"")</f>
        <v/>
      </c>
      <c r="N307" s="1415">
        <f>IF('13'!K23&gt;0,'13'!K23,"")</f>
        <v>6.1</v>
      </c>
      <c r="O307" s="1415">
        <f>IF('13'!L23&gt;0,'13'!L23,"")</f>
        <v>10</v>
      </c>
      <c r="P307" s="1415">
        <f>IF('13'!M23&gt;0,'13'!M23,"")</f>
        <v>7.3999999999999996E-2</v>
      </c>
      <c r="Q307" s="1416">
        <f t="shared" si="42"/>
        <v>0.82038834951456308</v>
      </c>
      <c r="R307" s="1417">
        <f t="shared" si="39"/>
        <v>10.842105263157894</v>
      </c>
      <c r="S307" s="1418">
        <f t="shared" si="40"/>
        <v>6.0240779811971112</v>
      </c>
      <c r="T307" s="1417">
        <f t="shared" si="41"/>
        <v>0.6531368758561078</v>
      </c>
      <c r="U307" s="1419">
        <f t="shared" si="43"/>
        <v>0.61</v>
      </c>
      <c r="V307" s="663">
        <f>IF('13'!AA23&gt;0,'13'!AA23,"")</f>
        <v>5.2999999999999999E-2</v>
      </c>
      <c r="W307" s="663">
        <f>IF('13'!AT23&gt;0,'13'!AT23,"")</f>
        <v>5.1999999999999998E-2</v>
      </c>
    </row>
    <row r="308" spans="1:23" ht="15.75" x14ac:dyDescent="0.25">
      <c r="A308" s="1376"/>
      <c r="B308" s="1182">
        <v>11.6666666666674</v>
      </c>
      <c r="C308" s="1183">
        <f>'Chem Dose'!$C$22</f>
        <v>65.313687585610779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0.39974999999999994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65.313687585610779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0.40633333333333327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65.313687585610779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0.40633333333333327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65.313687585610779</v>
      </c>
      <c r="D311" s="1415">
        <f>IF('13'!B27&gt;0,'13'!B27,"")</f>
        <v>6.46</v>
      </c>
      <c r="E311" s="1415">
        <f>IF('13'!C27&gt;0,'13'!C27,"")</f>
        <v>19</v>
      </c>
      <c r="F311" s="1415">
        <f>IF('13'!D27&gt;0,'13'!D27,"")</f>
        <v>18</v>
      </c>
      <c r="G311" s="1415">
        <f>IF('13'!E27&gt;0,'13'!E27,"")</f>
        <v>4.4000000000000004</v>
      </c>
      <c r="H311" s="1415">
        <f>IF('13'!F27&gt;0,'13'!F27,"")</f>
        <v>93</v>
      </c>
      <c r="I311" s="1415">
        <f>IF('13'!G27&gt;0,'13'!G27,"")</f>
        <v>118</v>
      </c>
      <c r="J311" s="1415">
        <f>IF('13'!H27&gt;0,'13'!H27,"")</f>
        <v>20.8</v>
      </c>
      <c r="K311" s="1542">
        <f>IF('13'!I27&gt;0,'13'!I27,"")</f>
        <v>0.39</v>
      </c>
      <c r="L311" s="1542">
        <f t="shared" si="44"/>
        <v>0.40225</v>
      </c>
      <c r="M311" s="1415" t="str">
        <f>IF('13'!J27&gt;0,'13'!J27,"")</f>
        <v/>
      </c>
      <c r="N311" s="1415">
        <f>IF('13'!K27&gt;0,'13'!K27,"")</f>
        <v>6.06</v>
      </c>
      <c r="O311" s="1415">
        <f>IF('13'!L27&gt;0,'13'!L27,"")</f>
        <v>10</v>
      </c>
      <c r="P311" s="1415">
        <f>IF('13'!M27&gt;0,'13'!M27,"")</f>
        <v>7.0000000000000007E-2</v>
      </c>
      <c r="Q311" s="1416">
        <f t="shared" si="42"/>
        <v>0.82051282051282048</v>
      </c>
      <c r="R311" s="1417">
        <f t="shared" si="39"/>
        <v>10.263157894736842</v>
      </c>
      <c r="S311" s="1418">
        <f t="shared" si="40"/>
        <v>6.3638977647518189</v>
      </c>
      <c r="T311" s="1417">
        <f t="shared" si="41"/>
        <v>0.6531368758561078</v>
      </c>
      <c r="U311" s="1419">
        <f t="shared" si="43"/>
        <v>0.60599999999999998</v>
      </c>
      <c r="V311" s="663">
        <f>IF('13'!AA27&gt;0,'13'!AA27,"")</f>
        <v>4.8000000000000001E-2</v>
      </c>
      <c r="W311" s="663">
        <f>IF('13'!AT27&gt;0,'13'!AT27,"")</f>
        <v>5.8000000000000003E-2</v>
      </c>
    </row>
    <row r="312" spans="1:23" ht="15.75" x14ac:dyDescent="0.25">
      <c r="A312" s="1376"/>
      <c r="B312" s="1182">
        <v>11.8333333333341</v>
      </c>
      <c r="C312" s="1183">
        <f>'Chem Dose'!$C$22</f>
        <v>65.313687585610779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0.40225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65.313687585610779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0.40066666666666667</v>
      </c>
      <c r="M313" s="1415">
        <f>IF('13'!J29&gt;0,'13'!J29,"")</f>
        <v>2.5999999999999999E-2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65.313687585610779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0.40066666666666667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65.313687585610779</v>
      </c>
      <c r="D315" s="1415">
        <f>IF('13'!B31&gt;0,'13'!B31,"")</f>
        <v>6.48</v>
      </c>
      <c r="E315" s="1415">
        <f>IF('13'!C31&gt;0,'13'!C31,"")</f>
        <v>19</v>
      </c>
      <c r="F315" s="1415">
        <f>IF('13'!D31&gt;0,'13'!D31,"")</f>
        <v>18</v>
      </c>
      <c r="G315" s="1415">
        <f>IF('13'!E31&gt;0,'13'!E31,"")</f>
        <v>4.68</v>
      </c>
      <c r="H315" s="1415">
        <f>IF('13'!F31&gt;0,'13'!F31,"")</f>
        <v>97</v>
      </c>
      <c r="I315" s="1415">
        <f>IF('13'!G31&gt;0,'13'!G31,"")</f>
        <v>125</v>
      </c>
      <c r="J315" s="1415">
        <f>IF('13'!H31&gt;0,'13'!H31,"")</f>
        <v>20.8</v>
      </c>
      <c r="K315" s="1542">
        <f>IF('13'!I31&gt;0,'13'!I31,"")</f>
        <v>0.4</v>
      </c>
      <c r="L315" s="1542">
        <f t="shared" si="44"/>
        <v>0.40049999999999997</v>
      </c>
      <c r="M315" s="1415" t="str">
        <f>IF('13'!J31&gt;0,'13'!J31,"")</f>
        <v/>
      </c>
      <c r="N315" s="1415">
        <f>IF('13'!K31&gt;0,'13'!K31,"")</f>
        <v>6</v>
      </c>
      <c r="O315" s="1415">
        <f>IF('13'!L31&gt;0,'13'!L31,"")</f>
        <v>10</v>
      </c>
      <c r="P315" s="1415">
        <f>IF('13'!M31&gt;0,'13'!M31,"")</f>
        <v>6.6000000000000003E-2</v>
      </c>
      <c r="Q315" s="1416">
        <f t="shared" si="42"/>
        <v>0.83499999999999996</v>
      </c>
      <c r="R315" s="1417">
        <f t="shared" si="39"/>
        <v>10.526315789473685</v>
      </c>
      <c r="S315" s="1418">
        <f t="shared" si="40"/>
        <v>6.2048003206330238</v>
      </c>
      <c r="T315" s="1417">
        <f t="shared" si="41"/>
        <v>0.6531368758561078</v>
      </c>
      <c r="U315" s="1419">
        <f t="shared" si="43"/>
        <v>0.6</v>
      </c>
      <c r="V315" s="663">
        <f>IF('13'!AA31&gt;0,'13'!AA31,"")</f>
        <v>5.3999999999999999E-2</v>
      </c>
      <c r="W315" s="663">
        <f>IF('13'!AT31&gt;0,'13'!AT31,"")</f>
        <v>5.5E-2</v>
      </c>
    </row>
    <row r="316" spans="1:23" ht="15.75" x14ac:dyDescent="0.25">
      <c r="A316" s="1376">
        <f>A292+1</f>
        <v>43569</v>
      </c>
      <c r="B316" s="1182">
        <v>12.000000000000799</v>
      </c>
      <c r="C316" s="1183">
        <f>'Chem Dose'!$C$23</f>
        <v>68.664792730458117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0.40049999999999997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68.664792730458117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0.40066666666666667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68.664792730458117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0.40066666666666667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68.664792730458117</v>
      </c>
      <c r="D319" s="1415">
        <f>IF('14'!B11&gt;0,'14'!B11,"")</f>
        <v>6.45</v>
      </c>
      <c r="E319" s="1415">
        <f>IF('14'!C11&gt;0,'14'!C11,"")</f>
        <v>18</v>
      </c>
      <c r="F319" s="1415">
        <f>IF('14'!D11&gt;0,'14'!D11,"")</f>
        <v>18</v>
      </c>
      <c r="G319" s="1415">
        <f>IF('14'!E11&gt;0,'14'!E11,"")</f>
        <v>4.75</v>
      </c>
      <c r="H319" s="1415">
        <f>IF('14'!F11&gt;0,'14'!F11,"")</f>
        <v>99</v>
      </c>
      <c r="I319" s="1415">
        <f>IF('14'!G11&gt;0,'14'!G11,"")</f>
        <v>127</v>
      </c>
      <c r="J319" s="1415">
        <f>IF('14'!H11&gt;0,'14'!H11,"")</f>
        <v>20.8</v>
      </c>
      <c r="K319" s="1542">
        <f>IF('14'!I11&gt;0,'14'!I11,"")</f>
        <v>0.40899999999999997</v>
      </c>
      <c r="L319" s="1542">
        <f t="shared" si="44"/>
        <v>0.40275</v>
      </c>
      <c r="M319" s="1415" t="str">
        <f>IF('14'!J11&gt;0,'14'!J11,"")</f>
        <v/>
      </c>
      <c r="N319" s="1415">
        <f>IF('14'!K11&gt;0,'14'!K11,"")</f>
        <v>6.06</v>
      </c>
      <c r="O319" s="1415">
        <f>IF('14'!L11&gt;0,'14'!L11,"")</f>
        <v>10</v>
      </c>
      <c r="P319" s="1415">
        <f>IF('14'!M11&gt;0,'14'!M11,"")</f>
        <v>0.06</v>
      </c>
      <c r="Q319" s="1416">
        <f t="shared" si="42"/>
        <v>0.85330073349633251</v>
      </c>
      <c r="R319" s="1417">
        <f t="shared" si="39"/>
        <v>10.763157894736842</v>
      </c>
      <c r="S319" s="1418">
        <f t="shared" si="40"/>
        <v>6.379613994516891</v>
      </c>
      <c r="T319" s="1417">
        <f t="shared" si="41"/>
        <v>0.68664792730458113</v>
      </c>
      <c r="U319" s="1419">
        <f t="shared" si="43"/>
        <v>0.60599999999999998</v>
      </c>
      <c r="V319" s="663">
        <f>IF('14'!AA11&gt;0,'14'!AA11,"")</f>
        <v>5.8000000000000003E-2</v>
      </c>
      <c r="W319" s="663">
        <f>IF('14'!AT11&gt;0,'14'!AT11,"")</f>
        <v>6.5000000000000002E-2</v>
      </c>
    </row>
    <row r="320" spans="1:23" ht="15.75" x14ac:dyDescent="0.25">
      <c r="A320" s="1376"/>
      <c r="B320" s="1182">
        <v>12.166666666667499</v>
      </c>
      <c r="C320" s="1183">
        <f>'Chem Dose'!$C$23</f>
        <v>68.664792730458117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0.40275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68.664792730458117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0.39966666666666667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68.664792730458117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0.39966666666666667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68.664792730458117</v>
      </c>
      <c r="D323" s="1415">
        <f>IF('14'!B15&gt;0,'14'!B15,"")</f>
        <v>6.44</v>
      </c>
      <c r="E323" s="1415">
        <f>IF('14'!C15&gt;0,'14'!C15,"")</f>
        <v>18</v>
      </c>
      <c r="F323" s="1415">
        <f>IF('14'!D15&gt;0,'14'!D15,"")</f>
        <v>18</v>
      </c>
      <c r="G323" s="1415">
        <f>IF('14'!E15&gt;0,'14'!E15,"")</f>
        <v>4.8</v>
      </c>
      <c r="H323" s="1415">
        <f>IF('14'!F15&gt;0,'14'!F15,"")</f>
        <v>94</v>
      </c>
      <c r="I323" s="1415">
        <f>IF('14'!G15&gt;0,'14'!G15,"")</f>
        <v>125</v>
      </c>
      <c r="J323" s="1415">
        <f>IF('14'!H15&gt;0,'14'!H15,"")</f>
        <v>20.6</v>
      </c>
      <c r="K323" s="1542">
        <f>IF('14'!I15&gt;0,'14'!I15,"")</f>
        <v>0.43099999999999999</v>
      </c>
      <c r="L323" s="1542">
        <f t="shared" si="44"/>
        <v>0.40750000000000003</v>
      </c>
      <c r="M323" s="1415" t="str">
        <f>IF('14'!J15&gt;0,'14'!J15,"")</f>
        <v/>
      </c>
      <c r="N323" s="1415">
        <f>IF('14'!K15&gt;0,'14'!K15,"")</f>
        <v>6.04</v>
      </c>
      <c r="O323" s="1415">
        <f>IF('14'!L15&gt;0,'14'!L15,"")</f>
        <v>10</v>
      </c>
      <c r="P323" s="1415">
        <f>IF('14'!M15&gt;0,'14'!M15,"")</f>
        <v>7.0000000000000007E-2</v>
      </c>
      <c r="Q323" s="1416">
        <f t="shared" si="42"/>
        <v>0.83758700696055688</v>
      </c>
      <c r="R323" s="1417">
        <f t="shared" si="39"/>
        <v>11.342105263157896</v>
      </c>
      <c r="S323" s="1418">
        <f t="shared" si="40"/>
        <v>6.0539724449127803</v>
      </c>
      <c r="T323" s="1417">
        <f t="shared" si="41"/>
        <v>0.68664792730458113</v>
      </c>
      <c r="U323" s="1419">
        <f t="shared" si="43"/>
        <v>0.60399999999999998</v>
      </c>
      <c r="V323" s="663">
        <f>IF('14'!AA15&gt;0,'14'!AA15,"")</f>
        <v>0.06</v>
      </c>
      <c r="W323" s="663">
        <f>IF('14'!AT15&gt;0,'14'!AT15,"")</f>
        <v>6.6000000000000003E-2</v>
      </c>
    </row>
    <row r="324" spans="1:23" ht="15.75" x14ac:dyDescent="0.25">
      <c r="A324" s="1376"/>
      <c r="B324" s="1182">
        <v>12.333333333334201</v>
      </c>
      <c r="C324" s="1183">
        <f>'Chem Dose'!$C$23</f>
        <v>68.664792730458117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0.40750000000000003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68.664792730458117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0.41333333333333333</v>
      </c>
      <c r="M325" s="1415">
        <f>IF('14'!J17&gt;0,'14'!J17,"")</f>
        <v>2.5000000000000001E-2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68.664792730458117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0.41333333333333333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68.664792730458117</v>
      </c>
      <c r="D327" s="1415">
        <f>IF('14'!B19&gt;0,'14'!B19,"")</f>
        <v>6.5</v>
      </c>
      <c r="E327" s="1415">
        <f>IF('14'!C19&gt;0,'14'!C19,"")</f>
        <v>18</v>
      </c>
      <c r="F327" s="1415">
        <f>IF('14'!D19&gt;0,'14'!D19,"")</f>
        <v>18</v>
      </c>
      <c r="G327" s="1415">
        <f>IF('14'!E19&gt;0,'14'!E19,"")</f>
        <v>4.6399999999999997</v>
      </c>
      <c r="H327" s="1415">
        <f>IF('14'!F19&gt;0,'14'!F19,"")</f>
        <v>103</v>
      </c>
      <c r="I327" s="1415">
        <f>IF('14'!G19&gt;0,'14'!G19,"")</f>
        <v>124</v>
      </c>
      <c r="J327" s="1415">
        <f>IF('14'!H19&gt;0,'14'!H19,"")</f>
        <v>20.7</v>
      </c>
      <c r="K327" s="1542">
        <f>IF('14'!I19&gt;0,'14'!I19,"")</f>
        <v>0.43099999999999999</v>
      </c>
      <c r="L327" s="1542">
        <f t="shared" si="44"/>
        <v>0.41775000000000001</v>
      </c>
      <c r="M327" s="1415" t="str">
        <f>IF('14'!J19&gt;0,'14'!J19,"")</f>
        <v/>
      </c>
      <c r="N327" s="1415">
        <f>IF('14'!K19&gt;0,'14'!K19,"")</f>
        <v>6.05</v>
      </c>
      <c r="O327" s="1415">
        <f>IF('14'!L19&gt;0,'14'!L19,"")</f>
        <v>10</v>
      </c>
      <c r="P327" s="1415">
        <f>IF('14'!M19&gt;0,'14'!M19,"")</f>
        <v>6.9000000000000006E-2</v>
      </c>
      <c r="Q327" s="1416">
        <f t="shared" si="48"/>
        <v>0.83990719257540603</v>
      </c>
      <c r="R327" s="1417">
        <f t="shared" si="45"/>
        <v>11.342105263157896</v>
      </c>
      <c r="S327" s="1418">
        <f t="shared" si="46"/>
        <v>6.0539724449127803</v>
      </c>
      <c r="T327" s="1417">
        <f t="shared" si="47"/>
        <v>0.68664792730458113</v>
      </c>
      <c r="U327" s="1419">
        <f t="shared" si="49"/>
        <v>0.60499999999999998</v>
      </c>
      <c r="V327" s="663">
        <f>IF('14'!AA19&gt;0,'14'!AA19,"")</f>
        <v>5.6000000000000001E-2</v>
      </c>
      <c r="W327" s="663">
        <f>IF('14'!AT19&gt;0,'14'!AT19,"")</f>
        <v>7.0000000000000007E-2</v>
      </c>
    </row>
    <row r="328" spans="1:23" ht="15.75" x14ac:dyDescent="0.25">
      <c r="A328" s="1376"/>
      <c r="B328" s="1182">
        <v>12.500000000000901</v>
      </c>
      <c r="C328" s="1183">
        <f>'Chem Dose'!$C$23</f>
        <v>68.664792730458117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0.41775000000000001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68.664792730458117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0.42366666666666664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68.664792730458117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0.42366666666666664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68.664792730458117</v>
      </c>
      <c r="D331" s="1415">
        <f>IF('14'!B23&gt;0,'14'!B23,"")</f>
        <v>6.45</v>
      </c>
      <c r="E331" s="1415">
        <f>IF('14'!C23&gt;0,'14'!C23,"")</f>
        <v>18</v>
      </c>
      <c r="F331" s="1415">
        <f>IF('14'!D23&gt;0,'14'!D23,"")</f>
        <v>18</v>
      </c>
      <c r="G331" s="1415">
        <f>IF('14'!E23&gt;0,'14'!E23,"")</f>
        <v>4.58</v>
      </c>
      <c r="H331" s="1415">
        <f>IF('14'!F23&gt;0,'14'!F23,"")</f>
        <v>103</v>
      </c>
      <c r="I331" s="1415">
        <f>IF('14'!G23&gt;0,'14'!G23,"")</f>
        <v>126</v>
      </c>
      <c r="J331" s="1415">
        <f>IF('14'!H23&gt;0,'14'!H23,"")</f>
        <v>20.9</v>
      </c>
      <c r="K331" s="1542">
        <f>IF('14'!I23&gt;0,'14'!I23,"")</f>
        <v>0.42499999999999999</v>
      </c>
      <c r="L331" s="1542">
        <f t="shared" si="44"/>
        <v>0.42399999999999999</v>
      </c>
      <c r="M331" s="1415" t="str">
        <f>IF('14'!J23&gt;0,'14'!J23,"")</f>
        <v/>
      </c>
      <c r="N331" s="1415">
        <f>IF('14'!K23&gt;0,'14'!K23,"")</f>
        <v>6.1</v>
      </c>
      <c r="O331" s="1415">
        <f>IF('14'!L23&gt;0,'14'!L23,"")</f>
        <v>11</v>
      </c>
      <c r="P331" s="1415">
        <f>IF('14'!M23&gt;0,'14'!M23,"")</f>
        <v>6.7000000000000004E-2</v>
      </c>
      <c r="Q331" s="1416">
        <f t="shared" si="48"/>
        <v>0.84235294117647053</v>
      </c>
      <c r="R331" s="1417">
        <f t="shared" si="45"/>
        <v>11.184210526315789</v>
      </c>
      <c r="S331" s="1418">
        <f t="shared" si="46"/>
        <v>6.1394402911939023</v>
      </c>
      <c r="T331" s="1417">
        <f t="shared" si="47"/>
        <v>0.68664792730458113</v>
      </c>
      <c r="U331" s="1419">
        <f t="shared" si="49"/>
        <v>0.61</v>
      </c>
      <c r="V331" s="663">
        <f>IF('14'!AA23&gt;0,'14'!AA23,"")</f>
        <v>5.3999999999999999E-2</v>
      </c>
      <c r="W331" s="663">
        <f>IF('14'!AT23&gt;0,'14'!AT23,"")</f>
        <v>5.2999999999999999E-2</v>
      </c>
    </row>
    <row r="332" spans="1:23" ht="15.75" x14ac:dyDescent="0.25">
      <c r="A332" s="1376"/>
      <c r="B332" s="1182">
        <v>12.6666666666676</v>
      </c>
      <c r="C332" s="1183">
        <f>'Chem Dose'!$C$23</f>
        <v>68.664792730458117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0.42399999999999999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68.664792730458117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0.42899999999999999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68.664792730458117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0.42899999999999999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68.664792730458117</v>
      </c>
      <c r="D335" s="1415">
        <f>IF('14'!B27&gt;0,'14'!B27,"")</f>
        <v>6.54</v>
      </c>
      <c r="E335" s="1415">
        <f>IF('14'!C27&gt;0,'14'!C27,"")</f>
        <v>19</v>
      </c>
      <c r="F335" s="1415">
        <f>IF('14'!D27&gt;0,'14'!D27,"")</f>
        <v>18</v>
      </c>
      <c r="G335" s="1415">
        <f>IF('14'!E27&gt;0,'14'!E27,"")</f>
        <v>4.75</v>
      </c>
      <c r="H335" s="1415">
        <f>IF('14'!F27&gt;0,'14'!F27,"")</f>
        <v>100</v>
      </c>
      <c r="I335" s="1415">
        <f>IF('14'!G27&gt;0,'14'!G27,"")</f>
        <v>128</v>
      </c>
      <c r="J335" s="1415">
        <f>IF('14'!H27&gt;0,'14'!H27,"")</f>
        <v>22</v>
      </c>
      <c r="K335" s="1542">
        <f>IF('14'!I27&gt;0,'14'!I27,"")</f>
        <v>0.378</v>
      </c>
      <c r="L335" s="1542">
        <f t="shared" si="44"/>
        <v>0.41625000000000001</v>
      </c>
      <c r="M335" s="1415" t="str">
        <f>IF('14'!J27&gt;0,'14'!J27,"")</f>
        <v/>
      </c>
      <c r="N335" s="1415">
        <f>IF('14'!K27&gt;0,'14'!K27,"")</f>
        <v>6.04</v>
      </c>
      <c r="O335" s="1415">
        <f>IF('14'!L27&gt;0,'14'!L27,"")</f>
        <v>12</v>
      </c>
      <c r="P335" s="1415">
        <f>IF('14'!M27&gt;0,'14'!M27,"")</f>
        <v>4.3999999999999997E-2</v>
      </c>
      <c r="Q335" s="1416">
        <f t="shared" si="48"/>
        <v>0.8835978835978836</v>
      </c>
      <c r="R335" s="1417">
        <f t="shared" si="45"/>
        <v>9.9473684210526319</v>
      </c>
      <c r="S335" s="1418">
        <f t="shared" si="46"/>
        <v>6.9028098512100753</v>
      </c>
      <c r="T335" s="1417">
        <f t="shared" si="47"/>
        <v>0.68664792730458113</v>
      </c>
      <c r="U335" s="1419">
        <f t="shared" si="49"/>
        <v>0.60399999999999998</v>
      </c>
      <c r="V335" s="663">
        <f>IF('14'!AA27&gt;0,'14'!AA27,"")</f>
        <v>2.5999999999999999E-2</v>
      </c>
      <c r="W335" s="663">
        <f>IF('14'!AT27&gt;0,'14'!AT27,"")</f>
        <v>2.9000000000000001E-2</v>
      </c>
    </row>
    <row r="336" spans="1:23" ht="15.75" x14ac:dyDescent="0.25">
      <c r="A336" s="1376"/>
      <c r="B336" s="1182">
        <v>12.833333333334201</v>
      </c>
      <c r="C336" s="1183">
        <f>'Chem Dose'!$C$23</f>
        <v>68.664792730458117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0.41625000000000001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68.664792730458117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0.41133333333333333</v>
      </c>
      <c r="M337" s="1415">
        <f>IF('14'!J29&gt;0,'14'!J29,"")</f>
        <v>2.1000000000000001E-2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68.664792730458117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0.41133333333333333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68.664792730458117</v>
      </c>
      <c r="D339" s="1415">
        <f>IF('14'!B31&gt;0,'14'!B31,"")</f>
        <v>6.45</v>
      </c>
      <c r="E339" s="1415">
        <f>IF('14'!C31&gt;0,'14'!C31,"")</f>
        <v>18</v>
      </c>
      <c r="F339" s="1415">
        <f>IF('14'!D31&gt;0,'14'!D31,"")</f>
        <v>18</v>
      </c>
      <c r="G339" s="1415">
        <f>IF('14'!E31&gt;0,'14'!E31,"")</f>
        <v>4.66</v>
      </c>
      <c r="H339" s="1415">
        <f>IF('14'!F31&gt;0,'14'!F31,"")</f>
        <v>101</v>
      </c>
      <c r="I339" s="1415">
        <f>IF('14'!G31&gt;0,'14'!G31,"")</f>
        <v>130</v>
      </c>
      <c r="J339" s="1415">
        <f>IF('14'!H31&gt;0,'14'!H31,"")</f>
        <v>21.1</v>
      </c>
      <c r="K339" s="1542">
        <f>IF('14'!I31&gt;0,'14'!I31,"")</f>
        <v>0.41699999999999998</v>
      </c>
      <c r="L339" s="1542">
        <f t="shared" si="50"/>
        <v>0.41275000000000001</v>
      </c>
      <c r="M339" s="1415" t="str">
        <f>IF('14'!J31&gt;0,'14'!J31,"")</f>
        <v/>
      </c>
      <c r="N339" s="1415">
        <f>IF('14'!K31&gt;0,'14'!K31,"")</f>
        <v>6</v>
      </c>
      <c r="O339" s="1415">
        <f>IF('14'!L31&gt;0,'14'!L31,"")</f>
        <v>10</v>
      </c>
      <c r="P339" s="1415">
        <f>IF('14'!M31&gt;0,'14'!M31,"")</f>
        <v>5.0999999999999997E-2</v>
      </c>
      <c r="Q339" s="1416">
        <f t="shared" si="48"/>
        <v>0.87769784172661869</v>
      </c>
      <c r="R339" s="1417">
        <f t="shared" si="45"/>
        <v>10.973684210526315</v>
      </c>
      <c r="S339" s="1418">
        <f t="shared" si="46"/>
        <v>6.2572233183630903</v>
      </c>
      <c r="T339" s="1417">
        <f t="shared" si="47"/>
        <v>0.68664792730458113</v>
      </c>
      <c r="U339" s="1419">
        <f t="shared" si="49"/>
        <v>0.6</v>
      </c>
      <c r="V339" s="663">
        <f>IF('14'!AA31&gt;0,'14'!AA31,"")</f>
        <v>3.2000000000000001E-2</v>
      </c>
      <c r="W339" s="663">
        <f>IF('14'!AT31&gt;0,'14'!AT31,"")</f>
        <v>0.03</v>
      </c>
    </row>
    <row r="340" spans="1:23" ht="15.75" x14ac:dyDescent="0.25">
      <c r="A340" s="1376">
        <f>A316+1</f>
        <v>43570</v>
      </c>
      <c r="B340" s="1182">
        <v>13.000000000000901</v>
      </c>
      <c r="C340" s="1183">
        <f>'Chem Dose'!$C$24</f>
        <v>72.306720717478669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0.41275000000000001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72.306720717478669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0.40666666666666668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72.306720717478669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0.40666666666666668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72.306720717478669</v>
      </c>
      <c r="D343" s="1415">
        <f>IF('15'!B11&gt;0,'15'!B11,"")</f>
        <v>6.45</v>
      </c>
      <c r="E343" s="1415">
        <f>IF('15'!C11&gt;0,'15'!C11,"")</f>
        <v>19</v>
      </c>
      <c r="F343" s="1415">
        <f>IF('15'!D11&gt;0,'15'!D11,"")</f>
        <v>18</v>
      </c>
      <c r="G343" s="1415">
        <f>IF('15'!E11&gt;0,'15'!E11,"")</f>
        <v>4.7699999999999996</v>
      </c>
      <c r="H343" s="1415">
        <f>IF('15'!F11&gt;0,'15'!F11,"")</f>
        <v>104</v>
      </c>
      <c r="I343" s="1415">
        <f>IF('15'!G11&gt;0,'15'!G11,"")</f>
        <v>131</v>
      </c>
      <c r="J343" s="1415">
        <f>IF('15'!H11&gt;0,'15'!H11,"")</f>
        <v>21</v>
      </c>
      <c r="K343" s="1542">
        <f>IF('15'!I11&gt;0,'15'!I11,"")</f>
        <v>0.43</v>
      </c>
      <c r="L343" s="1542">
        <f t="shared" si="50"/>
        <v>0.41249999999999998</v>
      </c>
      <c r="M343" s="1415" t="str">
        <f>IF('15'!J11&gt;0,'15'!J11,"")</f>
        <v/>
      </c>
      <c r="N343" s="1415">
        <f>IF('15'!K11&gt;0,'15'!K11,"")</f>
        <v>6.02</v>
      </c>
      <c r="O343" s="1415">
        <f>IF('15'!L11&gt;0,'15'!L11,"")</f>
        <v>10</v>
      </c>
      <c r="P343" s="1415">
        <f>IF('15'!M11&gt;0,'15'!M11,"")</f>
        <v>4.7E-2</v>
      </c>
      <c r="Q343" s="1416">
        <f t="shared" si="48"/>
        <v>0.8906976744186047</v>
      </c>
      <c r="R343" s="1417">
        <f t="shared" si="45"/>
        <v>11.315789473684211</v>
      </c>
      <c r="S343" s="1418">
        <f t="shared" si="46"/>
        <v>6.3898962494516036</v>
      </c>
      <c r="T343" s="1417">
        <f t="shared" si="47"/>
        <v>0.72306720717478667</v>
      </c>
      <c r="U343" s="1419">
        <f t="shared" si="49"/>
        <v>0.60199999999999998</v>
      </c>
      <c r="V343" s="663">
        <f>IF('15'!AA11&gt;0,'15'!AA11,"")</f>
        <v>0.04</v>
      </c>
      <c r="W343" s="663">
        <f>IF('15'!AT11&gt;0,'15'!AT11,"")</f>
        <v>4.5999999999999999E-2</v>
      </c>
    </row>
    <row r="344" spans="1:23" ht="15.75" x14ac:dyDescent="0.25">
      <c r="A344" s="1376"/>
      <c r="B344" s="1182">
        <v>13.1666666666676</v>
      </c>
      <c r="C344" s="1183">
        <f>'Chem Dose'!$C$24</f>
        <v>72.306720717478669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0.41249999999999998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72.306720717478669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0.40833333333333327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72.306720717478669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0.40833333333333327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72.306720717478669</v>
      </c>
      <c r="D347" s="1415">
        <f>IF('15'!B15&gt;0,'15'!B15,"")</f>
        <v>6.45</v>
      </c>
      <c r="E347" s="1415">
        <f>IF('15'!C15&gt;0,'15'!C15,"")</f>
        <v>19</v>
      </c>
      <c r="F347" s="1415">
        <f>IF('15'!D15&gt;0,'15'!D15,"")</f>
        <v>18</v>
      </c>
      <c r="G347" s="1415">
        <f>IF('15'!E15&gt;0,'15'!E15,"")</f>
        <v>4.7</v>
      </c>
      <c r="H347" s="1415">
        <f>IF('15'!F15&gt;0,'15'!F15,"")</f>
        <v>107</v>
      </c>
      <c r="I347" s="1415">
        <f>IF('15'!G15&gt;0,'15'!G15,"")</f>
        <v>132</v>
      </c>
      <c r="J347" s="1415">
        <f>IF('15'!H15&gt;0,'15'!H15,"")</f>
        <v>21</v>
      </c>
      <c r="K347" s="1542">
        <f>IF('15'!I15&gt;0,'15'!I15,"")</f>
        <v>0.435</v>
      </c>
      <c r="L347" s="1542">
        <f t="shared" si="50"/>
        <v>0.41499999999999998</v>
      </c>
      <c r="M347" s="1415" t="str">
        <f>IF('15'!J15&gt;0,'15'!J15,"")</f>
        <v/>
      </c>
      <c r="N347" s="1415">
        <f>IF('15'!K15&gt;0,'15'!K15,"")</f>
        <v>6.02</v>
      </c>
      <c r="O347" s="1415">
        <f>IF('15'!L15&gt;0,'15'!L15,"")</f>
        <v>10</v>
      </c>
      <c r="P347" s="1415">
        <f>IF('15'!M15&gt;0,'15'!M15,"")</f>
        <v>6.4000000000000001E-2</v>
      </c>
      <c r="Q347" s="1416">
        <f t="shared" si="48"/>
        <v>0.85287356321839081</v>
      </c>
      <c r="R347" s="1417">
        <f t="shared" si="45"/>
        <v>11.447368421052632</v>
      </c>
      <c r="S347" s="1418">
        <f t="shared" si="46"/>
        <v>6.3164491661245732</v>
      </c>
      <c r="T347" s="1417">
        <f t="shared" si="47"/>
        <v>0.72306720717478667</v>
      </c>
      <c r="U347" s="1419">
        <f t="shared" si="49"/>
        <v>0.60199999999999998</v>
      </c>
      <c r="V347" s="663">
        <f>IF('15'!AA15&gt;0,'15'!AA15,"")</f>
        <v>5.8999999999999997E-2</v>
      </c>
      <c r="W347" s="663">
        <f>IF('15'!AT15&gt;0,'15'!AT15,"")</f>
        <v>5.7000000000000002E-2</v>
      </c>
    </row>
    <row r="348" spans="1:23" ht="15.75" x14ac:dyDescent="0.25">
      <c r="A348" s="1376"/>
      <c r="B348" s="1182">
        <v>13.3333333333343</v>
      </c>
      <c r="C348" s="1183">
        <f>'Chem Dose'!$C$24</f>
        <v>72.306720717478669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0.41499999999999998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72.306720717478669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0.42733333333333334</v>
      </c>
      <c r="M349" s="1415">
        <f>IF('15'!J17&gt;0,'15'!J17,"")</f>
        <v>2.7E-2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72.306720717478669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0.42733333333333334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72.306720717478669</v>
      </c>
      <c r="D351" s="1415">
        <f>IF('15'!B19&gt;0,'15'!B19,"")</f>
        <v>6.47</v>
      </c>
      <c r="E351" s="1415">
        <f>IF('15'!C19&gt;0,'15'!C19,"")</f>
        <v>19</v>
      </c>
      <c r="F351" s="1415">
        <f>IF('15'!D19&gt;0,'15'!D19,"")</f>
        <v>19</v>
      </c>
      <c r="G351" s="1415">
        <f>IF('15'!E19&gt;0,'15'!E19,"")</f>
        <v>4.46</v>
      </c>
      <c r="H351" s="1415">
        <f>IF('15'!F19&gt;0,'15'!F19,"")</f>
        <v>107</v>
      </c>
      <c r="I351" s="1415">
        <f>IF('15'!G19&gt;0,'15'!G19,"")</f>
        <v>130</v>
      </c>
      <c r="J351" s="1415">
        <f>IF('15'!H19&gt;0,'15'!H19,"")</f>
        <v>20.8</v>
      </c>
      <c r="K351" s="1542">
        <f>IF('15'!I19&gt;0,'15'!I19,"")</f>
        <v>0.45</v>
      </c>
      <c r="L351" s="1542">
        <f t="shared" si="50"/>
        <v>0.433</v>
      </c>
      <c r="M351" s="1415" t="str">
        <f>IF('15'!J19&gt;0,'15'!J19,"")</f>
        <v/>
      </c>
      <c r="N351" s="1415">
        <f>IF('15'!K19&gt;0,'15'!K19,"")</f>
        <v>6.13</v>
      </c>
      <c r="O351" s="1415">
        <f>IF('15'!L19&gt;0,'15'!L19,"")</f>
        <v>10</v>
      </c>
      <c r="P351" s="1415">
        <f>IF('15'!M19&gt;0,'15'!M19,"")</f>
        <v>7.3999999999999996E-2</v>
      </c>
      <c r="Q351" s="1416">
        <f t="shared" si="48"/>
        <v>0.8355555555555555</v>
      </c>
      <c r="R351" s="1417">
        <f t="shared" si="45"/>
        <v>11.842105263157896</v>
      </c>
      <c r="S351" s="1418">
        <f t="shared" si="46"/>
        <v>6.105900860587087</v>
      </c>
      <c r="T351" s="1417">
        <f t="shared" si="47"/>
        <v>0.72306720717478667</v>
      </c>
      <c r="U351" s="1419">
        <f t="shared" si="49"/>
        <v>0.61299999999999999</v>
      </c>
      <c r="V351" s="663">
        <f>IF('15'!AA19&gt;0,'15'!AA19,"")</f>
        <v>5.7000000000000002E-2</v>
      </c>
      <c r="W351" s="663">
        <f>IF('15'!AT19&gt;0,'15'!AT19,"")</f>
        <v>6.0999999999999999E-2</v>
      </c>
    </row>
    <row r="352" spans="1:23" ht="15.75" x14ac:dyDescent="0.25">
      <c r="A352" s="1376"/>
      <c r="B352" s="1182">
        <v>13.500000000001</v>
      </c>
      <c r="C352" s="1183">
        <f>'Chem Dose'!$C$24</f>
        <v>72.306720717478669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0.433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72.306720717478669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0.4383333333333333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72.306720717478669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0.4383333333333333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72.306720717478669</v>
      </c>
      <c r="D355" s="1415">
        <f>IF('15'!B23&gt;0,'15'!B23,"")</f>
        <v>6.35</v>
      </c>
      <c r="E355" s="1415">
        <f>IF('15'!C23&gt;0,'15'!C23,"")</f>
        <v>18</v>
      </c>
      <c r="F355" s="1415">
        <f>IF('15'!D23&gt;0,'15'!D23,"")</f>
        <v>18</v>
      </c>
      <c r="G355" s="1415">
        <f>IF('15'!E23&gt;0,'15'!E23,"")</f>
        <v>4.47</v>
      </c>
      <c r="H355" s="1415">
        <f>IF('15'!F23&gt;0,'15'!F23,"")</f>
        <v>111</v>
      </c>
      <c r="I355" s="1415">
        <f>IF('15'!G23&gt;0,'15'!G23,"")</f>
        <v>138</v>
      </c>
      <c r="J355" s="1415">
        <f>IF('15'!H23&gt;0,'15'!H23,"")</f>
        <v>20.8</v>
      </c>
      <c r="K355" s="1542">
        <f>IF('15'!I23&gt;0,'15'!I23,"")</f>
        <v>0.44600000000000001</v>
      </c>
      <c r="L355" s="1542">
        <f t="shared" si="50"/>
        <v>0.44024999999999997</v>
      </c>
      <c r="M355" s="1415" t="str">
        <f>IF('15'!J23&gt;0,'15'!J23,"")</f>
        <v/>
      </c>
      <c r="N355" s="1415">
        <f>IF('15'!K23&gt;0,'15'!K23,"")</f>
        <v>6.02</v>
      </c>
      <c r="O355" s="1415">
        <f>IF('15'!L23&gt;0,'15'!L23,"")</f>
        <v>9</v>
      </c>
      <c r="P355" s="1415">
        <f>IF('15'!M23&gt;0,'15'!M23,"")</f>
        <v>6.6000000000000003E-2</v>
      </c>
      <c r="Q355" s="1416">
        <f t="shared" si="48"/>
        <v>0.85201793721973096</v>
      </c>
      <c r="R355" s="1417">
        <f t="shared" si="45"/>
        <v>11.736842105263158</v>
      </c>
      <c r="S355" s="1418">
        <f t="shared" si="46"/>
        <v>6.160662303282936</v>
      </c>
      <c r="T355" s="1417">
        <f t="shared" si="47"/>
        <v>0.72306720717478667</v>
      </c>
      <c r="U355" s="1419">
        <f t="shared" si="49"/>
        <v>0.60199999999999998</v>
      </c>
      <c r="V355" s="663">
        <f>IF('15'!AA23&gt;0,'15'!AA23,"")</f>
        <v>5.5E-2</v>
      </c>
      <c r="W355" s="663">
        <f>IF('15'!AT23&gt;0,'15'!AT23,"")</f>
        <v>5.1999999999999998E-2</v>
      </c>
    </row>
    <row r="356" spans="1:23" ht="15.75" x14ac:dyDescent="0.25">
      <c r="A356" s="1376"/>
      <c r="B356" s="1182">
        <v>13.6666666666676</v>
      </c>
      <c r="C356" s="1183">
        <f>'Chem Dose'!$C$24</f>
        <v>72.306720717478669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0.44024999999999997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72.306720717478669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0.44366666666666665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72.306720717478669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0.44366666666666665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72.306720717478669</v>
      </c>
      <c r="D359" s="1415">
        <f>IF('15'!B27&gt;0,'15'!B27,"")</f>
        <v>6.45</v>
      </c>
      <c r="E359" s="1415">
        <f>IF('15'!C27&gt;0,'15'!C27,"")</f>
        <v>19</v>
      </c>
      <c r="F359" s="1415">
        <f>IF('15'!D27&gt;0,'15'!D27,"")</f>
        <v>18</v>
      </c>
      <c r="G359" s="1415">
        <f>IF('15'!E27&gt;0,'15'!E27,"")</f>
        <v>4.76</v>
      </c>
      <c r="H359" s="1415">
        <f>IF('15'!F27&gt;0,'15'!F27,"")</f>
        <v>110</v>
      </c>
      <c r="I359" s="1415">
        <f>IF('15'!G27&gt;0,'15'!G27,"")</f>
        <v>135</v>
      </c>
      <c r="J359" s="1415">
        <f>IF('15'!H27&gt;0,'15'!H27,"")</f>
        <v>21.1</v>
      </c>
      <c r="K359" s="1542">
        <f>IF('15'!I27&gt;0,'15'!I27,"")</f>
        <v>0.44400000000000001</v>
      </c>
      <c r="L359" s="1542">
        <f t="shared" si="50"/>
        <v>0.44374999999999998</v>
      </c>
      <c r="M359" s="1415" t="str">
        <f>IF('15'!J27&gt;0,'15'!J27,"")</f>
        <v/>
      </c>
      <c r="N359" s="1415">
        <f>IF('15'!K27&gt;0,'15'!K27,"")</f>
        <v>6.01</v>
      </c>
      <c r="O359" s="1415">
        <f>IF('15'!L27&gt;0,'15'!L27,"")</f>
        <v>10</v>
      </c>
      <c r="P359" s="1415">
        <f>IF('15'!M27&gt;0,'15'!M27,"")</f>
        <v>6.7000000000000004E-2</v>
      </c>
      <c r="Q359" s="1416">
        <f t="shared" si="48"/>
        <v>0.84909909909909909</v>
      </c>
      <c r="R359" s="1417">
        <f t="shared" si="45"/>
        <v>11.684210526315789</v>
      </c>
      <c r="S359" s="1418">
        <f t="shared" si="46"/>
        <v>6.1884130343788053</v>
      </c>
      <c r="T359" s="1417">
        <f t="shared" si="47"/>
        <v>0.72306720717478667</v>
      </c>
      <c r="U359" s="1419">
        <f t="shared" si="49"/>
        <v>0.60099999999999998</v>
      </c>
      <c r="V359" s="663">
        <f>IF('15'!AA27&gt;0,'15'!AA27,"")</f>
        <v>5.7000000000000002E-2</v>
      </c>
      <c r="W359" s="663">
        <f>IF('15'!AT27&gt;0,'15'!AT27,"")</f>
        <v>5.0999999999999997E-2</v>
      </c>
    </row>
    <row r="360" spans="1:23" ht="15.75" x14ac:dyDescent="0.25">
      <c r="A360" s="1376"/>
      <c r="B360" s="1182">
        <v>13.8333333333343</v>
      </c>
      <c r="C360" s="1183">
        <f>'Chem Dose'!$C$24</f>
        <v>72.306720717478669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0.44374999999999998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72.306720717478669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0.44666666666666671</v>
      </c>
      <c r="M361" s="1415">
        <f>IF('15'!J29&gt;0,'15'!J29,"")</f>
        <v>3.1E-2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72.306720717478669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0.44666666666666671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72.306720717478669</v>
      </c>
      <c r="D363" s="1415">
        <f>IF('15'!B31&gt;0,'15'!B31,"")</f>
        <v>6.49</v>
      </c>
      <c r="E363" s="1415">
        <f>IF('15'!C31&gt;0,'15'!C31,"")</f>
        <v>20</v>
      </c>
      <c r="F363" s="1415">
        <f>IF('15'!D31&gt;0,'15'!D31,"")</f>
        <v>17</v>
      </c>
      <c r="G363" s="1415">
        <f>IF('15'!E31&gt;0,'15'!E31,"")</f>
        <v>4.66</v>
      </c>
      <c r="H363" s="1415">
        <f>IF('15'!F31&gt;0,'15'!F31,"")</f>
        <v>108</v>
      </c>
      <c r="I363" s="1415">
        <f>IF('15'!G31&gt;0,'15'!G31,"")</f>
        <v>134</v>
      </c>
      <c r="J363" s="1415">
        <f>IF('15'!H31&gt;0,'15'!H31,"")</f>
        <v>19.899999999999999</v>
      </c>
      <c r="K363" s="1542">
        <f>IF('15'!I31&gt;0,'15'!I31,"")</f>
        <v>0.442</v>
      </c>
      <c r="L363" s="1542">
        <f t="shared" si="50"/>
        <v>0.44550000000000001</v>
      </c>
      <c r="M363" s="1415" t="str">
        <f>IF('15'!J31&gt;0,'15'!J31,"")</f>
        <v/>
      </c>
      <c r="N363" s="1415">
        <f>IF('15'!K31&gt;0,'15'!K31,"")</f>
        <v>6.03</v>
      </c>
      <c r="O363" s="1415">
        <f>IF('15'!L31&gt;0,'15'!L31,"")</f>
        <v>10</v>
      </c>
      <c r="P363" s="1415">
        <f>IF('15'!M31&gt;0,'15'!M31,"")</f>
        <v>6.7000000000000004E-2</v>
      </c>
      <c r="Q363" s="1416">
        <f t="shared" si="48"/>
        <v>0.84841628959276016</v>
      </c>
      <c r="R363" s="1417">
        <f t="shared" si="45"/>
        <v>11.631578947368421</v>
      </c>
      <c r="S363" s="1418">
        <f t="shared" si="46"/>
        <v>6.2164149033126455</v>
      </c>
      <c r="T363" s="1417">
        <f t="shared" si="47"/>
        <v>0.72306720717478667</v>
      </c>
      <c r="U363" s="1419">
        <f t="shared" si="49"/>
        <v>0.60299999999999998</v>
      </c>
      <c r="V363" s="663">
        <f>IF('15'!AA31&gt;0,'15'!AA31,"")</f>
        <v>5.7000000000000002E-2</v>
      </c>
      <c r="W363" s="663">
        <f>IF('15'!AT31&gt;0,'15'!AT31,"")</f>
        <v>5.6000000000000001E-2</v>
      </c>
    </row>
    <row r="364" spans="1:23" ht="15.75" x14ac:dyDescent="0.25">
      <c r="A364" s="1376">
        <f>A340+1</f>
        <v>43571</v>
      </c>
      <c r="B364" s="1182">
        <v>14.000000000001</v>
      </c>
      <c r="C364" s="1183">
        <f>'Chem Dose'!$C$25</f>
        <v>74.130433543636471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0.44550000000000001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74.130433543636471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0.44400000000000001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74.130433543636471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0.44400000000000001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74.130433543636471</v>
      </c>
      <c r="D367" s="1415">
        <f>IF('16'!B11&gt;0,'16'!B11,"")</f>
        <v>6.45</v>
      </c>
      <c r="E367" s="1415">
        <f>IF('16'!C11&gt;0,'16'!C11,"")</f>
        <v>19</v>
      </c>
      <c r="F367" s="1415">
        <f>IF('16'!D11&gt;0,'16'!D11,"")</f>
        <v>17</v>
      </c>
      <c r="G367" s="1415">
        <f>IF('16'!E11&gt;0,'16'!E11,"")</f>
        <v>4.63</v>
      </c>
      <c r="H367" s="1415">
        <f>IF('16'!F11&gt;0,'16'!F11,"")</f>
        <v>104</v>
      </c>
      <c r="I367" s="1415">
        <f>IF('16'!G11&gt;0,'16'!G11,"")</f>
        <v>134</v>
      </c>
      <c r="J367" s="1415">
        <f>IF('16'!H11&gt;0,'16'!H11,"")</f>
        <v>20.8</v>
      </c>
      <c r="K367" s="1542">
        <f>IF('16'!I11&gt;0,'16'!I11,"")</f>
        <v>0.42399999999999999</v>
      </c>
      <c r="L367" s="1542">
        <f t="shared" si="50"/>
        <v>0.439</v>
      </c>
      <c r="M367" s="1415" t="str">
        <f>IF('16'!J11&gt;0,'16'!J11,"")</f>
        <v/>
      </c>
      <c r="N367" s="1415">
        <f>IF('16'!K11&gt;0,'16'!K11,"")</f>
        <v>6.07</v>
      </c>
      <c r="O367" s="1415">
        <f>IF('16'!L11&gt;0,'16'!L11,"")</f>
        <v>10</v>
      </c>
      <c r="P367" s="1415">
        <f>IF('16'!M11&gt;0,'16'!M11,"")</f>
        <v>6.5000000000000002E-2</v>
      </c>
      <c r="Q367" s="1416">
        <f t="shared" si="48"/>
        <v>0.84669811320754718</v>
      </c>
      <c r="R367" s="1417">
        <f t="shared" si="45"/>
        <v>11.157894736842104</v>
      </c>
      <c r="S367" s="1418">
        <f t="shared" si="46"/>
        <v>6.6437652704202499</v>
      </c>
      <c r="T367" s="1417">
        <f t="shared" si="47"/>
        <v>0.74130433543636476</v>
      </c>
      <c r="U367" s="1419">
        <f t="shared" si="49"/>
        <v>0.60699999999999998</v>
      </c>
      <c r="V367" s="663">
        <f>IF('16'!AA11&gt;0,'16'!AA11,"")</f>
        <v>5.3999999999999999E-2</v>
      </c>
      <c r="W367" s="663">
        <f>IF('16'!AT11&gt;0,'16'!AT11,"")</f>
        <v>5.2999999999999999E-2</v>
      </c>
    </row>
    <row r="368" spans="1:23" ht="15.75" x14ac:dyDescent="0.25">
      <c r="A368" s="1376"/>
      <c r="B368" s="1182">
        <v>14.1666666666677</v>
      </c>
      <c r="C368" s="1183">
        <f>'Chem Dose'!$C$25</f>
        <v>74.130433543636471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0.439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74.130433543636471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0.4366666666666667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74.130433543636471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0.4366666666666667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74.130433543636471</v>
      </c>
      <c r="D371" s="1415">
        <f>IF('16'!B15&gt;0,'16'!B15,"")</f>
        <v>6.44</v>
      </c>
      <c r="E371" s="1415">
        <f>IF('16'!C15&gt;0,'16'!C15,"")</f>
        <v>19</v>
      </c>
      <c r="F371" s="1415">
        <f>IF('16'!D15&gt;0,'16'!D15,"")</f>
        <v>18</v>
      </c>
      <c r="G371" s="1415">
        <f>IF('16'!E15&gt;0,'16'!E15,"")</f>
        <v>4.55</v>
      </c>
      <c r="H371" s="1415">
        <f>IF('16'!F15&gt;0,'16'!F15,"")</f>
        <v>113</v>
      </c>
      <c r="I371" s="1415">
        <f>IF('16'!G15&gt;0,'16'!G15,"")</f>
        <v>133</v>
      </c>
      <c r="J371" s="1415">
        <f>IF('16'!H15&gt;0,'16'!H15,"")</f>
        <v>20.7</v>
      </c>
      <c r="K371" s="1542">
        <f>IF('16'!I15&gt;0,'16'!I15,"")</f>
        <v>0.45500000000000002</v>
      </c>
      <c r="L371" s="1542">
        <f t="shared" si="50"/>
        <v>0.44125000000000003</v>
      </c>
      <c r="M371" s="1415" t="str">
        <f>IF('16'!J15&gt;0,'16'!J15,"")</f>
        <v/>
      </c>
      <c r="N371" s="1415">
        <f>IF('16'!K15&gt;0,'16'!K15,"")</f>
        <v>6.03</v>
      </c>
      <c r="O371" s="1415">
        <f>IF('16'!L15&gt;0,'16'!L15,"")</f>
        <v>10</v>
      </c>
      <c r="P371" s="1415">
        <f>IF('16'!M15&gt;0,'16'!M15,"")</f>
        <v>7.1999999999999995E-2</v>
      </c>
      <c r="Q371" s="1416">
        <f t="shared" si="48"/>
        <v>0.84175824175824177</v>
      </c>
      <c r="R371" s="1417">
        <f t="shared" si="45"/>
        <v>11.973684210526317</v>
      </c>
      <c r="S371" s="1418">
        <f t="shared" si="46"/>
        <v>6.1911131311168912</v>
      </c>
      <c r="T371" s="1417">
        <f t="shared" si="47"/>
        <v>0.74130433543636476</v>
      </c>
      <c r="U371" s="1419">
        <f t="shared" si="49"/>
        <v>0.60299999999999998</v>
      </c>
      <c r="V371" s="663">
        <f>IF('16'!AA15&gt;0,'16'!AA15,"")</f>
        <v>5.6000000000000001E-2</v>
      </c>
      <c r="W371" s="663">
        <f>IF('16'!AT15&gt;0,'16'!AT15,"")</f>
        <v>5.3999999999999999E-2</v>
      </c>
    </row>
    <row r="372" spans="1:23" ht="15.75" x14ac:dyDescent="0.25">
      <c r="A372" s="1376"/>
      <c r="B372" s="1182">
        <v>14.3333333333344</v>
      </c>
      <c r="C372" s="1183">
        <f>'Chem Dose'!$C$25</f>
        <v>74.130433543636471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0.44125000000000003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74.130433543636471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0.4403333333333333</v>
      </c>
      <c r="M373" s="1415">
        <f>IF('16'!J17&gt;0,'16'!J17,"")</f>
        <v>2.9000000000000001E-2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74.130433543636471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0.4403333333333333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74.130433543636471</v>
      </c>
      <c r="D375" s="1415">
        <f>IF('16'!B19&gt;0,'16'!B19,"")</f>
        <v>6.36</v>
      </c>
      <c r="E375" s="1415">
        <f>IF('16'!C19&gt;0,'16'!C19,"")</f>
        <v>19</v>
      </c>
      <c r="F375" s="1415">
        <f>IF('16'!D19&gt;0,'16'!D19,"")</f>
        <v>19</v>
      </c>
      <c r="G375" s="1415">
        <f>IF('16'!E19&gt;0,'16'!E19,"")</f>
        <v>4.5599999999999996</v>
      </c>
      <c r="H375" s="1415">
        <f>IF('16'!F19&gt;0,'16'!F19,"")</f>
        <v>111</v>
      </c>
      <c r="I375" s="1415">
        <f>IF('16'!G19&gt;0,'16'!G19,"")</f>
        <v>132</v>
      </c>
      <c r="J375" s="1415">
        <f>IF('16'!H19&gt;0,'16'!H19,"")</f>
        <v>20.5</v>
      </c>
      <c r="K375" s="1542">
        <f>IF('16'!I19&gt;0,'16'!I19,"")</f>
        <v>0.45</v>
      </c>
      <c r="L375" s="1542">
        <f t="shared" si="50"/>
        <v>0.44274999999999998</v>
      </c>
      <c r="M375" s="1415" t="str">
        <f>IF('16'!J19&gt;0,'16'!J19,"")</f>
        <v/>
      </c>
      <c r="N375" s="1415">
        <f>IF('16'!K19&gt;0,'16'!K19,"")</f>
        <v>6.14</v>
      </c>
      <c r="O375" s="1415">
        <f>IF('16'!L19&gt;0,'16'!L19,"")</f>
        <v>10</v>
      </c>
      <c r="P375" s="1415">
        <f>IF('16'!M19&gt;0,'16'!M19,"")</f>
        <v>6.8000000000000005E-2</v>
      </c>
      <c r="Q375" s="1416">
        <f t="shared" si="48"/>
        <v>0.84888888888888892</v>
      </c>
      <c r="R375" s="1417">
        <f t="shared" si="45"/>
        <v>11.842105263157896</v>
      </c>
      <c r="S375" s="1418">
        <f t="shared" si="46"/>
        <v>6.2599032770181902</v>
      </c>
      <c r="T375" s="1417">
        <f t="shared" si="47"/>
        <v>0.74130433543636476</v>
      </c>
      <c r="U375" s="1419">
        <f t="shared" si="49"/>
        <v>0.61399999999999999</v>
      </c>
      <c r="V375" s="663">
        <f>IF('16'!AA19&gt;0,'16'!AA19,"")</f>
        <v>5.5E-2</v>
      </c>
      <c r="W375" s="663">
        <f>IF('16'!AT19&gt;0,'16'!AT19,"")</f>
        <v>5.5E-2</v>
      </c>
    </row>
    <row r="376" spans="1:23" ht="15.75" x14ac:dyDescent="0.25">
      <c r="A376" s="1376"/>
      <c r="B376" s="1182">
        <v>14.500000000001</v>
      </c>
      <c r="C376" s="1183">
        <f>'Chem Dose'!$C$25</f>
        <v>74.130433543636471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0.44274999999999998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74.130433543636471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0.443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74.130433543636471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0.443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74.130433543636471</v>
      </c>
      <c r="D379" s="1415">
        <f>IF('16'!B23&gt;0,'16'!B23,"")</f>
        <v>6.48</v>
      </c>
      <c r="E379" s="1415">
        <f>IF('16'!C23&gt;0,'16'!C23,"")</f>
        <v>19</v>
      </c>
      <c r="F379" s="1415">
        <f>IF('16'!D23&gt;0,'16'!D23,"")</f>
        <v>18</v>
      </c>
      <c r="G379" s="1415">
        <f>IF('16'!E23&gt;0,'16'!E23,"")</f>
        <v>4.43</v>
      </c>
      <c r="H379" s="1415">
        <f>IF('16'!F23&gt;0,'16'!F23,"")</f>
        <v>109</v>
      </c>
      <c r="I379" s="1415">
        <f>IF('16'!G23&gt;0,'16'!G23,"")</f>
        <v>131</v>
      </c>
      <c r="J379" s="1415">
        <f>IF('16'!H23&gt;0,'16'!H23,"")</f>
        <v>20.399999999999999</v>
      </c>
      <c r="K379" s="1542">
        <f>IF('16'!I23&gt;0,'16'!I23,"")</f>
        <v>0.44900000000000001</v>
      </c>
      <c r="L379" s="1542">
        <f t="shared" si="50"/>
        <v>0.44450000000000001</v>
      </c>
      <c r="M379" s="1415" t="str">
        <f>IF('16'!J23&gt;0,'16'!J23,"")</f>
        <v/>
      </c>
      <c r="N379" s="1415">
        <f>IF('16'!K23&gt;0,'16'!K23,"")</f>
        <v>6.19</v>
      </c>
      <c r="O379" s="1415">
        <f>IF('16'!L23&gt;0,'16'!L23,"")</f>
        <v>11</v>
      </c>
      <c r="P379" s="1415">
        <f>IF('16'!M23&gt;0,'16'!M23,"")</f>
        <v>7.0000000000000007E-2</v>
      </c>
      <c r="Q379" s="1416">
        <f t="shared" si="48"/>
        <v>0.84409799554565701</v>
      </c>
      <c r="R379" s="1417">
        <f t="shared" si="45"/>
        <v>11.815789473684211</v>
      </c>
      <c r="S379" s="1418">
        <f t="shared" si="46"/>
        <v>6.2738451551407257</v>
      </c>
      <c r="T379" s="1417">
        <f t="shared" si="47"/>
        <v>0.74130433543636476</v>
      </c>
      <c r="U379" s="1419">
        <f t="shared" si="49"/>
        <v>0.61899999999999999</v>
      </c>
      <c r="V379" s="663">
        <f>IF('16'!AA23&gt;0,'16'!AA23,"")</f>
        <v>5.5E-2</v>
      </c>
      <c r="W379" s="663">
        <f>IF('16'!AT23&gt;0,'16'!AT23,"")</f>
        <v>5.6000000000000001E-2</v>
      </c>
    </row>
    <row r="380" spans="1:23" ht="15.75" x14ac:dyDescent="0.25">
      <c r="A380" s="1376"/>
      <c r="B380" s="1182">
        <v>14.6666666666677</v>
      </c>
      <c r="C380" s="1183">
        <f>'Chem Dose'!$C$25</f>
        <v>74.130433543636471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0.44450000000000001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74.130433543636471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0.45133333333333336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74.130433543636471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0.45133333333333336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74.130433543636471</v>
      </c>
      <c r="D383" s="1415">
        <f>IF('16'!B27&gt;0,'16'!B27,"")</f>
        <v>6.43</v>
      </c>
      <c r="E383" s="1415">
        <f>IF('16'!C27&gt;0,'16'!C27,"")</f>
        <v>19</v>
      </c>
      <c r="F383" s="1415">
        <f>IF('16'!D27&gt;0,'16'!D27,"")</f>
        <v>19</v>
      </c>
      <c r="G383" s="1415">
        <f>IF('16'!E27&gt;0,'16'!E27,"")</f>
        <v>4.16</v>
      </c>
      <c r="H383" s="1415">
        <f>IF('16'!F27&gt;0,'16'!F27,"")</f>
        <v>108</v>
      </c>
      <c r="I383" s="1415">
        <f>IF('16'!G27&gt;0,'16'!G27,"")</f>
        <v>131</v>
      </c>
      <c r="J383" s="1415">
        <f>IF('16'!H27&gt;0,'16'!H27,"")</f>
        <v>20.7</v>
      </c>
      <c r="K383" s="1542">
        <f>IF('16'!I27&gt;0,'16'!I27,"")</f>
        <v>0.44</v>
      </c>
      <c r="L383" s="1542">
        <f t="shared" si="50"/>
        <v>0.44850000000000001</v>
      </c>
      <c r="M383" s="1415" t="str">
        <f>IF('16'!J27&gt;0,'16'!J27,"")</f>
        <v/>
      </c>
      <c r="N383" s="1415">
        <f>IF('16'!K27&gt;0,'16'!K27,"")</f>
        <v>6.14</v>
      </c>
      <c r="O383" s="1415">
        <f>IF('16'!L27&gt;0,'16'!L27,"")</f>
        <v>11</v>
      </c>
      <c r="P383" s="1415">
        <f>IF('16'!M27&gt;0,'16'!M27,"")</f>
        <v>6.7000000000000004E-2</v>
      </c>
      <c r="Q383" s="1416">
        <f t="shared" si="48"/>
        <v>0.84772727272727277</v>
      </c>
      <c r="R383" s="1417">
        <f t="shared" si="45"/>
        <v>11.578947368421053</v>
      </c>
      <c r="S383" s="1418">
        <f t="shared" si="46"/>
        <v>6.4021738060413309</v>
      </c>
      <c r="T383" s="1417">
        <f t="shared" si="47"/>
        <v>0.74130433543636476</v>
      </c>
      <c r="U383" s="1419">
        <f t="shared" si="49"/>
        <v>0.61399999999999999</v>
      </c>
      <c r="V383" s="663">
        <f>IF('16'!AA27&gt;0,'16'!AA27,"")</f>
        <v>5.7000000000000002E-2</v>
      </c>
      <c r="W383" s="663">
        <f>IF('16'!AT27&gt;0,'16'!AT27,"")</f>
        <v>5.3999999999999999E-2</v>
      </c>
    </row>
    <row r="384" spans="1:23" ht="15.75" x14ac:dyDescent="0.25">
      <c r="A384" s="1376"/>
      <c r="B384" s="1182">
        <v>14.8333333333344</v>
      </c>
      <c r="C384" s="1183">
        <f>'Chem Dose'!$C$25</f>
        <v>74.130433543636471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0.44850000000000001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74.130433543636471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0.4463333333333333</v>
      </c>
      <c r="M385" s="1415">
        <f>IF('16'!J29&gt;0,'16'!J29,"")</f>
        <v>2.7E-2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74.130433543636471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0.4463333333333333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74.130433543636471</v>
      </c>
      <c r="D387" s="1415">
        <f>IF('16'!B31&gt;0,'16'!B31,"")</f>
        <v>6.46</v>
      </c>
      <c r="E387" s="1415">
        <f>IF('16'!C31&gt;0,'16'!C31,"")</f>
        <v>19</v>
      </c>
      <c r="F387" s="1415">
        <f>IF('16'!D31&gt;0,'16'!D31,"")</f>
        <v>19</v>
      </c>
      <c r="G387" s="1415">
        <f>IF('16'!E31&gt;0,'16'!E31,"")</f>
        <v>4.2699999999999996</v>
      </c>
      <c r="H387" s="1415">
        <f>IF('16'!F31&gt;0,'16'!F31,"")</f>
        <v>106</v>
      </c>
      <c r="I387" s="1415">
        <f>IF('16'!G31&gt;0,'16'!G31,"")</f>
        <v>133</v>
      </c>
      <c r="J387" s="1415">
        <f>IF('16'!H31&gt;0,'16'!H31,"")</f>
        <v>20.2</v>
      </c>
      <c r="K387" s="1542">
        <f>IF('16'!I31&gt;0,'16'!I31,"")</f>
        <v>0.442</v>
      </c>
      <c r="L387" s="1542">
        <f t="shared" si="50"/>
        <v>0.44524999999999998</v>
      </c>
      <c r="M387" s="1415" t="str">
        <f>IF('16'!J31&gt;0,'16'!J31,"")</f>
        <v/>
      </c>
      <c r="N387" s="1415">
        <f>IF('16'!K31&gt;0,'16'!K31,"")</f>
        <v>6.11</v>
      </c>
      <c r="O387" s="1415">
        <f>IF('16'!L31&gt;0,'16'!L31,"")</f>
        <v>12</v>
      </c>
      <c r="P387" s="1415">
        <f>IF('16'!M31&gt;0,'16'!M31,"")</f>
        <v>6.7000000000000004E-2</v>
      </c>
      <c r="Q387" s="1416">
        <f t="shared" si="48"/>
        <v>0.84841628959276016</v>
      </c>
      <c r="R387" s="1417">
        <f t="shared" si="45"/>
        <v>11.631578947368421</v>
      </c>
      <c r="S387" s="1418">
        <f t="shared" si="46"/>
        <v>6.3732046937968008</v>
      </c>
      <c r="T387" s="1417">
        <f t="shared" si="47"/>
        <v>0.74130433543636476</v>
      </c>
      <c r="U387" s="1419">
        <f t="shared" si="49"/>
        <v>0.61099999999999999</v>
      </c>
      <c r="V387" s="663">
        <f>IF('16'!AA31&gt;0,'16'!AA31,"")</f>
        <v>5.5E-2</v>
      </c>
      <c r="W387" s="663">
        <f>IF('16'!AT31&gt;0,'16'!AT31,"")</f>
        <v>5.7000000000000002E-2</v>
      </c>
    </row>
    <row r="388" spans="1:23" ht="15.75" x14ac:dyDescent="0.25">
      <c r="A388" s="1376">
        <f>A364+1</f>
        <v>43572</v>
      </c>
      <c r="B388" s="1182">
        <v>15.0000000000011</v>
      </c>
      <c r="C388" s="1183">
        <f>'Chem Dose'!$C$26</f>
        <v>75.554784419891277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0.44524999999999998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75.554784419891277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0.44366666666666665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75.554784419891277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0.44366666666666665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75.554784419891277</v>
      </c>
      <c r="D391" s="1415">
        <f>IF('17'!B11&gt;0,'17'!B11,"")</f>
        <v>6.42</v>
      </c>
      <c r="E391" s="1415">
        <f>IF('17'!C11&gt;0,'17'!C11,"")</f>
        <v>18</v>
      </c>
      <c r="F391" s="1415">
        <f>IF('17'!D11&gt;0,'17'!D11,"")</f>
        <v>18</v>
      </c>
      <c r="G391" s="1415">
        <f>IF('17'!E11&gt;0,'17'!E11,"")</f>
        <v>4.22</v>
      </c>
      <c r="H391" s="1415">
        <f>IF('17'!F11&gt;0,'17'!F11,"")</f>
        <v>105</v>
      </c>
      <c r="I391" s="1415">
        <f>IF('17'!G11&gt;0,'17'!G11,"")</f>
        <v>133</v>
      </c>
      <c r="J391" s="1415">
        <f>IF('17'!H11&gt;0,'17'!H11,"")</f>
        <v>20.2</v>
      </c>
      <c r="K391" s="1542">
        <f>IF('17'!I11&gt;0,'17'!I11,"")</f>
        <v>0.434</v>
      </c>
      <c r="L391" s="1542">
        <f t="shared" si="50"/>
        <v>0.44124999999999998</v>
      </c>
      <c r="M391" s="1415" t="str">
        <f>IF('17'!J11&gt;0,'17'!J11,"")</f>
        <v/>
      </c>
      <c r="N391" s="1415">
        <f>IF('17'!K11&gt;0,'17'!K11,"")</f>
        <v>6.07</v>
      </c>
      <c r="O391" s="1415">
        <f>IF('17'!L11&gt;0,'17'!L11,"")</f>
        <v>11</v>
      </c>
      <c r="P391" s="1415">
        <f>IF('17'!M11&gt;0,'17'!M11,"")</f>
        <v>6.9000000000000006E-2</v>
      </c>
      <c r="Q391" s="1416">
        <f t="shared" si="54"/>
        <v>0.84101382488479259</v>
      </c>
      <c r="R391" s="1417">
        <f t="shared" si="51"/>
        <v>11.421052631578947</v>
      </c>
      <c r="S391" s="1418">
        <f t="shared" si="52"/>
        <v>6.615395870866057</v>
      </c>
      <c r="T391" s="1417">
        <f t="shared" si="53"/>
        <v>0.75554784419891274</v>
      </c>
      <c r="U391" s="1419">
        <f t="shared" si="55"/>
        <v>0.60699999999999998</v>
      </c>
      <c r="V391" s="663">
        <f>IF('17'!AA11&gt;0,'17'!AA11,"")</f>
        <v>5.6000000000000001E-2</v>
      </c>
      <c r="W391" s="663">
        <f>IF('17'!AT11&gt;0,'17'!AT11,"")</f>
        <v>5.5E-2</v>
      </c>
    </row>
    <row r="392" spans="1:23" ht="15.75" x14ac:dyDescent="0.25">
      <c r="A392" s="1376"/>
      <c r="B392" s="1182">
        <v>15.166666666667799</v>
      </c>
      <c r="C392" s="1183">
        <f>'Chem Dose'!$C$26</f>
        <v>75.554784419891277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0.44124999999999998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75.554784419891277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0.4386666666666667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75.554784419891277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0.4386666666666667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75.554784419891277</v>
      </c>
      <c r="D395" s="1415">
        <f>IF('17'!B15&gt;0,'17'!B15,"")</f>
        <v>6.4</v>
      </c>
      <c r="E395" s="1415">
        <f>IF('17'!C15&gt;0,'17'!C15,"")</f>
        <v>20</v>
      </c>
      <c r="F395" s="1415">
        <f>IF('17'!D15&gt;0,'17'!D15,"")</f>
        <v>18</v>
      </c>
      <c r="G395" s="1415">
        <f>IF('17'!E15&gt;0,'17'!E15,"")</f>
        <v>4.4000000000000004</v>
      </c>
      <c r="H395" s="1415">
        <f>IF('17'!F15&gt;0,'17'!F15,"")</f>
        <v>107</v>
      </c>
      <c r="I395" s="1415">
        <f>IF('17'!G15&gt;0,'17'!G15,"")</f>
        <v>137</v>
      </c>
      <c r="J395" s="1415">
        <f>IF('17'!H15&gt;0,'17'!H15,"")</f>
        <v>20.2</v>
      </c>
      <c r="K395" s="1542">
        <f>IF('17'!I15&gt;0,'17'!I15,"")</f>
        <v>0.44</v>
      </c>
      <c r="L395" s="1542">
        <f t="shared" si="50"/>
        <v>0.439</v>
      </c>
      <c r="M395" s="1415" t="str">
        <f>IF('17'!J15&gt;0,'17'!J15,"")</f>
        <v/>
      </c>
      <c r="N395" s="1415">
        <f>IF('17'!K15&gt;0,'17'!K15,"")</f>
        <v>6.03</v>
      </c>
      <c r="O395" s="1415">
        <f>IF('17'!L15&gt;0,'17'!L15,"")</f>
        <v>14</v>
      </c>
      <c r="P395" s="1415">
        <f>IF('17'!M15&gt;0,'17'!M15,"")</f>
        <v>7.1999999999999995E-2</v>
      </c>
      <c r="Q395" s="1416">
        <f t="shared" si="54"/>
        <v>0.83636363636363631</v>
      </c>
      <c r="R395" s="1417">
        <f t="shared" si="51"/>
        <v>11.578947368421053</v>
      </c>
      <c r="S395" s="1418">
        <f t="shared" si="52"/>
        <v>6.5251859271724282</v>
      </c>
      <c r="T395" s="1417">
        <f t="shared" si="53"/>
        <v>0.75554784419891274</v>
      </c>
      <c r="U395" s="1419">
        <f t="shared" si="55"/>
        <v>0.60299999999999998</v>
      </c>
      <c r="V395" s="663">
        <f>IF('17'!AA15&gt;0,'17'!AA15,"")</f>
        <v>5.1999999999999998E-2</v>
      </c>
      <c r="W395" s="663">
        <f>IF('17'!AT15&gt;0,'17'!AT15,"")</f>
        <v>5.7000000000000002E-2</v>
      </c>
    </row>
    <row r="396" spans="1:23" ht="15.75" x14ac:dyDescent="0.25">
      <c r="A396" s="1376"/>
      <c r="B396" s="1182">
        <v>15.3333333333344</v>
      </c>
      <c r="C396" s="1183">
        <f>'Chem Dose'!$C$26</f>
        <v>75.554784419891277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0.439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75.554784419891277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0.4386666666666667</v>
      </c>
      <c r="M397" s="1415">
        <f>IF('17'!J17&gt;0,'17'!J17,"")</f>
        <v>0.05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75.554784419891277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0.4386666666666667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75.554784419891277</v>
      </c>
      <c r="D399" s="1415">
        <f>IF('17'!B19&gt;0,'17'!B19,"")</f>
        <v>6.47</v>
      </c>
      <c r="E399" s="1415">
        <f>IF('17'!C19&gt;0,'17'!C19,"")</f>
        <v>20</v>
      </c>
      <c r="F399" s="1415">
        <f>IF('17'!D19&gt;0,'17'!D19,"")</f>
        <v>18</v>
      </c>
      <c r="G399" s="1415">
        <f>IF('17'!E19&gt;0,'17'!E19,"")</f>
        <v>4.26</v>
      </c>
      <c r="H399" s="1415">
        <f>IF('17'!F19&gt;0,'17'!F19,"")</f>
        <v>109</v>
      </c>
      <c r="I399" s="1415">
        <f>IF('17'!G19&gt;0,'17'!G19,"")</f>
        <v>133</v>
      </c>
      <c r="J399" s="1415">
        <f>IF('17'!H19&gt;0,'17'!H19,"")</f>
        <v>20</v>
      </c>
      <c r="K399" s="1542">
        <f>IF('17'!I19&gt;0,'17'!I19,"")</f>
        <v>0.44400000000000001</v>
      </c>
      <c r="L399" s="1542">
        <f t="shared" si="50"/>
        <v>0.44</v>
      </c>
      <c r="M399" s="1415" t="str">
        <f>IF('17'!J19&gt;0,'17'!J19,"")</f>
        <v/>
      </c>
      <c r="N399" s="1415">
        <f>IF('17'!K19&gt;0,'17'!K19,"")</f>
        <v>6.07</v>
      </c>
      <c r="O399" s="1415">
        <f>IF('17'!L19&gt;0,'17'!L19,"")</f>
        <v>10</v>
      </c>
      <c r="P399" s="1415">
        <f>IF('17'!M19&gt;0,'17'!M19,"")</f>
        <v>7.0000000000000007E-2</v>
      </c>
      <c r="Q399" s="1416">
        <f t="shared" si="54"/>
        <v>0.84234234234234229</v>
      </c>
      <c r="R399" s="1417">
        <f t="shared" si="51"/>
        <v>11.684210526315789</v>
      </c>
      <c r="S399" s="1418">
        <f t="shared" si="52"/>
        <v>6.4664004683690735</v>
      </c>
      <c r="T399" s="1417">
        <f t="shared" si="53"/>
        <v>0.75554784419891274</v>
      </c>
      <c r="U399" s="1419">
        <f t="shared" si="55"/>
        <v>0.60699999999999998</v>
      </c>
      <c r="V399" s="663">
        <f>IF('17'!AA19&gt;0,'17'!AA19,"")</f>
        <v>5.1999999999999998E-2</v>
      </c>
      <c r="W399" s="663">
        <f>IF('17'!AT19&gt;0,'17'!AT19,"")</f>
        <v>5.6000000000000001E-2</v>
      </c>
    </row>
    <row r="400" spans="1:23" ht="15.75" x14ac:dyDescent="0.25">
      <c r="A400" s="1376"/>
      <c r="B400" s="1182">
        <v>15.5000000000011</v>
      </c>
      <c r="C400" s="1183">
        <f>'Chem Dose'!$C$26</f>
        <v>75.554784419891277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0.44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75.554784419891277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0.43933333333333335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75.554784419891277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0.43933333333333335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75.554784419891277</v>
      </c>
      <c r="D403" s="1415">
        <f>IF('17'!B23&gt;0,'17'!B23,"")</f>
        <v>6.46</v>
      </c>
      <c r="E403" s="1415">
        <f>IF('17'!C23&gt;0,'17'!C23,"")</f>
        <v>21</v>
      </c>
      <c r="F403" s="1415">
        <f>IF('17'!D23&gt;0,'17'!D23,"")</f>
        <v>18</v>
      </c>
      <c r="G403" s="1415">
        <f>IF('17'!E23&gt;0,'17'!E23,"")</f>
        <v>4.5199999999999996</v>
      </c>
      <c r="H403" s="1415">
        <f>IF('17'!F23&gt;0,'17'!F23,"")</f>
        <v>105</v>
      </c>
      <c r="I403" s="1415">
        <f>IF('17'!G23&gt;0,'17'!G23,"")</f>
        <v>135</v>
      </c>
      <c r="J403" s="1415">
        <f>IF('17'!H23&gt;0,'17'!H23,"")</f>
        <v>21.5</v>
      </c>
      <c r="K403" s="1542">
        <f>IF('17'!I23&gt;0,'17'!I23,"")</f>
        <v>0.42699999999999999</v>
      </c>
      <c r="L403" s="1542">
        <f t="shared" si="56"/>
        <v>0.43625000000000003</v>
      </c>
      <c r="M403" s="1415" t="str">
        <f>IF('17'!J23&gt;0,'17'!J23,"")</f>
        <v/>
      </c>
      <c r="N403" s="1415">
        <f>IF('17'!K23&gt;0,'17'!K23,"")</f>
        <v>6.03</v>
      </c>
      <c r="O403" s="1415">
        <f>IF('17'!L23&gt;0,'17'!L23,"")</f>
        <v>11</v>
      </c>
      <c r="P403" s="1415">
        <f>IF('17'!M23&gt;0,'17'!M23,"")</f>
        <v>6.8000000000000005E-2</v>
      </c>
      <c r="Q403" s="1416">
        <f t="shared" si="54"/>
        <v>0.84074941451990626</v>
      </c>
      <c r="R403" s="1417">
        <f t="shared" si="51"/>
        <v>11.236842105263158</v>
      </c>
      <c r="S403" s="1418">
        <f t="shared" si="52"/>
        <v>6.7238449835032048</v>
      </c>
      <c r="T403" s="1417">
        <f t="shared" si="53"/>
        <v>0.75554784419891274</v>
      </c>
      <c r="U403" s="1419">
        <f t="shared" si="55"/>
        <v>0.60299999999999998</v>
      </c>
      <c r="V403" s="663">
        <f>IF('17'!AA23&gt;0,'17'!AA23,"")</f>
        <v>5.1999999999999998E-2</v>
      </c>
      <c r="W403" s="663">
        <f>IF('17'!AT23&gt;0,'17'!AT23,"")</f>
        <v>5.5E-2</v>
      </c>
    </row>
    <row r="404" spans="1:23" ht="15.75" x14ac:dyDescent="0.25">
      <c r="A404" s="1376"/>
      <c r="B404" s="1182">
        <v>15.666666666667799</v>
      </c>
      <c r="C404" s="1183">
        <f>'Chem Dose'!$C$26</f>
        <v>75.554784419891277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0.43625000000000003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75.554784419891277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0.437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75.554784419891277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0.437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75.554784419891277</v>
      </c>
      <c r="D407" s="1415">
        <f>IF('17'!B27&gt;0,'17'!B27,"")</f>
        <v>6.52</v>
      </c>
      <c r="E407" s="1415">
        <f>IF('17'!C27&gt;0,'17'!C27,"")</f>
        <v>20</v>
      </c>
      <c r="F407" s="1415">
        <f>IF('17'!D27&gt;0,'17'!D27,"")</f>
        <v>15</v>
      </c>
      <c r="G407" s="1415">
        <f>IF('17'!E27&gt;0,'17'!E27,"")</f>
        <v>4.49</v>
      </c>
      <c r="H407" s="1415">
        <f>IF('17'!F27&gt;0,'17'!F27,"")</f>
        <v>108</v>
      </c>
      <c r="I407" s="1415">
        <f>IF('17'!G27&gt;0,'17'!G27,"")</f>
        <v>134</v>
      </c>
      <c r="J407" s="1415">
        <f>IF('17'!H27&gt;0,'17'!H27,"")</f>
        <v>21.3</v>
      </c>
      <c r="K407" s="1542">
        <f>IF('17'!I27&gt;0,'17'!I27,"")</f>
        <v>0.433</v>
      </c>
      <c r="L407" s="1542">
        <f t="shared" si="56"/>
        <v>0.436</v>
      </c>
      <c r="M407" s="1415" t="str">
        <f>IF('17'!J27&gt;0,'17'!J27,"")</f>
        <v/>
      </c>
      <c r="N407" s="1415">
        <f>IF('17'!K27&gt;0,'17'!K27,"")</f>
        <v>5.92</v>
      </c>
      <c r="O407" s="1415">
        <f>IF('17'!L27&gt;0,'17'!L27,"")</f>
        <v>11</v>
      </c>
      <c r="P407" s="1415">
        <f>IF('17'!M27&gt;0,'17'!M27,"")</f>
        <v>8.6999999999999994E-2</v>
      </c>
      <c r="Q407" s="1416">
        <f t="shared" si="54"/>
        <v>0.79907621247113159</v>
      </c>
      <c r="R407" s="1417">
        <f t="shared" si="51"/>
        <v>11.394736842105264</v>
      </c>
      <c r="S407" s="1418">
        <f t="shared" si="52"/>
        <v>6.6306739213761396</v>
      </c>
      <c r="T407" s="1417">
        <f t="shared" si="53"/>
        <v>0.75554784419891274</v>
      </c>
      <c r="U407" s="1419">
        <f t="shared" si="55"/>
        <v>0.59199999999999997</v>
      </c>
      <c r="V407" s="663">
        <f>IF('17'!AA27&gt;0,'17'!AA27,"")</f>
        <v>5.3999999999999999E-2</v>
      </c>
      <c r="W407" s="663">
        <f>IF('17'!AT27&gt;0,'17'!AT27,"")</f>
        <v>7.3999999999999996E-2</v>
      </c>
    </row>
    <row r="408" spans="1:23" ht="15.75" x14ac:dyDescent="0.25">
      <c r="A408" s="1376"/>
      <c r="B408" s="1182">
        <v>15.833333333334499</v>
      </c>
      <c r="C408" s="1183">
        <f>'Chem Dose'!$C$26</f>
        <v>75.554784419891277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0.436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75.554784419891277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0.4346666666666667</v>
      </c>
      <c r="M409" s="1415">
        <f>IF('17'!J29&gt;0,'17'!J29,"")</f>
        <v>3.3000000000000002E-2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75.554784419891277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0.4346666666666667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75.554784419891277</v>
      </c>
      <c r="D411" s="1415">
        <f>IF('17'!B31&gt;0,'17'!B31,"")</f>
        <v>6.5</v>
      </c>
      <c r="E411" s="1415">
        <f>IF('17'!C31&gt;0,'17'!C31,"")</f>
        <v>18</v>
      </c>
      <c r="F411" s="1415">
        <f>IF('17'!D31&gt;0,'17'!D31,"")</f>
        <v>16</v>
      </c>
      <c r="G411" s="1415">
        <f>IF('17'!E31&gt;0,'17'!E31,"")</f>
        <v>4.66</v>
      </c>
      <c r="H411" s="1415">
        <f>IF('17'!F31&gt;0,'17'!F31,"")</f>
        <v>106</v>
      </c>
      <c r="I411" s="1415">
        <f>IF('17'!G31&gt;0,'17'!G31,"")</f>
        <v>136</v>
      </c>
      <c r="J411" s="1415">
        <f>IF('17'!H31&gt;0,'17'!H31,"")</f>
        <v>21.4</v>
      </c>
      <c r="K411" s="1542">
        <f>IF('17'!I31&gt;0,'17'!I31,"")</f>
        <v>0.41499999999999998</v>
      </c>
      <c r="L411" s="1542">
        <f t="shared" si="56"/>
        <v>0.42975000000000002</v>
      </c>
      <c r="M411" s="1415" t="str">
        <f>IF('17'!J31&gt;0,'17'!J31,"")</f>
        <v/>
      </c>
      <c r="N411" s="1415">
        <f>IF('17'!K31&gt;0,'17'!K31,"")</f>
        <v>5.99</v>
      </c>
      <c r="O411" s="1415">
        <f>IF('17'!L31&gt;0,'17'!L31,"")</f>
        <v>11</v>
      </c>
      <c r="P411" s="1415">
        <f>IF('17'!M31&gt;0,'17'!M31,"")</f>
        <v>7.4999999999999997E-2</v>
      </c>
      <c r="Q411" s="1416">
        <f t="shared" si="54"/>
        <v>0.81927710843373491</v>
      </c>
      <c r="R411" s="1417">
        <f t="shared" si="51"/>
        <v>10.921052631578947</v>
      </c>
      <c r="S411" s="1418">
        <f t="shared" si="52"/>
        <v>6.9182694167611292</v>
      </c>
      <c r="T411" s="1417">
        <f t="shared" si="53"/>
        <v>0.75554784419891274</v>
      </c>
      <c r="U411" s="1419">
        <f t="shared" si="55"/>
        <v>0.59899999999999998</v>
      </c>
      <c r="V411" s="663">
        <f>IF('17'!AA31&gt;0,'17'!AA31,"")</f>
        <v>5.5E-2</v>
      </c>
      <c r="W411" s="663">
        <f>IF('17'!AT31&gt;0,'17'!AT31,"")</f>
        <v>4.8000000000000001E-2</v>
      </c>
    </row>
    <row r="412" spans="1:23" ht="15.75" x14ac:dyDescent="0.25">
      <c r="A412" s="1376">
        <f>A388+1</f>
        <v>43573</v>
      </c>
      <c r="B412" s="1182">
        <v>16.000000000001201</v>
      </c>
      <c r="C412" s="1183">
        <f>'Chem Dose'!$C$27</f>
        <v>74.644236847419464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0.42975000000000002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74.644236847419464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0.42499999999999999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74.644236847419464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0.42499999999999999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74.644236847419464</v>
      </c>
      <c r="D415" s="1415">
        <f>IF('18'!B11&gt;0,'18'!B11,"")</f>
        <v>6.54</v>
      </c>
      <c r="E415" s="1415">
        <f>IF('18'!C11&gt;0,'18'!C11,"")</f>
        <v>18</v>
      </c>
      <c r="F415" s="1415">
        <f>IF('18'!D11&gt;0,'18'!D11,"")</f>
        <v>17</v>
      </c>
      <c r="G415" s="1415">
        <f>IF('18'!E11&gt;0,'18'!E11,"")</f>
        <v>4.6900000000000004</v>
      </c>
      <c r="H415" s="1415">
        <f>IF('18'!F11&gt;0,'18'!F11,"")</f>
        <v>102</v>
      </c>
      <c r="I415" s="1415">
        <f>IF('18'!G11&gt;0,'18'!G11,"")</f>
        <v>137</v>
      </c>
      <c r="J415" s="1415">
        <f>IF('18'!H11&gt;0,'18'!H11,"")</f>
        <v>19.8</v>
      </c>
      <c r="K415" s="1542">
        <f>IF('18'!I11&gt;0,'18'!I11,"")</f>
        <v>0.42</v>
      </c>
      <c r="L415" s="1542">
        <f t="shared" si="56"/>
        <v>0.42374999999999996</v>
      </c>
      <c r="M415" s="1415" t="str">
        <f>IF('18'!J11&gt;0,'18'!J11,"")</f>
        <v/>
      </c>
      <c r="N415" s="1415">
        <f>IF('18'!K11&gt;0,'18'!K11,"")</f>
        <v>6.05</v>
      </c>
      <c r="O415" s="1415">
        <f>IF('18'!L11&gt;0,'18'!L11,"")</f>
        <v>11</v>
      </c>
      <c r="P415" s="1415">
        <f>IF('18'!M11&gt;0,'18'!M11,"")</f>
        <v>9.6000000000000002E-2</v>
      </c>
      <c r="Q415" s="1416">
        <f t="shared" si="54"/>
        <v>0.77142857142857135</v>
      </c>
      <c r="R415" s="1417">
        <f t="shared" si="51"/>
        <v>11.052631578947368</v>
      </c>
      <c r="S415" s="1418">
        <f t="shared" si="52"/>
        <v>6.7535261909569995</v>
      </c>
      <c r="T415" s="1417">
        <f t="shared" si="53"/>
        <v>0.74644236847419465</v>
      </c>
      <c r="U415" s="1419">
        <f t="shared" si="55"/>
        <v>0.60499999999999998</v>
      </c>
      <c r="V415" s="663">
        <f>IF('18'!AA11&gt;0,'18'!AA11,"")</f>
        <v>5.3999999999999999E-2</v>
      </c>
      <c r="W415" s="663">
        <f>IF('18'!AT11&gt;0,'18'!AT11,"")</f>
        <v>5.0999999999999997E-2</v>
      </c>
    </row>
    <row r="416" spans="1:23" ht="15.75" x14ac:dyDescent="0.25">
      <c r="A416" s="1376"/>
      <c r="B416" s="1182">
        <v>16.166666666667801</v>
      </c>
      <c r="C416" s="1183">
        <f>'Chem Dose'!$C$27</f>
        <v>74.644236847419464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0.42374999999999996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74.644236847419464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0.42266666666666669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74.644236847419464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0.42266666666666669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74.644236847419464</v>
      </c>
      <c r="D419" s="1415">
        <f>IF('18'!B15&gt;0,'18'!B15,"")</f>
        <v>6.45</v>
      </c>
      <c r="E419" s="1415">
        <f>IF('18'!C15&gt;0,'18'!C15,"")</f>
        <v>20</v>
      </c>
      <c r="F419" s="1415">
        <f>IF('18'!D15&gt;0,'18'!D15,"")</f>
        <v>18</v>
      </c>
      <c r="G419" s="1415">
        <f>IF('18'!E15&gt;0,'18'!E15,"")</f>
        <v>4.68</v>
      </c>
      <c r="H419" s="1415">
        <f>IF('18'!F15&gt;0,'18'!F15,"")</f>
        <v>108</v>
      </c>
      <c r="I419" s="1415">
        <f>IF('18'!G15&gt;0,'18'!G15,"")</f>
        <v>139</v>
      </c>
      <c r="J419" s="1415">
        <f>IF('18'!H15&gt;0,'18'!H15,"")</f>
        <v>20.399999999999999</v>
      </c>
      <c r="K419" s="1542">
        <f>IF('18'!I15&gt;0,'18'!I15,"")</f>
        <v>0.44500000000000001</v>
      </c>
      <c r="L419" s="1542">
        <f t="shared" si="56"/>
        <v>0.42825000000000002</v>
      </c>
      <c r="M419" s="1415" t="str">
        <f>IF('18'!J15&gt;0,'18'!J15,"")</f>
        <v/>
      </c>
      <c r="N419" s="1415">
        <f>IF('18'!K15&gt;0,'18'!K15,"")</f>
        <v>6</v>
      </c>
      <c r="O419" s="1415">
        <f>IF('18'!L15&gt;0,'18'!L15,"")</f>
        <v>12</v>
      </c>
      <c r="P419" s="1415">
        <f>IF('18'!M15&gt;0,'18'!M15,"")</f>
        <v>8.8999999999999996E-2</v>
      </c>
      <c r="Q419" s="1416">
        <f t="shared" si="54"/>
        <v>0.79999999999999993</v>
      </c>
      <c r="R419" s="1417">
        <f t="shared" si="51"/>
        <v>11.710526315789474</v>
      </c>
      <c r="S419" s="1418">
        <f t="shared" si="52"/>
        <v>6.3741146071953692</v>
      </c>
      <c r="T419" s="1417">
        <f t="shared" si="53"/>
        <v>0.74644236847419465</v>
      </c>
      <c r="U419" s="1419">
        <f t="shared" si="55"/>
        <v>0.6</v>
      </c>
      <c r="V419" s="663">
        <f>IF('18'!AA15&gt;0,'18'!AA15,"")</f>
        <v>5.3999999999999999E-2</v>
      </c>
      <c r="W419" s="663">
        <f>IF('18'!AT15&gt;0,'18'!AT15,"")</f>
        <v>5.2999999999999999E-2</v>
      </c>
    </row>
    <row r="420" spans="1:23" ht="15.75" x14ac:dyDescent="0.25">
      <c r="A420" s="1376"/>
      <c r="B420" s="1182">
        <v>16.333333333334501</v>
      </c>
      <c r="C420" s="1183">
        <f>'Chem Dose'!$C$27</f>
        <v>74.644236847419464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0.42825000000000002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74.644236847419464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0.42666666666666669</v>
      </c>
      <c r="M421" s="1415">
        <f>IF('18'!J17&gt;0,'18'!J17,"")</f>
        <v>8.1000000000000003E-2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74.644236847419464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0.42666666666666669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74.644236847419464</v>
      </c>
      <c r="D423" s="1415">
        <f>IF('18'!B19&gt;0,'18'!B19,"")</f>
        <v>6.5</v>
      </c>
      <c r="E423" s="1415">
        <f>IF('18'!C19&gt;0,'18'!C19,"")</f>
        <v>20</v>
      </c>
      <c r="F423" s="1415">
        <f>IF('18'!D19&gt;0,'18'!D19,"")</f>
        <v>18</v>
      </c>
      <c r="G423" s="1415">
        <f>IF('18'!E19&gt;0,'18'!E19,"")</f>
        <v>4.7</v>
      </c>
      <c r="H423" s="1415">
        <f>IF('18'!F19&gt;0,'18'!F19,"")</f>
        <v>111</v>
      </c>
      <c r="I423" s="1415">
        <f>IF('18'!G19&gt;0,'18'!G19,"")</f>
        <v>137</v>
      </c>
      <c r="J423" s="1415">
        <f>IF('18'!H19&gt;0,'18'!H19,"")</f>
        <v>20.3</v>
      </c>
      <c r="K423" s="1542">
        <f>IF('18'!I19&gt;0,'18'!I19,"")</f>
        <v>0.44700000000000001</v>
      </c>
      <c r="L423" s="1542">
        <f t="shared" si="56"/>
        <v>0.43175000000000002</v>
      </c>
      <c r="M423" s="1415" t="str">
        <f>IF('18'!J19&gt;0,'18'!J19,"")</f>
        <v/>
      </c>
      <c r="N423" s="1415">
        <f>IF('18'!K19&gt;0,'18'!K19,"")</f>
        <v>6.04</v>
      </c>
      <c r="O423" s="1415">
        <f>IF('18'!L19&gt;0,'18'!L19,"")</f>
        <v>12</v>
      </c>
      <c r="P423" s="1415">
        <f>IF('18'!M19&gt;0,'18'!M19,"")</f>
        <v>9.0999999999999998E-2</v>
      </c>
      <c r="Q423" s="1416">
        <f t="shared" si="54"/>
        <v>0.79642058165548091</v>
      </c>
      <c r="R423" s="1417">
        <f t="shared" si="51"/>
        <v>11.763157894736842</v>
      </c>
      <c r="S423" s="1418">
        <f t="shared" si="52"/>
        <v>6.3455950787515425</v>
      </c>
      <c r="T423" s="1417">
        <f t="shared" si="53"/>
        <v>0.74644236847419465</v>
      </c>
      <c r="U423" s="1419">
        <f t="shared" si="55"/>
        <v>0.60399999999999998</v>
      </c>
      <c r="V423" s="663">
        <f>IF('18'!AA19&gt;0,'18'!AA19,"")</f>
        <v>5.6000000000000001E-2</v>
      </c>
      <c r="W423" s="663">
        <f>IF('18'!AT19&gt;0,'18'!AT19,"")</f>
        <v>5.5E-2</v>
      </c>
    </row>
    <row r="424" spans="1:23" ht="15.75" x14ac:dyDescent="0.25">
      <c r="A424" s="1376"/>
      <c r="B424" s="1182">
        <v>16.500000000001201</v>
      </c>
      <c r="C424" s="1183">
        <f>'Chem Dose'!$C$27</f>
        <v>74.644236847419464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0.43175000000000002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74.644236847419464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0.43733333333333335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74.644236847419464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0.43733333333333335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74.644236847419464</v>
      </c>
      <c r="D427" s="1415">
        <f>IF('18'!B23&gt;0,'18'!B23,"")</f>
        <v>6.58</v>
      </c>
      <c r="E427" s="1415">
        <f>IF('18'!C23&gt;0,'18'!C23,"")</f>
        <v>19</v>
      </c>
      <c r="F427" s="1415">
        <f>IF('18'!D23&gt;0,'18'!D23,"")</f>
        <v>18</v>
      </c>
      <c r="G427" s="1415">
        <f>IF('18'!E23&gt;0,'18'!E23,"")</f>
        <v>4.49</v>
      </c>
      <c r="H427" s="1415">
        <f>IF('18'!F23&gt;0,'18'!F23,"")</f>
        <v>111</v>
      </c>
      <c r="I427" s="1415">
        <f>IF('18'!G23&gt;0,'18'!G23,"")</f>
        <v>141</v>
      </c>
      <c r="J427" s="1415">
        <f>IF('18'!H23&gt;0,'18'!H23,"")</f>
        <v>20.3</v>
      </c>
      <c r="K427" s="1542">
        <f>IF('18'!I23&gt;0,'18'!I23,"")</f>
        <v>0.44600000000000001</v>
      </c>
      <c r="L427" s="1542">
        <f t="shared" si="56"/>
        <v>0.4395</v>
      </c>
      <c r="M427" s="1415" t="str">
        <f>IF('18'!J23&gt;0,'18'!J23,"")</f>
        <v/>
      </c>
      <c r="N427" s="1415">
        <f>IF('18'!K23&gt;0,'18'!K23,"")</f>
        <v>6.07</v>
      </c>
      <c r="O427" s="1415">
        <f>IF('18'!L23&gt;0,'18'!L23,"")</f>
        <v>11</v>
      </c>
      <c r="P427" s="1415">
        <f>IF('18'!M23&gt;0,'18'!M23,"")</f>
        <v>8.2000000000000003E-2</v>
      </c>
      <c r="Q427" s="1416">
        <f t="shared" si="54"/>
        <v>0.81614349775784745</v>
      </c>
      <c r="R427" s="1417">
        <f t="shared" si="51"/>
        <v>11.736842105263158</v>
      </c>
      <c r="S427" s="1418">
        <f t="shared" si="52"/>
        <v>6.3598228704079363</v>
      </c>
      <c r="T427" s="1417">
        <f t="shared" si="53"/>
        <v>0.74644236847419465</v>
      </c>
      <c r="U427" s="1419">
        <f t="shared" si="55"/>
        <v>0.60699999999999998</v>
      </c>
      <c r="V427" s="663">
        <f>IF('18'!AA23&gt;0,'18'!AA23,"")</f>
        <v>5.2999999999999999E-2</v>
      </c>
      <c r="W427" s="663">
        <f>IF('18'!AT23&gt;0,'18'!AT23,"")</f>
        <v>5.0999999999999997E-2</v>
      </c>
    </row>
    <row r="428" spans="1:23" ht="15.75" x14ac:dyDescent="0.25">
      <c r="A428" s="1376"/>
      <c r="B428" s="1182">
        <v>16.666666666667901</v>
      </c>
      <c r="C428" s="1183">
        <f>'Chem Dose'!$C$27</f>
        <v>74.644236847419464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0.4395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74.644236847419464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0.44600000000000001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74.644236847419464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0.44600000000000001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74.644236847419464</v>
      </c>
      <c r="D431" s="1415">
        <f>IF('18'!B27&gt;0,'18'!B27,"")</f>
        <v>6.49</v>
      </c>
      <c r="E431" s="1415">
        <f>IF('18'!C27&gt;0,'18'!C27,"")</f>
        <v>20</v>
      </c>
      <c r="F431" s="1415">
        <f>IF('18'!D27&gt;0,'18'!D27,"")</f>
        <v>17</v>
      </c>
      <c r="G431" s="1415">
        <f>IF('18'!E27&gt;0,'18'!E27,"")</f>
        <v>6.15</v>
      </c>
      <c r="H431" s="1415">
        <f>IF('18'!F27&gt;0,'18'!F27,"")</f>
        <v>112</v>
      </c>
      <c r="I431" s="1415">
        <f>IF('18'!G27&gt;0,'18'!G27,"")</f>
        <v>150</v>
      </c>
      <c r="J431" s="1415">
        <f>IF('18'!H27&gt;0,'18'!H27,"")</f>
        <v>21.4</v>
      </c>
      <c r="K431" s="1542">
        <f>IF('18'!I27&gt;0,'18'!I27,"")</f>
        <v>0.44800000000000001</v>
      </c>
      <c r="L431" s="1542">
        <f t="shared" si="56"/>
        <v>0.44650000000000001</v>
      </c>
      <c r="M431" s="1415" t="str">
        <f>IF('18'!J27&gt;0,'18'!J27,"")</f>
        <v/>
      </c>
      <c r="N431" s="1415">
        <f>IF('18'!K27&gt;0,'18'!K27,"")</f>
        <v>6.03</v>
      </c>
      <c r="O431" s="1415">
        <f>IF('18'!L27&gt;0,'18'!L27,"")</f>
        <v>10</v>
      </c>
      <c r="P431" s="1415">
        <f>IF('18'!M27&gt;0,'18'!M27,"")</f>
        <v>0.08</v>
      </c>
      <c r="Q431" s="1416">
        <f t="shared" si="54"/>
        <v>0.8214285714285714</v>
      </c>
      <c r="R431" s="1417">
        <f t="shared" si="51"/>
        <v>11.789473684210527</v>
      </c>
      <c r="S431" s="1418">
        <f t="shared" si="52"/>
        <v>6.3314308040221858</v>
      </c>
      <c r="T431" s="1417">
        <f t="shared" si="53"/>
        <v>0.74644236847419465</v>
      </c>
      <c r="U431" s="1419">
        <f t="shared" si="55"/>
        <v>0.60299999999999998</v>
      </c>
      <c r="V431" s="663">
        <f>IF('18'!AA27&gt;0,'18'!AA27,"")</f>
        <v>0.05</v>
      </c>
      <c r="W431" s="663">
        <f>IF('18'!AT27&gt;0,'18'!AT27,"")</f>
        <v>4.9000000000000002E-2</v>
      </c>
    </row>
    <row r="432" spans="1:23" ht="15.75" x14ac:dyDescent="0.25">
      <c r="A432" s="1376"/>
      <c r="B432" s="1182">
        <v>16.8333333333346</v>
      </c>
      <c r="C432" s="1183">
        <f>'Chem Dose'!$C$27</f>
        <v>74.644236847419464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0.44650000000000001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74.644236847419464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0.44700000000000001</v>
      </c>
      <c r="M433" s="1415">
        <f>IF('18'!J29&gt;0,'18'!J29,"")</f>
        <v>3.4000000000000002E-2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74.644236847419464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0.44700000000000001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74.644236847419464</v>
      </c>
      <c r="D435" s="1415">
        <f>IF('18'!B31&gt;0,'18'!B31,"")</f>
        <v>6.51</v>
      </c>
      <c r="E435" s="1415">
        <f>IF('18'!C31&gt;0,'18'!C31,"")</f>
        <v>21</v>
      </c>
      <c r="F435" s="1415">
        <f>IF('18'!D31&gt;0,'18'!D31,"")</f>
        <v>17</v>
      </c>
      <c r="G435" s="1415">
        <f>IF('18'!E31&gt;0,'18'!E31,"")</f>
        <v>5.59</v>
      </c>
      <c r="H435" s="1415">
        <f>IF('18'!F31&gt;0,'18'!F31,"")</f>
        <v>106</v>
      </c>
      <c r="I435" s="1415">
        <f>IF('18'!G31&gt;0,'18'!G31,"")</f>
        <v>140</v>
      </c>
      <c r="J435" s="1415">
        <f>IF('18'!H31&gt;0,'18'!H31,"")</f>
        <v>21.4</v>
      </c>
      <c r="K435" s="1542">
        <f>IF('18'!I31&gt;0,'18'!I31,"")</f>
        <v>0.40300000000000002</v>
      </c>
      <c r="L435" s="1542">
        <f t="shared" si="56"/>
        <v>0.436</v>
      </c>
      <c r="M435" s="1415" t="str">
        <f>IF('18'!J31&gt;0,'18'!J31,"")</f>
        <v/>
      </c>
      <c r="N435" s="1415">
        <f>IF('18'!K31&gt;0,'18'!K31,"")</f>
        <v>6.04</v>
      </c>
      <c r="O435" s="1415">
        <f>IF('18'!L31&gt;0,'18'!L31,"")</f>
        <v>11</v>
      </c>
      <c r="P435" s="1415">
        <f>IF('18'!M31&gt;0,'18'!M31,"")</f>
        <v>6.8000000000000005E-2</v>
      </c>
      <c r="Q435" s="1416">
        <f t="shared" si="54"/>
        <v>0.83126550868486349</v>
      </c>
      <c r="R435" s="1417">
        <f t="shared" si="51"/>
        <v>10.605263157894738</v>
      </c>
      <c r="S435" s="1418">
        <f t="shared" si="52"/>
        <v>7.0384143925606431</v>
      </c>
      <c r="T435" s="1417">
        <f t="shared" si="53"/>
        <v>0.74644236847419465</v>
      </c>
      <c r="U435" s="1419">
        <f t="shared" si="55"/>
        <v>0.60399999999999998</v>
      </c>
      <c r="V435" s="663">
        <f>IF('18'!AA31&gt;0,'18'!AA31,"")</f>
        <v>5.1999999999999998E-2</v>
      </c>
      <c r="W435" s="663">
        <f>IF('18'!AT31&gt;0,'18'!AT31,"")</f>
        <v>5.1999999999999998E-2</v>
      </c>
    </row>
    <row r="436" spans="1:23" ht="15.75" x14ac:dyDescent="0.25">
      <c r="A436" s="1376">
        <f>A412+1</f>
        <v>43574</v>
      </c>
      <c r="B436" s="1182">
        <v>17.000000000001201</v>
      </c>
      <c r="C436" s="1183">
        <f>'Chem Dose'!$C$28</f>
        <v>75.395498163972235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0.436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75.395498163972235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0.4323333333333334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75.395498163972235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0.4323333333333334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75.395498163972235</v>
      </c>
      <c r="D439" s="1415">
        <f>IF('19'!B11&gt;0,'19'!B11,"")</f>
        <v>6.55</v>
      </c>
      <c r="E439" s="1415">
        <f>IF('19'!C11&gt;0,'19'!C11,"")</f>
        <v>18</v>
      </c>
      <c r="F439" s="1415">
        <f>IF('19'!D11&gt;0,'19'!D11,"")</f>
        <v>15</v>
      </c>
      <c r="G439" s="1415">
        <f>IF('19'!E11&gt;0,'19'!E11,"")</f>
        <v>5.44</v>
      </c>
      <c r="H439" s="1415">
        <f>IF('19'!F11&gt;0,'19'!F11,"")</f>
        <v>109</v>
      </c>
      <c r="I439" s="1415">
        <f>IF('19'!G11&gt;0,'19'!G11,"")</f>
        <v>141</v>
      </c>
      <c r="J439" s="1415">
        <f>IF('19'!H11&gt;0,'19'!H11,"")</f>
        <v>20.7</v>
      </c>
      <c r="K439" s="1542">
        <f>IF('19'!I11&gt;0,'19'!I11,"")</f>
        <v>0.44</v>
      </c>
      <c r="L439" s="1542">
        <f t="shared" si="56"/>
        <v>0.43425000000000002</v>
      </c>
      <c r="M439" s="1415" t="str">
        <f>IF('19'!J11&gt;0,'19'!J11,"")</f>
        <v/>
      </c>
      <c r="N439" s="1415">
        <f>IF('19'!K11&gt;0,'19'!K11,"")</f>
        <v>6.12</v>
      </c>
      <c r="O439" s="1415">
        <f>IF('19'!L11&gt;0,'19'!L11,"")</f>
        <v>12</v>
      </c>
      <c r="P439" s="1415">
        <f>IF('19'!M11&gt;0,'19'!M11,"")</f>
        <v>7.1999999999999995E-2</v>
      </c>
      <c r="Q439" s="1416">
        <f t="shared" si="54"/>
        <v>0.83636363636363631</v>
      </c>
      <c r="R439" s="1417">
        <f t="shared" si="51"/>
        <v>11.578947368421053</v>
      </c>
      <c r="S439" s="1418">
        <f t="shared" si="52"/>
        <v>6.5114293868885111</v>
      </c>
      <c r="T439" s="1417">
        <f t="shared" si="53"/>
        <v>0.7539549816397223</v>
      </c>
      <c r="U439" s="1419">
        <f t="shared" si="55"/>
        <v>0.61199999999999999</v>
      </c>
      <c r="V439" s="663">
        <f>IF('19'!AA11&gt;0,'19'!AA11,"")</f>
        <v>5.2999999999999999E-2</v>
      </c>
      <c r="W439" s="663">
        <f>IF('19'!AT11&gt;0,'19'!AT11,"")</f>
        <v>5.1999999999999998E-2</v>
      </c>
    </row>
    <row r="440" spans="1:23" ht="15.75" x14ac:dyDescent="0.25">
      <c r="A440" s="1376"/>
      <c r="B440" s="1182">
        <v>17.166666666667901</v>
      </c>
      <c r="C440" s="1183">
        <f>'Chem Dose'!$C$28</f>
        <v>75.395498163972235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0.43425000000000002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75.395498163972235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0.43033333333333329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75.395498163972235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0.43033333333333329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75.395498163972235</v>
      </c>
      <c r="D443" s="1415">
        <f>IF('19'!B15&gt;0,'19'!B15,"")</f>
        <v>6.51</v>
      </c>
      <c r="E443" s="1415">
        <f>IF('19'!C15&gt;0,'19'!C15,"")</f>
        <v>20</v>
      </c>
      <c r="F443" s="1415">
        <f>IF('19'!D15&gt;0,'19'!D15,"")</f>
        <v>17</v>
      </c>
      <c r="G443" s="1415">
        <f>IF('19'!E15&gt;0,'19'!E15,"")</f>
        <v>5.9</v>
      </c>
      <c r="H443" s="1415">
        <f>IF('19'!F15&gt;0,'19'!F15,"")</f>
        <v>112</v>
      </c>
      <c r="I443" s="1415">
        <f>IF('19'!G15&gt;0,'19'!G15,"")</f>
        <v>146</v>
      </c>
      <c r="J443" s="1415">
        <f>IF('19'!H15&gt;0,'19'!H15,"")</f>
        <v>20.7</v>
      </c>
      <c r="K443" s="1542">
        <f>IF('19'!I15&gt;0,'19'!I15,"")</f>
        <v>0.44400000000000001</v>
      </c>
      <c r="L443" s="1542">
        <f t="shared" si="56"/>
        <v>0.43374999999999997</v>
      </c>
      <c r="M443" s="1415" t="str">
        <f>IF('19'!J15&gt;0,'19'!J15,"")</f>
        <v/>
      </c>
      <c r="N443" s="1415">
        <f>IF('19'!K15&gt;0,'19'!K15,"")</f>
        <v>6.02</v>
      </c>
      <c r="O443" s="1415">
        <f>IF('19'!L15&gt;0,'19'!L15,"")</f>
        <v>12</v>
      </c>
      <c r="P443" s="1415">
        <f>IF('19'!M15&gt;0,'19'!M15,"")</f>
        <v>7.0000000000000007E-2</v>
      </c>
      <c r="Q443" s="1416">
        <f t="shared" si="54"/>
        <v>0.84234234234234229</v>
      </c>
      <c r="R443" s="1417">
        <f t="shared" si="51"/>
        <v>11.684210526315789</v>
      </c>
      <c r="S443" s="1418">
        <f t="shared" si="52"/>
        <v>6.452767860880507</v>
      </c>
      <c r="T443" s="1417">
        <f t="shared" si="53"/>
        <v>0.7539549816397223</v>
      </c>
      <c r="U443" s="1419">
        <f t="shared" si="55"/>
        <v>0.60199999999999998</v>
      </c>
      <c r="V443" s="663">
        <f>IF('19'!AA15&gt;0,'19'!AA15,"")</f>
        <v>4.9000000000000002E-2</v>
      </c>
      <c r="W443" s="663">
        <f>IF('19'!AT15&gt;0,'19'!AT15,"")</f>
        <v>4.8000000000000001E-2</v>
      </c>
    </row>
    <row r="444" spans="1:23" ht="15.75" x14ac:dyDescent="0.25">
      <c r="A444" s="1376"/>
      <c r="B444" s="1182">
        <v>17.3333333333346</v>
      </c>
      <c r="C444" s="1183">
        <f>'Chem Dose'!$C$28</f>
        <v>75.395498163972235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0.43374999999999997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75.395498163972235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0.42899999999999999</v>
      </c>
      <c r="M445" s="1415">
        <f>IF('19'!J17&gt;0,'19'!J17,"")</f>
        <v>5.7000000000000002E-2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75.395498163972235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0.42899999999999999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75.395498163972235</v>
      </c>
      <c r="D447" s="1415">
        <f>IF('19'!B19&gt;0,'19'!B19,"")</f>
        <v>6.51</v>
      </c>
      <c r="E447" s="1415">
        <f>IF('19'!C19&gt;0,'19'!C19,"")</f>
        <v>20</v>
      </c>
      <c r="F447" s="1415">
        <f>IF('19'!D19&gt;0,'19'!D19,"")</f>
        <v>18</v>
      </c>
      <c r="G447" s="1415">
        <f>IF('19'!E19&gt;0,'19'!E19,"")</f>
        <v>5.79</v>
      </c>
      <c r="H447" s="1415">
        <f>IF('19'!F19&gt;0,'19'!F19,"")</f>
        <v>112</v>
      </c>
      <c r="I447" s="1415">
        <f>IF('19'!G19&gt;0,'19'!G19,"")</f>
        <v>145</v>
      </c>
      <c r="J447" s="1415">
        <f>IF('19'!H19&gt;0,'19'!H19,"")</f>
        <v>20.7</v>
      </c>
      <c r="K447" s="1542">
        <f>IF('19'!I19&gt;0,'19'!I19,"")</f>
        <v>0.45200000000000001</v>
      </c>
      <c r="L447" s="1542">
        <f t="shared" si="56"/>
        <v>0.43474999999999997</v>
      </c>
      <c r="M447" s="1415" t="str">
        <f>IF('19'!J19&gt;0,'19'!J19,"")</f>
        <v/>
      </c>
      <c r="N447" s="1415">
        <f>IF('19'!K19&gt;0,'19'!K19,"")</f>
        <v>6.01</v>
      </c>
      <c r="O447" s="1415">
        <f>IF('19'!L19&gt;0,'19'!L19,"")</f>
        <v>14</v>
      </c>
      <c r="P447" s="1415">
        <f>IF('19'!M19&gt;0,'19'!M19,"")</f>
        <v>7.0999999999999994E-2</v>
      </c>
      <c r="Q447" s="1416">
        <f t="shared" si="54"/>
        <v>0.84292035398230092</v>
      </c>
      <c r="R447" s="1417">
        <f t="shared" si="51"/>
        <v>11.894736842105264</v>
      </c>
      <c r="S447" s="1418">
        <f t="shared" si="52"/>
        <v>6.3385595801569572</v>
      </c>
      <c r="T447" s="1417">
        <f t="shared" si="53"/>
        <v>0.7539549816397223</v>
      </c>
      <c r="U447" s="1419">
        <f t="shared" si="55"/>
        <v>0.60099999999999998</v>
      </c>
      <c r="V447" s="663">
        <f>IF('19'!AA19&gt;0,'19'!AA19,"")</f>
        <v>4.9000000000000002E-2</v>
      </c>
      <c r="W447" s="663">
        <f>IF('19'!AT19&gt;0,'19'!AT19,"")</f>
        <v>4.9000000000000002E-2</v>
      </c>
    </row>
    <row r="448" spans="1:23" ht="15.75" x14ac:dyDescent="0.25">
      <c r="A448" s="1376"/>
      <c r="B448" s="1182">
        <v>17.5000000000013</v>
      </c>
      <c r="C448" s="1183">
        <f>'Chem Dose'!$C$28</f>
        <v>75.395498163972235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0.43474999999999997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75.395498163972235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0.44533333333333336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75.395498163972235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0.44533333333333336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75.395498163972235</v>
      </c>
      <c r="D451" s="1415">
        <f>IF('19'!B23&gt;0,'19'!B23,"")</f>
        <v>6.64</v>
      </c>
      <c r="E451" s="1415">
        <f>IF('19'!C23&gt;0,'19'!C23,"")</f>
        <v>20</v>
      </c>
      <c r="F451" s="1415">
        <f>IF('19'!D23&gt;0,'19'!D23,"")</f>
        <v>17</v>
      </c>
      <c r="G451" s="1415">
        <f>IF('19'!E23&gt;0,'19'!E23,"")</f>
        <v>5.46</v>
      </c>
      <c r="H451" s="1415">
        <f>IF('19'!F23&gt;0,'19'!F23,"")</f>
        <v>107</v>
      </c>
      <c r="I451" s="1415">
        <f>IF('19'!G23&gt;0,'19'!G23,"")</f>
        <v>137</v>
      </c>
      <c r="J451" s="1415">
        <f>IF('19'!H23&gt;0,'19'!H23,"")</f>
        <v>20.7</v>
      </c>
      <c r="K451" s="1542">
        <f>IF('19'!I23&gt;0,'19'!I23,"")</f>
        <v>0.46</v>
      </c>
      <c r="L451" s="1542">
        <f t="shared" si="56"/>
        <v>0.44900000000000001</v>
      </c>
      <c r="M451" s="1415" t="str">
        <f>IF('19'!J23&gt;0,'19'!J23,"")</f>
        <v/>
      </c>
      <c r="N451" s="1415">
        <f>IF('19'!K23&gt;0,'19'!K23,"")</f>
        <v>6.2</v>
      </c>
      <c r="O451" s="1415">
        <f>IF('19'!L23&gt;0,'19'!L23,"")</f>
        <v>12</v>
      </c>
      <c r="P451" s="1415">
        <f>IF('19'!M23&gt;0,'19'!M23,"")</f>
        <v>6.4000000000000001E-2</v>
      </c>
      <c r="Q451" s="1416">
        <f t="shared" si="54"/>
        <v>0.86086956521739133</v>
      </c>
      <c r="R451" s="1417">
        <f t="shared" si="51"/>
        <v>12.105263157894738</v>
      </c>
      <c r="S451" s="1418">
        <f t="shared" si="52"/>
        <v>6.2283237613716187</v>
      </c>
      <c r="T451" s="1417">
        <f t="shared" si="53"/>
        <v>0.7539549816397223</v>
      </c>
      <c r="U451" s="1419">
        <f t="shared" si="55"/>
        <v>0.62</v>
      </c>
      <c r="V451" s="663">
        <f>IF('19'!AA23&gt;0,'19'!AA23,"")</f>
        <v>4.4999999999999998E-2</v>
      </c>
      <c r="W451" s="663">
        <f>IF('19'!AT23&gt;0,'19'!AT23,"")</f>
        <v>4.5999999999999999E-2</v>
      </c>
    </row>
    <row r="452" spans="1:23" ht="15.75" x14ac:dyDescent="0.25">
      <c r="A452" s="1376"/>
      <c r="B452" s="1182">
        <v>17.666666666668</v>
      </c>
      <c r="C452" s="1183">
        <f>'Chem Dose'!$C$28</f>
        <v>75.395498163972235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0.44900000000000001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75.395498163972235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0.45200000000000001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75.395498163972235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0.45200000000000001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75.395498163972235</v>
      </c>
      <c r="D455" s="1415">
        <f>IF('19'!B27&gt;0,'19'!B27,"")</f>
        <v>6.55</v>
      </c>
      <c r="E455" s="1415">
        <f>IF('19'!C27&gt;0,'19'!C27,"")</f>
        <v>19</v>
      </c>
      <c r="F455" s="1415">
        <f>IF('19'!D27&gt;0,'19'!D27,"")</f>
        <v>19</v>
      </c>
      <c r="G455" s="1415">
        <f>IF('19'!E27&gt;0,'19'!E27,"")</f>
        <v>5.34</v>
      </c>
      <c r="H455" s="1415">
        <f>IF('19'!F27&gt;0,'19'!F27,"")</f>
        <v>110</v>
      </c>
      <c r="I455" s="1415">
        <f>IF('19'!G27&gt;0,'19'!G27,"")</f>
        <v>141</v>
      </c>
      <c r="J455" s="1415">
        <f>IF('19'!H27&gt;0,'19'!H27,"")</f>
        <v>21.7</v>
      </c>
      <c r="K455" s="1542">
        <f>IF('19'!I27&gt;0,'19'!I27,"")</f>
        <v>0.44400000000000001</v>
      </c>
      <c r="L455" s="1542">
        <f t="shared" si="56"/>
        <v>0.45</v>
      </c>
      <c r="M455" s="1415" t="str">
        <f>IF('19'!J27&gt;0,'19'!J27,"")</f>
        <v/>
      </c>
      <c r="N455" s="1415">
        <f>IF('19'!K27&gt;0,'19'!K27,"")</f>
        <v>6.09</v>
      </c>
      <c r="O455" s="1415">
        <f>IF('19'!L27&gt;0,'19'!L27,"")</f>
        <v>12</v>
      </c>
      <c r="P455" s="1415">
        <f>IF('19'!M27&gt;0,'19'!M27,"")</f>
        <v>6.6000000000000003E-2</v>
      </c>
      <c r="Q455" s="1416">
        <f t="shared" si="60"/>
        <v>0.85135135135135132</v>
      </c>
      <c r="R455" s="1417">
        <f t="shared" si="57"/>
        <v>11.684210526315789</v>
      </c>
      <c r="S455" s="1418">
        <f t="shared" si="58"/>
        <v>6.452767860880507</v>
      </c>
      <c r="T455" s="1417">
        <f t="shared" si="59"/>
        <v>0.7539549816397223</v>
      </c>
      <c r="U455" s="1419">
        <f t="shared" si="61"/>
        <v>0.60899999999999999</v>
      </c>
      <c r="V455" s="663">
        <f>IF('19'!AA27&gt;0,'19'!AA27,"")</f>
        <v>4.5999999999999999E-2</v>
      </c>
      <c r="W455" s="663">
        <f>IF('19'!AT27&gt;0,'19'!AT27,"")</f>
        <v>4.4999999999999998E-2</v>
      </c>
    </row>
    <row r="456" spans="1:23" ht="15.75" x14ac:dyDescent="0.25">
      <c r="A456" s="1376"/>
      <c r="B456" s="1182">
        <v>17.8333333333346</v>
      </c>
      <c r="C456" s="1183">
        <f>'Chem Dose'!$C$28</f>
        <v>75.395498163972235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0.45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75.395498163972235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0.45200000000000001</v>
      </c>
      <c r="M457" s="1415">
        <f>IF('19'!J29&gt;0,'19'!J29,"")</f>
        <v>2.8000000000000001E-2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75.395498163972235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0.45200000000000001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75.395498163972235</v>
      </c>
      <c r="D459" s="1415">
        <f>IF('19'!B31&gt;0,'19'!B31,"")</f>
        <v>6.52</v>
      </c>
      <c r="E459" s="1415">
        <f>IF('19'!C31&gt;0,'19'!C31,"")</f>
        <v>18</v>
      </c>
      <c r="F459" s="1415">
        <f>IF('19'!D31&gt;0,'19'!D31,"")</f>
        <v>19</v>
      </c>
      <c r="G459" s="1415">
        <f>IF('19'!E31&gt;0,'19'!E31,"")</f>
        <v>5.26</v>
      </c>
      <c r="H459" s="1415">
        <f>IF('19'!F31&gt;0,'19'!F31,"")</f>
        <v>111</v>
      </c>
      <c r="I459" s="1415">
        <f>IF('19'!G31&gt;0,'19'!G31,"")</f>
        <v>144</v>
      </c>
      <c r="J459" s="1415">
        <f>IF('19'!H31&gt;0,'19'!H31,"")</f>
        <v>21.6</v>
      </c>
      <c r="K459" s="1542">
        <f>IF('19'!I31&gt;0,'19'!I31,"")</f>
        <v>0.41699999999999998</v>
      </c>
      <c r="L459" s="1542">
        <f t="shared" si="56"/>
        <v>0.44325000000000003</v>
      </c>
      <c r="M459" s="1415" t="str">
        <f>IF('19'!J31&gt;0,'19'!J31,"")</f>
        <v/>
      </c>
      <c r="N459" s="1415">
        <f>IF('19'!K31&gt;0,'19'!K31,"")</f>
        <v>6.16</v>
      </c>
      <c r="O459" s="1415">
        <f>IF('19'!L31&gt;0,'19'!L31,"")</f>
        <v>11</v>
      </c>
      <c r="P459" s="1415">
        <f>IF('19'!M31&gt;0,'19'!M31,"")</f>
        <v>8.1000000000000003E-2</v>
      </c>
      <c r="Q459" s="1416">
        <f t="shared" si="60"/>
        <v>0.80575539568345322</v>
      </c>
      <c r="R459" s="1417">
        <f t="shared" si="57"/>
        <v>10.973684210526315</v>
      </c>
      <c r="S459" s="1418">
        <f t="shared" si="58"/>
        <v>6.8705729741749284</v>
      </c>
      <c r="T459" s="1417">
        <f t="shared" si="59"/>
        <v>0.7539549816397223</v>
      </c>
      <c r="U459" s="1419">
        <f t="shared" si="61"/>
        <v>0.61599999999999999</v>
      </c>
      <c r="V459" s="663">
        <f>IF('19'!AA31&gt;0,'19'!AA31,"")</f>
        <v>5.3999999999999999E-2</v>
      </c>
      <c r="W459" s="663">
        <f>IF('19'!AT31&gt;0,'19'!AT31,"")</f>
        <v>0.05</v>
      </c>
    </row>
    <row r="460" spans="1:23" ht="15.75" x14ac:dyDescent="0.25">
      <c r="A460" s="1376">
        <f>A436+1</f>
        <v>43575</v>
      </c>
      <c r="B460" s="1182">
        <v>18.0000000000013</v>
      </c>
      <c r="C460" s="1183">
        <f>'Chem Dose'!$C$29</f>
        <v>74.787861354810872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0.44325000000000003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74.787861354810872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0.4403333333333333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74.787861354810872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0.4403333333333333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74.787861354810872</v>
      </c>
      <c r="D463" s="1415">
        <f>IF('20'!B11&gt;0,'20'!B11,"")</f>
        <v>6.48</v>
      </c>
      <c r="E463" s="1415">
        <f>IF('20'!C11&gt;0,'20'!C11,"")</f>
        <v>17</v>
      </c>
      <c r="F463" s="1415">
        <f>IF('20'!D11&gt;0,'20'!D11,"")</f>
        <v>17</v>
      </c>
      <c r="G463" s="1415">
        <f>IF('20'!E11&gt;0,'20'!E11,"")</f>
        <v>5.12</v>
      </c>
      <c r="H463" s="1415">
        <f>IF('20'!F11&gt;0,'20'!F11,"")</f>
        <v>110</v>
      </c>
      <c r="I463" s="1415">
        <f>IF('20'!G11&gt;0,'20'!G11,"")</f>
        <v>143</v>
      </c>
      <c r="J463" s="1415">
        <f>IF('20'!H11&gt;0,'20'!H11,"")</f>
        <v>20.399999999999999</v>
      </c>
      <c r="K463" s="1542">
        <f>IF('20'!I11&gt;0,'20'!I11,"")</f>
        <v>0.45100000000000001</v>
      </c>
      <c r="L463" s="1542">
        <f t="shared" si="56"/>
        <v>0.443</v>
      </c>
      <c r="M463" s="1415" t="str">
        <f>IF('20'!J11&gt;0,'20'!J11,"")</f>
        <v/>
      </c>
      <c r="N463" s="1415">
        <f>IF('20'!K11&gt;0,'20'!K11,"")</f>
        <v>6.07</v>
      </c>
      <c r="O463" s="1415">
        <f>IF('20'!L11&gt;0,'20'!L11,"")</f>
        <v>11</v>
      </c>
      <c r="P463" s="1415">
        <f>IF('20'!M11&gt;0,'20'!M11,"")</f>
        <v>8.5999999999999993E-2</v>
      </c>
      <c r="Q463" s="1416">
        <f t="shared" si="60"/>
        <v>0.80931263858093128</v>
      </c>
      <c r="R463" s="1417">
        <f t="shared" si="57"/>
        <v>11.868421052631579</v>
      </c>
      <c r="S463" s="1418">
        <f t="shared" si="58"/>
        <v>6.3014162560594524</v>
      </c>
      <c r="T463" s="1417">
        <f t="shared" si="59"/>
        <v>0.74787861354810869</v>
      </c>
      <c r="U463" s="1419">
        <f t="shared" si="61"/>
        <v>0.60699999999999998</v>
      </c>
      <c r="V463" s="663">
        <f>IF('20'!AA11&gt;0,'20'!AA11,"")</f>
        <v>5.1999999999999998E-2</v>
      </c>
      <c r="W463" s="663">
        <f>IF('20'!AT11&gt;0,'20'!AT11,"")</f>
        <v>5.0999999999999997E-2</v>
      </c>
    </row>
    <row r="464" spans="1:23" ht="15.75" x14ac:dyDescent="0.25">
      <c r="A464" s="1376"/>
      <c r="B464" s="1182">
        <v>18.166666666668</v>
      </c>
      <c r="C464" s="1183">
        <f>'Chem Dose'!$C$29</f>
        <v>74.787861354810872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0.443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74.787861354810872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0.43733333333333335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74.787861354810872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0.43733333333333335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74.787861354810872</v>
      </c>
      <c r="D467" s="1415">
        <f>IF('20'!B15&gt;0,'20'!B15,"")</f>
        <v>6.48</v>
      </c>
      <c r="E467" s="1415">
        <f>IF('20'!C15&gt;0,'20'!C15,"")</f>
        <v>20</v>
      </c>
      <c r="F467" s="1415">
        <f>IF('20'!D15&gt;0,'20'!D15,"")</f>
        <v>17</v>
      </c>
      <c r="G467" s="1415">
        <f>IF('20'!E15&gt;0,'20'!E15,"")</f>
        <v>4.74</v>
      </c>
      <c r="H467" s="1415">
        <f>IF('20'!F15&gt;0,'20'!F15,"")</f>
        <v>120</v>
      </c>
      <c r="I467" s="1415">
        <f>IF('20'!G15&gt;0,'20'!G15,"")</f>
        <v>144</v>
      </c>
      <c r="J467" s="1415">
        <f>IF('20'!H15&gt;0,'20'!H15,"")</f>
        <v>20.6</v>
      </c>
      <c r="K467" s="1542">
        <f>IF('20'!I15&gt;0,'20'!I15,"")</f>
        <v>0.46899999999999997</v>
      </c>
      <c r="L467" s="1542">
        <f t="shared" si="62"/>
        <v>0.44525000000000003</v>
      </c>
      <c r="M467" s="1415" t="str">
        <f>IF('20'!J15&gt;0,'20'!J15,"")</f>
        <v/>
      </c>
      <c r="N467" s="1415">
        <f>IF('20'!K15&gt;0,'20'!K15,"")</f>
        <v>6.03</v>
      </c>
      <c r="O467" s="1415">
        <f>IF('20'!L15&gt;0,'20'!L15,"")</f>
        <v>10</v>
      </c>
      <c r="P467" s="1415">
        <f>IF('20'!M15&gt;0,'20'!M15,"")</f>
        <v>8.1000000000000003E-2</v>
      </c>
      <c r="Q467" s="1416">
        <f t="shared" si="60"/>
        <v>0.8272921108742004</v>
      </c>
      <c r="R467" s="1417">
        <f t="shared" si="57"/>
        <v>12.342105263157894</v>
      </c>
      <c r="S467" s="1418">
        <f t="shared" si="58"/>
        <v>6.0595708560401134</v>
      </c>
      <c r="T467" s="1417">
        <f t="shared" si="59"/>
        <v>0.74787861354810869</v>
      </c>
      <c r="U467" s="1419">
        <f t="shared" si="61"/>
        <v>0.60299999999999998</v>
      </c>
      <c r="V467" s="663">
        <f>IF('20'!AA15&gt;0,'20'!AA15,"")</f>
        <v>0.05</v>
      </c>
      <c r="W467" s="663">
        <f>IF('20'!AT15&gt;0,'20'!AT15,"")</f>
        <v>0.05</v>
      </c>
    </row>
    <row r="468" spans="1:23" ht="15.75" x14ac:dyDescent="0.25">
      <c r="A468" s="1376"/>
      <c r="B468" s="1182">
        <v>18.3333333333347</v>
      </c>
      <c r="C468" s="1183">
        <f>'Chem Dose'!$C$29</f>
        <v>74.787861354810872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0.44525000000000003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74.787861354810872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0.44566666666666666</v>
      </c>
      <c r="M469" s="1415">
        <f>IF('20'!J17&gt;0,'20'!J17,"")</f>
        <v>5.7000000000000002E-2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74.787861354810872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0.44566666666666666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74.787861354810872</v>
      </c>
      <c r="D471" s="1415">
        <f>IF('20'!B19&gt;0,'20'!B19,"")</f>
        <v>6.49</v>
      </c>
      <c r="E471" s="1415">
        <f>IF('20'!C19&gt;0,'20'!C19,"")</f>
        <v>20</v>
      </c>
      <c r="F471" s="1415">
        <f>IF('20'!D19&gt;0,'20'!D19,"")</f>
        <v>18</v>
      </c>
      <c r="G471" s="1415">
        <f>IF('20'!E19&gt;0,'20'!E19,"")</f>
        <v>5.19</v>
      </c>
      <c r="H471" s="1415">
        <f>IF('20'!F19&gt;0,'20'!F19,"")</f>
        <v>114</v>
      </c>
      <c r="I471" s="1415">
        <f>IF('20'!G19&gt;0,'20'!G19,"")</f>
        <v>144</v>
      </c>
      <c r="J471" s="1415">
        <f>IF('20'!H19&gt;0,'20'!H19,"")</f>
        <v>20.399999999999999</v>
      </c>
      <c r="K471" s="1542">
        <f>IF('20'!I19&gt;0,'20'!I19,"")</f>
        <v>0.46800000000000003</v>
      </c>
      <c r="L471" s="1542">
        <f t="shared" si="62"/>
        <v>0.45124999999999998</v>
      </c>
      <c r="M471" s="1415" t="str">
        <f>IF('20'!J19&gt;0,'20'!J19,"")</f>
        <v/>
      </c>
      <c r="N471" s="1415">
        <f>IF('20'!K19&gt;0,'20'!K19,"")</f>
        <v>6.04</v>
      </c>
      <c r="O471" s="1415">
        <f>IF('20'!L19&gt;0,'20'!L19,"")</f>
        <v>10</v>
      </c>
      <c r="P471" s="1415">
        <f>IF('20'!M19&gt;0,'20'!M19,"")</f>
        <v>8.4000000000000005E-2</v>
      </c>
      <c r="Q471" s="1416">
        <f t="shared" si="60"/>
        <v>0.82051282051282048</v>
      </c>
      <c r="R471" s="1417">
        <f t="shared" si="57"/>
        <v>12.315789473684212</v>
      </c>
      <c r="S471" s="1418">
        <f t="shared" si="58"/>
        <v>6.0725186570145571</v>
      </c>
      <c r="T471" s="1417">
        <f t="shared" si="59"/>
        <v>0.74787861354810869</v>
      </c>
      <c r="U471" s="1419">
        <f t="shared" si="61"/>
        <v>0.60399999999999998</v>
      </c>
      <c r="V471" s="663">
        <f>IF('20'!AA19&gt;0,'20'!AA19,"")</f>
        <v>5.0999999999999997E-2</v>
      </c>
      <c r="W471" s="663">
        <f>IF('20'!AT19&gt;0,'20'!AT19,"")</f>
        <v>0.05</v>
      </c>
    </row>
    <row r="472" spans="1:23" ht="15.75" x14ac:dyDescent="0.25">
      <c r="A472" s="1376"/>
      <c r="B472" s="1182">
        <v>18.5000000000014</v>
      </c>
      <c r="C472" s="1183">
        <f>'Chem Dose'!$C$29</f>
        <v>74.787861354810872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0.45124999999999998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74.787861354810872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0.46266666666666662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74.787861354810872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0.46266666666666662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74.787861354810872</v>
      </c>
      <c r="D475" s="1415">
        <f>IF('20'!B23&gt;0,'20'!B23,"")</f>
        <v>6.51</v>
      </c>
      <c r="E475" s="1415">
        <f>IF('20'!C23&gt;0,'20'!C23,"")</f>
        <v>20</v>
      </c>
      <c r="F475" s="1415">
        <f>IF('20'!D23&gt;0,'20'!D23,"")</f>
        <v>18</v>
      </c>
      <c r="G475" s="1415">
        <f>IF('20'!E23&gt;0,'20'!E23,"")</f>
        <v>5.47</v>
      </c>
      <c r="H475" s="1415">
        <f>IF('20'!F23&gt;0,'20'!F23,"")</f>
        <v>110</v>
      </c>
      <c r="I475" s="1415">
        <f>IF('20'!G23&gt;0,'20'!G23,"")</f>
        <v>143</v>
      </c>
      <c r="J475" s="1415">
        <f>IF('20'!H23&gt;0,'20'!H23,"")</f>
        <v>21.4</v>
      </c>
      <c r="K475" s="1542">
        <f>IF('20'!I23&gt;0,'20'!I23,"")</f>
        <v>0.42699999999999999</v>
      </c>
      <c r="L475" s="1542">
        <f t="shared" si="62"/>
        <v>0.45374999999999999</v>
      </c>
      <c r="M475" s="1415" t="str">
        <f>IF('20'!J23&gt;0,'20'!J23,"")</f>
        <v/>
      </c>
      <c r="N475" s="1415">
        <f>IF('20'!K23&gt;0,'20'!K23,"")</f>
        <v>6.05</v>
      </c>
      <c r="O475" s="1415">
        <f>IF('20'!L23&gt;0,'20'!L23,"")</f>
        <v>11</v>
      </c>
      <c r="P475" s="1415">
        <f>IF('20'!M23&gt;0,'20'!M23,"")</f>
        <v>7.1999999999999995E-2</v>
      </c>
      <c r="Q475" s="1416">
        <f t="shared" si="60"/>
        <v>0.83138173302107721</v>
      </c>
      <c r="R475" s="1417">
        <f t="shared" si="57"/>
        <v>11.236842105263158</v>
      </c>
      <c r="S475" s="1418">
        <f t="shared" si="58"/>
        <v>6.6555942189293047</v>
      </c>
      <c r="T475" s="1417">
        <f t="shared" si="59"/>
        <v>0.74787861354810869</v>
      </c>
      <c r="U475" s="1419">
        <f t="shared" si="61"/>
        <v>0.60499999999999998</v>
      </c>
      <c r="V475" s="663">
        <f>IF('20'!AA23&gt;0,'20'!AA23,"")</f>
        <v>4.9000000000000002E-2</v>
      </c>
      <c r="W475" s="663">
        <f>IF('20'!AT23&gt;0,'20'!AT23,"")</f>
        <v>5.5E-2</v>
      </c>
    </row>
    <row r="476" spans="1:23" ht="15.75" x14ac:dyDescent="0.25">
      <c r="A476" s="1376"/>
      <c r="B476" s="1182">
        <v>18.6666666666681</v>
      </c>
      <c r="C476" s="1183">
        <f>'Chem Dose'!$C$29</f>
        <v>74.787861354810872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0.45374999999999999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74.787861354810872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0.45466666666666672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74.787861354810872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0.45466666666666672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74.787861354810872</v>
      </c>
      <c r="D479" s="1415">
        <f>IF('20'!B27&gt;0,'20'!B27,"")</f>
        <v>6.56</v>
      </c>
      <c r="E479" s="1415">
        <f>IF('20'!C27&gt;0,'20'!C27,"")</f>
        <v>19</v>
      </c>
      <c r="F479" s="1415">
        <f>IF('20'!D27&gt;0,'20'!D27,"")</f>
        <v>17</v>
      </c>
      <c r="G479" s="1415">
        <f>IF('20'!E27&gt;0,'20'!E27,"")</f>
        <v>5.36</v>
      </c>
      <c r="H479" s="1415">
        <f>IF('20'!F27&gt;0,'20'!F27,"")</f>
        <v>119</v>
      </c>
      <c r="I479" s="1415">
        <f>IF('20'!G27&gt;0,'20'!G27,"")</f>
        <v>148</v>
      </c>
      <c r="J479" s="1415">
        <f>IF('20'!H27&gt;0,'20'!H27,"")</f>
        <v>21.1</v>
      </c>
      <c r="K479" s="1542">
        <f>IF('20'!I27&gt;0,'20'!I27,"")</f>
        <v>0.45600000000000002</v>
      </c>
      <c r="L479" s="1542">
        <f t="shared" si="62"/>
        <v>0.45500000000000002</v>
      </c>
      <c r="M479" s="1415" t="str">
        <f>IF('20'!J27&gt;0,'20'!J27,"")</f>
        <v/>
      </c>
      <c r="N479" s="1415">
        <f>IF('20'!K27&gt;0,'20'!K27,"")</f>
        <v>6.04</v>
      </c>
      <c r="O479" s="1415">
        <f>IF('20'!L27&gt;0,'20'!L27,"")</f>
        <v>10</v>
      </c>
      <c r="P479" s="1415">
        <f>IF('20'!M27&gt;0,'20'!M27,"")</f>
        <v>7.0999999999999994E-2</v>
      </c>
      <c r="Q479" s="1416">
        <f t="shared" si="60"/>
        <v>0.8442982456140351</v>
      </c>
      <c r="R479" s="1417">
        <f t="shared" si="57"/>
        <v>12</v>
      </c>
      <c r="S479" s="1418">
        <f t="shared" si="58"/>
        <v>6.2323217795675729</v>
      </c>
      <c r="T479" s="1417">
        <f t="shared" si="59"/>
        <v>0.74787861354810869</v>
      </c>
      <c r="U479" s="1419">
        <f t="shared" si="61"/>
        <v>0.60399999999999998</v>
      </c>
      <c r="V479" s="663">
        <f>IF('20'!AA27&gt;0,'20'!AA27,"")</f>
        <v>4.8000000000000001E-2</v>
      </c>
      <c r="W479" s="663">
        <f>IF('20'!AT27&gt;0,'20'!AT27,"")</f>
        <v>4.8000000000000001E-2</v>
      </c>
    </row>
    <row r="480" spans="1:23" ht="15.75" x14ac:dyDescent="0.25">
      <c r="A480" s="1376"/>
      <c r="B480" s="1182">
        <v>18.8333333333347</v>
      </c>
      <c r="C480" s="1183">
        <f>'Chem Dose'!$C$29</f>
        <v>74.787861354810872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0.45500000000000002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74.787861354810872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0.45033333333333331</v>
      </c>
      <c r="M481" s="1415">
        <f>IF('20'!J29&gt;0,'20'!J29,"")</f>
        <v>3.3000000000000002E-2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74.787861354810872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0.45033333333333331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74.787861354810872</v>
      </c>
      <c r="D483" s="1415">
        <f>IF('20'!B31&gt;0,'20'!B31,"")</f>
        <v>6.5</v>
      </c>
      <c r="E483" s="1415">
        <f>IF('20'!C31&gt;0,'20'!C31,"")</f>
        <v>18</v>
      </c>
      <c r="F483" s="1415">
        <f>IF('20'!D31&gt;0,'20'!D31,"")</f>
        <v>18</v>
      </c>
      <c r="G483" s="1415">
        <f>IF('20'!E31&gt;0,'20'!E31,"")</f>
        <v>5.63</v>
      </c>
      <c r="H483" s="1415">
        <f>IF('20'!F31&gt;0,'20'!F31,"")</f>
        <v>115</v>
      </c>
      <c r="I483" s="1415">
        <f>IF('20'!G31&gt;0,'20'!G31,"")</f>
        <v>150</v>
      </c>
      <c r="J483" s="1415">
        <f>IF('20'!H31&gt;0,'20'!H31,"")</f>
        <v>21.1</v>
      </c>
      <c r="K483" s="1542">
        <f>IF('20'!I31&gt;0,'20'!I31,"")</f>
        <v>0.434</v>
      </c>
      <c r="L483" s="1542">
        <f t="shared" si="62"/>
        <v>0.44624999999999998</v>
      </c>
      <c r="M483" s="1415" t="str">
        <f>IF('20'!J31&gt;0,'20'!J31,"")</f>
        <v/>
      </c>
      <c r="N483" s="1415">
        <f>IF('20'!K31&gt;0,'20'!K31,"")</f>
        <v>6.05</v>
      </c>
      <c r="O483" s="1415">
        <f>IF('20'!L31&gt;0,'20'!L31,"")</f>
        <v>12</v>
      </c>
      <c r="P483" s="1415">
        <f>IF('20'!M31&gt;0,'20'!M31,"")</f>
        <v>7.9000000000000001E-2</v>
      </c>
      <c r="Q483" s="1416">
        <f t="shared" si="60"/>
        <v>0.8179723502304147</v>
      </c>
      <c r="R483" s="1417">
        <f t="shared" si="57"/>
        <v>11.421052631578947</v>
      </c>
      <c r="S483" s="1418">
        <f t="shared" si="58"/>
        <v>6.5482459250756069</v>
      </c>
      <c r="T483" s="1417">
        <f t="shared" si="59"/>
        <v>0.74787861354810869</v>
      </c>
      <c r="U483" s="1419">
        <f t="shared" si="61"/>
        <v>0.60499999999999998</v>
      </c>
      <c r="V483" s="663">
        <f>IF('20'!AA31&gt;0,'20'!AA31,"")</f>
        <v>5.7000000000000002E-2</v>
      </c>
      <c r="W483" s="663">
        <f>IF('20'!AT31&gt;0,'20'!AT31,"")</f>
        <v>4.9000000000000002E-2</v>
      </c>
    </row>
    <row r="484" spans="1:23" ht="15.75" x14ac:dyDescent="0.25">
      <c r="A484" s="1376">
        <f>A460+1</f>
        <v>43576</v>
      </c>
      <c r="B484" s="1182">
        <v>19.0000000000014</v>
      </c>
      <c r="C484" s="1183">
        <f>'Chem Dose'!$C$30</f>
        <v>74.759629469826507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0.44624999999999998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74.759629469826507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0.439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74.759629469826507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0.439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74.759629469826507</v>
      </c>
      <c r="D487" s="1415">
        <f>IF('21'!B11&gt;0,'21'!B11,"")</f>
        <v>6.51</v>
      </c>
      <c r="E487" s="1415">
        <f>IF('21'!C11&gt;0,'21'!C11,"")</f>
        <v>18</v>
      </c>
      <c r="F487" s="1415">
        <f>IF('21'!D11&gt;0,'21'!D11,"")</f>
        <v>19</v>
      </c>
      <c r="G487" s="1415">
        <f>IF('21'!E11&gt;0,'21'!E11,"")</f>
        <v>5.54</v>
      </c>
      <c r="H487" s="1415">
        <f>IF('21'!F11&gt;0,'21'!F11,"")</f>
        <v>119</v>
      </c>
      <c r="I487" s="1415">
        <f>IF('21'!G11&gt;0,'21'!G11,"")</f>
        <v>150</v>
      </c>
      <c r="J487" s="1415">
        <f>IF('21'!H11&gt;0,'21'!H11,"")</f>
        <v>20</v>
      </c>
      <c r="K487" s="1542">
        <f>IF('21'!I11&gt;0,'21'!I11,"")</f>
        <v>0.46800000000000003</v>
      </c>
      <c r="L487" s="1542">
        <f t="shared" si="62"/>
        <v>0.44624999999999998</v>
      </c>
      <c r="M487" s="1415" t="str">
        <f>IF('21'!J11&gt;0,'21'!J11,"")</f>
        <v/>
      </c>
      <c r="N487" s="1415">
        <f>IF('21'!K11&gt;0,'21'!K11,"")</f>
        <v>6.11</v>
      </c>
      <c r="O487" s="1415">
        <f>IF('21'!L11&gt;0,'21'!L11,"")</f>
        <v>12</v>
      </c>
      <c r="P487" s="1415">
        <f>IF('21'!M11&gt;0,'21'!M11,"")</f>
        <v>8.6999999999999994E-2</v>
      </c>
      <c r="Q487" s="1416">
        <f t="shared" si="60"/>
        <v>0.8141025641025641</v>
      </c>
      <c r="R487" s="1417">
        <f t="shared" si="57"/>
        <v>12.315789473684212</v>
      </c>
      <c r="S487" s="1418">
        <f t="shared" si="58"/>
        <v>6.0702263244730919</v>
      </c>
      <c r="T487" s="1417">
        <f t="shared" si="59"/>
        <v>0.74759629469826505</v>
      </c>
      <c r="U487" s="1419">
        <f t="shared" si="61"/>
        <v>0.61099999999999999</v>
      </c>
      <c r="V487" s="663">
        <f>IF('21'!AA11&gt;0,'21'!AA11,"")</f>
        <v>5.6000000000000001E-2</v>
      </c>
      <c r="W487" s="663">
        <f>IF('21'!AT11&gt;0,'21'!AT11,"")</f>
        <v>5.2999999999999999E-2</v>
      </c>
    </row>
    <row r="488" spans="1:23" ht="15.75" x14ac:dyDescent="0.25">
      <c r="A488" s="1376"/>
      <c r="B488" s="1182">
        <v>19.1666666666681</v>
      </c>
      <c r="C488" s="1183">
        <f>'Chem Dose'!$C$30</f>
        <v>74.759629469826507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0.44624999999999998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74.759629469826507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0.45266666666666672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74.759629469826507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0.45266666666666672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74.759629469826507</v>
      </c>
      <c r="D491" s="1415">
        <f>IF('21'!B15&gt;0,'21'!B15,"")</f>
        <v>6.5</v>
      </c>
      <c r="E491" s="1415">
        <f>IF('21'!C15&gt;0,'21'!C15,"")</f>
        <v>20</v>
      </c>
      <c r="F491" s="1415">
        <f>IF('21'!D15&gt;0,'21'!D15,"")</f>
        <v>18</v>
      </c>
      <c r="G491" s="1415">
        <f>IF('21'!E15&gt;0,'21'!E15,"")</f>
        <v>5.74</v>
      </c>
      <c r="H491" s="1415">
        <f>IF('21'!F15&gt;0,'21'!F15,"")</f>
        <v>120</v>
      </c>
      <c r="I491" s="1415">
        <f>IF('21'!G15&gt;0,'21'!G15,"")</f>
        <v>150</v>
      </c>
      <c r="J491" s="1415">
        <f>IF('21'!H15&gt;0,'21'!H15,"")</f>
        <v>19.8</v>
      </c>
      <c r="K491" s="1542">
        <f>IF('21'!I15&gt;0,'21'!I15,"")</f>
        <v>0.48</v>
      </c>
      <c r="L491" s="1542">
        <f t="shared" si="62"/>
        <v>0.45950000000000002</v>
      </c>
      <c r="M491" s="1415" t="str">
        <f>IF('21'!J15&gt;0,'21'!J15,"")</f>
        <v/>
      </c>
      <c r="N491" s="1415">
        <f>IF('21'!K15&gt;0,'21'!K15,"")</f>
        <v>5.99</v>
      </c>
      <c r="O491" s="1415">
        <f>IF('21'!L15&gt;0,'21'!L15,"")</f>
        <v>12</v>
      </c>
      <c r="P491" s="1415">
        <f>IF('21'!M15&gt;0,'21'!M15,"")</f>
        <v>8.7999999999999995E-2</v>
      </c>
      <c r="Q491" s="1416">
        <f t="shared" si="60"/>
        <v>0.81666666666666676</v>
      </c>
      <c r="R491" s="1417">
        <f t="shared" si="57"/>
        <v>12.631578947368421</v>
      </c>
      <c r="S491" s="1418">
        <f t="shared" si="58"/>
        <v>5.918470666361265</v>
      </c>
      <c r="T491" s="1417">
        <f t="shared" si="59"/>
        <v>0.74759629469826505</v>
      </c>
      <c r="U491" s="1419">
        <f t="shared" si="61"/>
        <v>0.59899999999999998</v>
      </c>
      <c r="V491" s="663">
        <f>IF('21'!AA15&gt;0,'21'!AA15,"")</f>
        <v>5.3999999999999999E-2</v>
      </c>
      <c r="W491" s="663">
        <f>IF('21'!AT15&gt;0,'21'!AT15,"")</f>
        <v>5.1999999999999998E-2</v>
      </c>
    </row>
    <row r="492" spans="1:23" ht="15.75" x14ac:dyDescent="0.25">
      <c r="A492" s="1376"/>
      <c r="B492" s="1182">
        <v>19.333333333334799</v>
      </c>
      <c r="C492" s="1183">
        <f>'Chem Dose'!$C$30</f>
        <v>74.759629469826507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0.45950000000000002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74.759629469826507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0.46066666666666672</v>
      </c>
      <c r="M493" s="1415">
        <f>IF('21'!J17&gt;0,'21'!J17,"")</f>
        <v>5.3999999999999999E-2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74.759629469826507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0.46066666666666672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74.759629469826507</v>
      </c>
      <c r="D495" s="1415">
        <f>IF('21'!B19&gt;0,'21'!B19,"")</f>
        <v>6.5</v>
      </c>
      <c r="E495" s="1415">
        <f>IF('21'!C19&gt;0,'21'!C19,"")</f>
        <v>17</v>
      </c>
      <c r="F495" s="1415">
        <f>IF('21'!D19&gt;0,'21'!D19,"")</f>
        <v>17</v>
      </c>
      <c r="G495" s="1415">
        <f>IF('21'!E19&gt;0,'21'!E19,"")</f>
        <v>6.11</v>
      </c>
      <c r="H495" s="1415">
        <f>IF('21'!F19&gt;0,'21'!F19,"")</f>
        <v>124</v>
      </c>
      <c r="I495" s="1415">
        <f>IF('21'!G19&gt;0,'21'!G19,"")</f>
        <v>155</v>
      </c>
      <c r="J495" s="1415">
        <f>IF('21'!H19&gt;0,'21'!H19,"")</f>
        <v>19.7</v>
      </c>
      <c r="K495" s="1542">
        <f>IF('21'!I19&gt;0,'21'!I19,"")</f>
        <v>0.48499999999999999</v>
      </c>
      <c r="L495" s="1542">
        <f t="shared" si="62"/>
        <v>0.46675</v>
      </c>
      <c r="M495" s="1415" t="str">
        <f>IF('21'!J19&gt;0,'21'!J19,"")</f>
        <v/>
      </c>
      <c r="N495" s="1415">
        <f>IF('21'!K19&gt;0,'21'!K19,"")</f>
        <v>6</v>
      </c>
      <c r="O495" s="1415">
        <f>IF('21'!L19&gt;0,'21'!L19,"")</f>
        <v>10</v>
      </c>
      <c r="P495" s="1415">
        <f>IF('21'!M19&gt;0,'21'!M19,"")</f>
        <v>8.4000000000000005E-2</v>
      </c>
      <c r="Q495" s="1416">
        <f t="shared" si="60"/>
        <v>0.82680412371134016</v>
      </c>
      <c r="R495" s="1417">
        <f t="shared" si="57"/>
        <v>12.763157894736842</v>
      </c>
      <c r="S495" s="1418">
        <f t="shared" si="58"/>
        <v>5.8574555048523855</v>
      </c>
      <c r="T495" s="1417">
        <f t="shared" si="59"/>
        <v>0.74759629469826505</v>
      </c>
      <c r="U495" s="1419">
        <f t="shared" si="61"/>
        <v>0.6</v>
      </c>
      <c r="V495" s="663">
        <f>IF('21'!AA19&gt;0,'21'!AA19,"")</f>
        <v>5.3999999999999999E-2</v>
      </c>
      <c r="W495" s="663">
        <f>IF('21'!AT19&gt;0,'21'!AT19,"")</f>
        <v>5.5E-2</v>
      </c>
    </row>
    <row r="496" spans="1:23" ht="15.75" x14ac:dyDescent="0.25">
      <c r="A496" s="1376"/>
      <c r="B496" s="1182">
        <v>19.5000000000014</v>
      </c>
      <c r="C496" s="1183">
        <f>'Chem Dose'!$C$30</f>
        <v>74.759629469826507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0.46675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74.759629469826507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0.47766666666666663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74.759629469826507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0.47766666666666663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74.759629469826507</v>
      </c>
      <c r="D499" s="1415">
        <f>IF('21'!B23&gt;0,'21'!B23,"")</f>
        <v>6.54</v>
      </c>
      <c r="E499" s="1415">
        <f>IF('21'!C23&gt;0,'21'!C23,"")</f>
        <v>20</v>
      </c>
      <c r="F499" s="1415">
        <f>IF('21'!D23&gt;0,'21'!D23,"")</f>
        <v>18</v>
      </c>
      <c r="G499" s="1415">
        <f>IF('21'!E23&gt;0,'21'!E23,"")</f>
        <v>6.24</v>
      </c>
      <c r="H499" s="1415">
        <f>IF('21'!F23&gt;0,'21'!F23,"")</f>
        <v>115</v>
      </c>
      <c r="I499" s="1415">
        <f>IF('21'!G23&gt;0,'21'!G23,"")</f>
        <v>154</v>
      </c>
      <c r="J499" s="1415">
        <f>IF('21'!H23&gt;0,'21'!H23,"")</f>
        <v>20.5</v>
      </c>
      <c r="K499" s="1542">
        <f>IF('21'!I23&gt;0,'21'!I23,"")</f>
        <v>0.44</v>
      </c>
      <c r="L499" s="1542">
        <f t="shared" si="62"/>
        <v>0.46824999999999994</v>
      </c>
      <c r="M499" s="1415" t="str">
        <f>IF('21'!J23&gt;0,'21'!J23,"")</f>
        <v/>
      </c>
      <c r="N499" s="1415">
        <f>IF('21'!K23&gt;0,'21'!K23,"")</f>
        <v>6.03</v>
      </c>
      <c r="O499" s="1415">
        <f>IF('21'!L23&gt;0,'21'!L23,"")</f>
        <v>12</v>
      </c>
      <c r="P499" s="1415">
        <f>IF('21'!M23&gt;0,'21'!M23,"")</f>
        <v>7.3999999999999996E-2</v>
      </c>
      <c r="Q499" s="1416">
        <f t="shared" si="60"/>
        <v>0.83181818181818179</v>
      </c>
      <c r="R499" s="1417">
        <f t="shared" si="57"/>
        <v>11.578947368421053</v>
      </c>
      <c r="S499" s="1418">
        <f t="shared" si="58"/>
        <v>6.4565134542122893</v>
      </c>
      <c r="T499" s="1417">
        <f t="shared" si="59"/>
        <v>0.74759629469826505</v>
      </c>
      <c r="U499" s="1419">
        <f t="shared" si="61"/>
        <v>0.60299999999999998</v>
      </c>
      <c r="V499" s="663">
        <f>IF('21'!AA23&gt;0,'21'!AA23,"")</f>
        <v>4.8000000000000001E-2</v>
      </c>
      <c r="W499" s="663">
        <f>IF('21'!AT23&gt;0,'21'!AT23,"")</f>
        <v>0.05</v>
      </c>
    </row>
    <row r="500" spans="1:23" ht="15.75" x14ac:dyDescent="0.25">
      <c r="A500" s="1376"/>
      <c r="B500" s="1182">
        <v>19.6666666666681</v>
      </c>
      <c r="C500" s="1183">
        <f>'Chem Dose'!$C$30</f>
        <v>74.759629469826507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0.46824999999999994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74.759629469826507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0.46833333333333332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74.759629469826507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0.46833333333333332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74.759629469826507</v>
      </c>
      <c r="D503" s="1202">
        <f>IF('21'!B27&gt;0,'21'!B27,"")</f>
        <v>6.58</v>
      </c>
      <c r="E503" s="1202">
        <f>IF('21'!C27&gt;0,'21'!C27,"")</f>
        <v>18</v>
      </c>
      <c r="F503" s="1202">
        <f>IF('21'!D27&gt;0,'21'!D27,"")</f>
        <v>16</v>
      </c>
      <c r="G503" s="1202">
        <f>IF('21'!E27&gt;0,'21'!E27,"")</f>
        <v>5.98</v>
      </c>
      <c r="H503" s="1202">
        <f>IF('21'!F27&gt;0,'21'!F27,"")</f>
        <v>116</v>
      </c>
      <c r="I503" s="1202">
        <f>IF('21'!G27&gt;0,'21'!G27,"")</f>
        <v>152</v>
      </c>
      <c r="J503" s="1202">
        <f>IF('21'!H27&gt;0,'21'!H27,"")</f>
        <v>20.399999999999999</v>
      </c>
      <c r="K503" s="1547">
        <f>IF('21'!I27&gt;0,'21'!I27,"")</f>
        <v>0.45</v>
      </c>
      <c r="L503" s="1542">
        <f t="shared" si="62"/>
        <v>0.46375</v>
      </c>
      <c r="M503" s="1202" t="str">
        <f>IF('21'!J27&gt;0,'21'!J27,"")</f>
        <v/>
      </c>
      <c r="N503" s="1202">
        <f>IF('21'!K27&gt;0,'21'!K27,"")</f>
        <v>5.99</v>
      </c>
      <c r="O503" s="1202">
        <f>IF('21'!L27&gt;0,'21'!L27,"")</f>
        <v>11</v>
      </c>
      <c r="P503" s="1202">
        <f>IF('21'!M27&gt;0,'21'!M27,"")</f>
        <v>7.6999999999999999E-2</v>
      </c>
      <c r="Q503" s="1203">
        <f t="shared" si="60"/>
        <v>0.8288888888888889</v>
      </c>
      <c r="R503" s="1204">
        <f t="shared" si="57"/>
        <v>11.842105263157896</v>
      </c>
      <c r="S503" s="1361">
        <f t="shared" si="58"/>
        <v>6.3130353774520156</v>
      </c>
      <c r="T503" s="1204">
        <f t="shared" si="59"/>
        <v>0.74759629469826505</v>
      </c>
      <c r="U503" s="1320">
        <f t="shared" si="61"/>
        <v>0.59899999999999998</v>
      </c>
      <c r="V503" s="663">
        <f>IF('21'!AA27&gt;0,'21'!AA27,"")</f>
        <v>5.5E-2</v>
      </c>
      <c r="W503" s="663">
        <f>IF('21'!AT27&gt;0,'21'!AT27,"")</f>
        <v>5.2999999999999999E-2</v>
      </c>
    </row>
    <row r="504" spans="1:23" ht="15.75" x14ac:dyDescent="0.25">
      <c r="A504" s="1376"/>
      <c r="B504" s="1182">
        <v>19.833333333334799</v>
      </c>
      <c r="C504" s="1183">
        <f>'Chem Dose'!$C$30</f>
        <v>74.759629469826507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0.46375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74.759629469826507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0.45833333333333331</v>
      </c>
      <c r="M505" s="1202">
        <f>IF('21'!J29&gt;0,'21'!J29,"")</f>
        <v>3.3000000000000002E-2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74.759629469826507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0.45833333333333331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74.759629469826507</v>
      </c>
      <c r="D507" s="1202">
        <f>IF('21'!B31&gt;0,'21'!B31,"")</f>
        <v>6.52</v>
      </c>
      <c r="E507" s="1202">
        <f>IF('21'!C31&gt;0,'21'!C31,"")</f>
        <v>19</v>
      </c>
      <c r="F507" s="1202">
        <f>IF('21'!D31&gt;0,'21'!D31,"")</f>
        <v>17</v>
      </c>
      <c r="G507" s="1202">
        <f>IF('21'!E31&gt;0,'21'!E31,"")</f>
        <v>6.1</v>
      </c>
      <c r="H507" s="1202">
        <f>IF('21'!F31&gt;0,'21'!F31,"")</f>
        <v>118</v>
      </c>
      <c r="I507" s="1202">
        <f>IF('21'!G31&gt;0,'21'!G31,"")</f>
        <v>153</v>
      </c>
      <c r="J507" s="1202">
        <f>IF('21'!H31&gt;0,'21'!H31,"")</f>
        <v>20.399999999999999</v>
      </c>
      <c r="K507" s="1547">
        <f>IF('21'!I31&gt;0,'21'!I31,"")</f>
        <v>0.45700000000000002</v>
      </c>
      <c r="L507" s="1542">
        <f t="shared" si="62"/>
        <v>0.45800000000000002</v>
      </c>
      <c r="M507" s="1202" t="str">
        <f>IF('21'!J31&gt;0,'21'!J31,"")</f>
        <v/>
      </c>
      <c r="N507" s="1202">
        <f>IF('21'!K31&gt;0,'21'!K31,"")</f>
        <v>6.01</v>
      </c>
      <c r="O507" s="1202">
        <f>IF('21'!L31&gt;0,'21'!L31,"")</f>
        <v>12</v>
      </c>
      <c r="P507" s="1202">
        <f>IF('21'!M31&gt;0,'21'!M31,"")</f>
        <v>7.1999999999999995E-2</v>
      </c>
      <c r="Q507" s="1203">
        <f t="shared" si="60"/>
        <v>0.84245076586433254</v>
      </c>
      <c r="R507" s="1204">
        <f t="shared" si="57"/>
        <v>12.026315789473685</v>
      </c>
      <c r="S507" s="1361">
        <f t="shared" si="58"/>
        <v>6.2163368049308687</v>
      </c>
      <c r="T507" s="1204">
        <f t="shared" si="59"/>
        <v>0.74759629469826505</v>
      </c>
      <c r="U507" s="1320">
        <f t="shared" si="61"/>
        <v>0.60099999999999998</v>
      </c>
      <c r="V507" s="663">
        <f>IF('21'!AA31&gt;0,'21'!AA31,"")</f>
        <v>0.05</v>
      </c>
      <c r="W507" s="663">
        <f>IF('21'!AT31&gt;0,'21'!AT31,"")</f>
        <v>4.9000000000000002E-2</v>
      </c>
    </row>
    <row r="508" spans="1:23" ht="15.75" x14ac:dyDescent="0.25">
      <c r="A508" s="1376">
        <f>A484+1</f>
        <v>43577</v>
      </c>
      <c r="B508" s="1182">
        <v>20.000000000001499</v>
      </c>
      <c r="C508" s="1183">
        <f>'Chem Dose'!$C$31</f>
        <v>77.921988894728429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0.45800000000000002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77.921988894728429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0.44900000000000001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77.921988894728429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0.44900000000000001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77.921988894728429</v>
      </c>
      <c r="D511" s="1202">
        <f>IF('22'!B11&gt;0,'22'!B11,"")</f>
        <v>6.49</v>
      </c>
      <c r="E511" s="1202">
        <f>IF('22'!C11&gt;0,'22'!C11,"")</f>
        <v>19</v>
      </c>
      <c r="F511" s="1202">
        <f>IF('22'!D11&gt;0,'22'!D11,"")</f>
        <v>16</v>
      </c>
      <c r="G511" s="1202">
        <f>IF('22'!E11&gt;0,'22'!E11,"")</f>
        <v>5.87</v>
      </c>
      <c r="H511" s="1202">
        <f>IF('22'!F11&gt;0,'22'!F11,"")</f>
        <v>124</v>
      </c>
      <c r="I511" s="1202">
        <f>IF('22'!G11&gt;0,'22'!G11,"")</f>
        <v>155</v>
      </c>
      <c r="J511" s="1202">
        <f>IF('22'!H11&gt;0,'22'!H11,"")</f>
        <v>19.5</v>
      </c>
      <c r="K511" s="1547">
        <f>IF('22'!I11&gt;0,'22'!I11,"")</f>
        <v>0.47299999999999998</v>
      </c>
      <c r="L511" s="1542">
        <f t="shared" si="62"/>
        <v>0.45499999999999996</v>
      </c>
      <c r="M511" s="1202" t="str">
        <f>IF('22'!J11&gt;0,'22'!J11,"")</f>
        <v/>
      </c>
      <c r="N511" s="1202">
        <f>IF('22'!K11&gt;0,'22'!K11,"")</f>
        <v>6.1</v>
      </c>
      <c r="O511" s="1202">
        <f>IF('22'!L11&gt;0,'22'!L11,"")</f>
        <v>10</v>
      </c>
      <c r="P511" s="1202">
        <f>IF('22'!M11&gt;0,'22'!M11,"")</f>
        <v>6.6000000000000003E-2</v>
      </c>
      <c r="Q511" s="1203">
        <f t="shared" si="60"/>
        <v>0.86046511627906974</v>
      </c>
      <c r="R511" s="1204">
        <f t="shared" si="57"/>
        <v>12.447368421052632</v>
      </c>
      <c r="S511" s="1361">
        <f t="shared" si="58"/>
        <v>6.2601175010564063</v>
      </c>
      <c r="T511" s="1204">
        <f t="shared" si="59"/>
        <v>0.77921988894728433</v>
      </c>
      <c r="U511" s="1320">
        <f t="shared" si="61"/>
        <v>0.61</v>
      </c>
      <c r="V511" s="663">
        <f>IF('22'!AA11&gt;0,'22'!AA11,"")</f>
        <v>5.7000000000000002E-2</v>
      </c>
      <c r="W511" s="663">
        <f>IF('22'!AT11&gt;0,'22'!AT11,"")</f>
        <v>5.0999999999999997E-2</v>
      </c>
    </row>
    <row r="512" spans="1:23" ht="15.75" x14ac:dyDescent="0.25">
      <c r="A512" s="1376"/>
      <c r="B512" s="1182">
        <v>20.166666666668199</v>
      </c>
      <c r="C512" s="1183">
        <f>'Chem Dose'!$C$31</f>
        <v>77.921988894728429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0.45499999999999996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77.921988894728429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0.45999999999999996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77.921988894728429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0.45999999999999996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77.921988894728429</v>
      </c>
      <c r="D515" s="1202">
        <f>IF('22'!B15&gt;0,'22'!B15,"")</f>
        <v>6.51</v>
      </c>
      <c r="E515" s="1202">
        <f>IF('22'!C15&gt;0,'22'!C15,"")</f>
        <v>20</v>
      </c>
      <c r="F515" s="1202">
        <f>IF('22'!D15&gt;0,'22'!D15,"")</f>
        <v>16</v>
      </c>
      <c r="G515" s="1202">
        <f>IF('22'!E15&gt;0,'22'!E15,"")</f>
        <v>5.86</v>
      </c>
      <c r="H515" s="1202">
        <f>IF('22'!F15&gt;0,'22'!F15,"")</f>
        <v>124</v>
      </c>
      <c r="I515" s="1202">
        <f>IF('22'!G15&gt;0,'22'!G15,"")</f>
        <v>157</v>
      </c>
      <c r="J515" s="1202">
        <f>IF('22'!H15&gt;0,'22'!H15,"")</f>
        <v>19.399999999999999</v>
      </c>
      <c r="K515" s="1547">
        <f>IF('22'!I15&gt;0,'22'!I15,"")</f>
        <v>0.48799999999999999</v>
      </c>
      <c r="L515" s="1542">
        <f t="shared" si="62"/>
        <v>0.46699999999999997</v>
      </c>
      <c r="M515" s="1202" t="str">
        <f>IF('22'!J15&gt;0,'22'!J15,"")</f>
        <v/>
      </c>
      <c r="N515" s="1202">
        <f>IF('22'!K15&gt;0,'22'!K15,"")</f>
        <v>5.94</v>
      </c>
      <c r="O515" s="1202">
        <f>IF('22'!L15&gt;0,'22'!L15,"")</f>
        <v>10</v>
      </c>
      <c r="P515" s="1202">
        <f>IF('22'!M15&gt;0,'22'!M15,"")</f>
        <v>7.6999999999999999E-2</v>
      </c>
      <c r="Q515" s="1203">
        <f t="shared" si="60"/>
        <v>0.84221311475409832</v>
      </c>
      <c r="R515" s="1204">
        <f t="shared" si="57"/>
        <v>12.842105263157896</v>
      </c>
      <c r="S515" s="1361">
        <f t="shared" si="58"/>
        <v>6.0676958565567212</v>
      </c>
      <c r="T515" s="1204">
        <f t="shared" si="59"/>
        <v>0.77921988894728433</v>
      </c>
      <c r="U515" s="1320">
        <f t="shared" si="61"/>
        <v>0.59400000000000008</v>
      </c>
      <c r="V515" s="663">
        <f>IF('22'!AA15&gt;0,'22'!AA15,"")</f>
        <v>5.5E-2</v>
      </c>
      <c r="W515" s="663">
        <f>IF('22'!AT15&gt;0,'22'!AT15,"")</f>
        <v>5.1999999999999998E-2</v>
      </c>
    </row>
    <row r="516" spans="1:23" ht="15.75" x14ac:dyDescent="0.25">
      <c r="A516" s="1376"/>
      <c r="B516" s="1182">
        <v>20.333333333334799</v>
      </c>
      <c r="C516" s="1183">
        <f>'Chem Dose'!$C$31</f>
        <v>77.921988894728429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0.46699999999999997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77.921988894728429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0.47266666666666662</v>
      </c>
      <c r="M517" s="1202">
        <f>IF('22'!J17&gt;0,'22'!J17,"")</f>
        <v>9.0999999999999998E-2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77.921988894728429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0.47266666666666662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77.921988894728429</v>
      </c>
      <c r="D519" s="1202">
        <f>IF('22'!B19&gt;0,'22'!B19,"")</f>
        <v>6.5</v>
      </c>
      <c r="E519" s="1202">
        <f>IF('22'!C19&gt;0,'22'!C19,"")</f>
        <v>20</v>
      </c>
      <c r="F519" s="1202">
        <f>IF('22'!D19&gt;0,'22'!D19,"")</f>
        <v>17</v>
      </c>
      <c r="G519" s="1202">
        <f>IF('22'!E19&gt;0,'22'!E19,"")</f>
        <v>5.9</v>
      </c>
      <c r="H519" s="1202">
        <f>IF('22'!F19&gt;0,'22'!F19,"")</f>
        <v>130</v>
      </c>
      <c r="I519" s="1202">
        <f>IF('22'!G19&gt;0,'22'!G19,"")</f>
        <v>147</v>
      </c>
      <c r="J519" s="1202">
        <f>IF('22'!H19&gt;0,'22'!H19,"")</f>
        <v>19.3</v>
      </c>
      <c r="K519" s="1547">
        <f>IF('22'!I19&gt;0,'22'!I19,"")</f>
        <v>0.499</v>
      </c>
      <c r="L519" s="1542">
        <f t="shared" si="62"/>
        <v>0.47924999999999995</v>
      </c>
      <c r="M519" s="1202" t="str">
        <f>IF('22'!J19&gt;0,'22'!J19,"")</f>
        <v/>
      </c>
      <c r="N519" s="1202">
        <f>IF('22'!K19&gt;0,'22'!K19,"")</f>
        <v>6</v>
      </c>
      <c r="O519" s="1202">
        <f>IF('22'!L19&gt;0,'22'!L19,"")</f>
        <v>10</v>
      </c>
      <c r="P519" s="1202">
        <f>IF('22'!M19&gt;0,'22'!M19,"")</f>
        <v>7.2999999999999995E-2</v>
      </c>
      <c r="Q519" s="1203">
        <f t="shared" si="66"/>
        <v>0.85370741482965928</v>
      </c>
      <c r="R519" s="1204">
        <f t="shared" si="63"/>
        <v>13.131578947368421</v>
      </c>
      <c r="S519" s="1361">
        <f t="shared" si="64"/>
        <v>5.9339390340674951</v>
      </c>
      <c r="T519" s="1204">
        <f t="shared" si="65"/>
        <v>0.77921988894728433</v>
      </c>
      <c r="U519" s="1320">
        <f t="shared" si="67"/>
        <v>0.6</v>
      </c>
      <c r="V519" s="663">
        <f>IF('22'!AA19&gt;0,'22'!AA19,"")</f>
        <v>5.5E-2</v>
      </c>
      <c r="W519" s="663">
        <f>IF('22'!AT19&gt;0,'22'!AT19,"")</f>
        <v>5.2999999999999999E-2</v>
      </c>
    </row>
    <row r="520" spans="1:23" ht="15.75" x14ac:dyDescent="0.25">
      <c r="A520" s="1376"/>
      <c r="B520" s="1182">
        <v>20.500000000001499</v>
      </c>
      <c r="C520" s="1183">
        <f>'Chem Dose'!$C$31</f>
        <v>77.921988894728429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0.47924999999999995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77.921988894728429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0.48666666666666664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77.921988894728429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0.48666666666666664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77.921988894728429</v>
      </c>
      <c r="D523" s="1202">
        <f>IF('22'!B23&gt;0,'22'!B23,"")</f>
        <v>6.59</v>
      </c>
      <c r="E523" s="1202">
        <f>IF('22'!C23&gt;0,'22'!C23,"")</f>
        <v>20</v>
      </c>
      <c r="F523" s="1202">
        <f>IF('22'!D23&gt;0,'22'!D23,"")</f>
        <v>18</v>
      </c>
      <c r="G523" s="1202">
        <f>IF('22'!E23&gt;0,'22'!E23,"")</f>
        <v>6.21</v>
      </c>
      <c r="H523" s="1202">
        <f>IF('22'!F23&gt;0,'22'!F23,"")</f>
        <v>118</v>
      </c>
      <c r="I523" s="1202">
        <f>IF('22'!G23&gt;0,'22'!G23,"")</f>
        <v>159</v>
      </c>
      <c r="J523" s="1202">
        <f>IF('22'!H23&gt;0,'22'!H23,"")</f>
        <v>20</v>
      </c>
      <c r="K523" s="1547">
        <f>IF('22'!I23&gt;0,'22'!I23,"")</f>
        <v>0.45500000000000002</v>
      </c>
      <c r="L523" s="1542">
        <f t="shared" si="62"/>
        <v>0.47875000000000001</v>
      </c>
      <c r="M523" s="1202" t="str">
        <f>IF('22'!J23&gt;0,'22'!J23,"")</f>
        <v/>
      </c>
      <c r="N523" s="1202">
        <f>IF('22'!K23&gt;0,'22'!K23,"")</f>
        <v>6.05</v>
      </c>
      <c r="O523" s="1202">
        <f>IF('22'!L23&gt;0,'22'!L23,"")</f>
        <v>11</v>
      </c>
      <c r="P523" s="1202">
        <f>IF('22'!M23&gt;0,'22'!M23,"")</f>
        <v>7.4999999999999997E-2</v>
      </c>
      <c r="Q523" s="1203">
        <f t="shared" si="66"/>
        <v>0.8351648351648352</v>
      </c>
      <c r="R523" s="1204">
        <f t="shared" si="63"/>
        <v>11.973684210526317</v>
      </c>
      <c r="S523" s="1361">
        <f t="shared" si="64"/>
        <v>6.5077705010981983</v>
      </c>
      <c r="T523" s="1204">
        <f t="shared" si="65"/>
        <v>0.77921988894728433</v>
      </c>
      <c r="U523" s="1320">
        <f t="shared" si="67"/>
        <v>0.60499999999999998</v>
      </c>
      <c r="V523" s="663">
        <f>IF('22'!AA23&gt;0,'22'!AA23,"")</f>
        <v>5.8000000000000003E-2</v>
      </c>
      <c r="W523" s="663">
        <f>IF('22'!AT23&gt;0,'22'!AT23,"")</f>
        <v>6.2E-2</v>
      </c>
    </row>
    <row r="524" spans="1:23" ht="15.75" x14ac:dyDescent="0.25">
      <c r="A524" s="1376"/>
      <c r="B524" s="1182">
        <v>20.666666666668199</v>
      </c>
      <c r="C524" s="1183">
        <f>'Chem Dose'!$C$31</f>
        <v>77.921988894728429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0.47875000000000001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77.921988894728429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0.48066666666666663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77.921988894728429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0.48066666666666663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77.921988894728429</v>
      </c>
      <c r="D527" s="1202">
        <f>IF('22'!B27&gt;0,'22'!B27,"")</f>
        <v>6.53</v>
      </c>
      <c r="E527" s="1202">
        <f>IF('22'!C27&gt;0,'22'!C27,"")</f>
        <v>21</v>
      </c>
      <c r="F527" s="1202">
        <f>IF('22'!D27&gt;0,'22'!D27,"")</f>
        <v>19</v>
      </c>
      <c r="G527" s="1202">
        <f>IF('22'!E27&gt;0,'22'!E27,"")</f>
        <v>6.08</v>
      </c>
      <c r="H527" s="1202">
        <f>IF('22'!F27&gt;0,'22'!F27,"")</f>
        <v>125</v>
      </c>
      <c r="I527" s="1202">
        <f>IF('22'!G27&gt;0,'22'!G27,"")</f>
        <v>158</v>
      </c>
      <c r="J527" s="1202">
        <f>IF('22'!H27&gt;0,'22'!H27,"")</f>
        <v>20.3</v>
      </c>
      <c r="K527" s="1547">
        <f>IF('22'!I27&gt;0,'22'!I27,"")</f>
        <v>0.48399999999999999</v>
      </c>
      <c r="L527" s="1542">
        <f t="shared" si="62"/>
        <v>0.48149999999999998</v>
      </c>
      <c r="M527" s="1202" t="str">
        <f>IF('22'!J27&gt;0,'22'!J27,"")</f>
        <v/>
      </c>
      <c r="N527" s="1202">
        <f>IF('22'!K27&gt;0,'22'!K27,"")</f>
        <v>5.93</v>
      </c>
      <c r="O527" s="1202">
        <f>IF('22'!L27&gt;0,'22'!L27,"")</f>
        <v>10</v>
      </c>
      <c r="P527" s="1202">
        <f>IF('22'!M27&gt;0,'22'!M27,"")</f>
        <v>7.0000000000000007E-2</v>
      </c>
      <c r="Q527" s="1203">
        <f t="shared" si="66"/>
        <v>0.85537190082644621</v>
      </c>
      <c r="R527" s="1204">
        <f t="shared" si="63"/>
        <v>12.736842105263158</v>
      </c>
      <c r="S527" s="1361">
        <f t="shared" si="64"/>
        <v>6.1178421033051249</v>
      </c>
      <c r="T527" s="1204">
        <f t="shared" si="65"/>
        <v>0.77921988894728433</v>
      </c>
      <c r="U527" s="1320">
        <f t="shared" si="67"/>
        <v>0.59299999999999997</v>
      </c>
      <c r="V527" s="663">
        <f>IF('22'!AA27&gt;0,'22'!AA27,"")</f>
        <v>5.1999999999999998E-2</v>
      </c>
      <c r="W527" s="663">
        <f>IF('22'!AT27&gt;0,'22'!AT27,"")</f>
        <v>4.8000000000000001E-2</v>
      </c>
    </row>
    <row r="528" spans="1:23" ht="15.75" x14ac:dyDescent="0.25">
      <c r="A528" s="1376"/>
      <c r="B528" s="1182">
        <v>20.833333333334899</v>
      </c>
      <c r="C528" s="1183">
        <f>'Chem Dose'!$C$31</f>
        <v>77.921988894728429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0.48149999999999998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77.921988894728429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0.47933333333333333</v>
      </c>
      <c r="M529" s="1202">
        <f>IF('22'!J29&gt;0,'22'!J29,"")</f>
        <v>3.7999999999999999E-2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77.921988894728429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0.47933333333333333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77.921988894728429</v>
      </c>
      <c r="D531" s="1202">
        <f>IF('22'!B31&gt;0,'22'!B31,"")</f>
        <v>6.51</v>
      </c>
      <c r="E531" s="1202">
        <f>IF('22'!C31&gt;0,'22'!C31,"")</f>
        <v>21</v>
      </c>
      <c r="F531" s="1202">
        <f>IF('22'!D31&gt;0,'22'!D31,"")</f>
        <v>19</v>
      </c>
      <c r="G531" s="1202">
        <f>IF('22'!E31&gt;0,'22'!E31,"")</f>
        <v>6.41</v>
      </c>
      <c r="H531" s="1202">
        <f>IF('22'!F31&gt;0,'22'!F31,"")</f>
        <v>127</v>
      </c>
      <c r="I531" s="1202">
        <f>IF('22'!G31&gt;0,'22'!G31,"")</f>
        <v>159</v>
      </c>
      <c r="J531" s="1202">
        <f>IF('22'!H31&gt;0,'22'!H31,"")</f>
        <v>20.2</v>
      </c>
      <c r="K531" s="1547">
        <f>IF('22'!I31&gt;0,'22'!I31,"")</f>
        <v>0.45600000000000002</v>
      </c>
      <c r="L531" s="1542">
        <f t="shared" si="68"/>
        <v>0.47349999999999998</v>
      </c>
      <c r="M531" s="1202" t="str">
        <f>IF('22'!J31&gt;0,'22'!J31,"")</f>
        <v/>
      </c>
      <c r="N531" s="1202">
        <f>IF('22'!K31&gt;0,'22'!K31,"")</f>
        <v>6</v>
      </c>
      <c r="O531" s="1202">
        <f>IF('22'!L31&gt;0,'22'!L31,"")</f>
        <v>12</v>
      </c>
      <c r="P531" s="1202">
        <f>IF('22'!M31&gt;0,'22'!M31,"")</f>
        <v>7.5999999999999998E-2</v>
      </c>
      <c r="Q531" s="1203">
        <f t="shared" si="66"/>
        <v>0.83333333333333326</v>
      </c>
      <c r="R531" s="1204">
        <f t="shared" si="63"/>
        <v>12</v>
      </c>
      <c r="S531" s="1361">
        <f t="shared" si="64"/>
        <v>6.4934990745607024</v>
      </c>
      <c r="T531" s="1204">
        <f t="shared" si="65"/>
        <v>0.77921988894728433</v>
      </c>
      <c r="U531" s="1320">
        <f t="shared" si="67"/>
        <v>0.6</v>
      </c>
      <c r="V531" s="663">
        <f>IF('22'!AA31&gt;0,'22'!AA31,"")</f>
        <v>5.3999999999999999E-2</v>
      </c>
      <c r="W531" s="663">
        <f>IF('22'!AT31&gt;0,'22'!AT31,"")</f>
        <v>4.9000000000000002E-2</v>
      </c>
    </row>
    <row r="532" spans="1:23" ht="15.75" x14ac:dyDescent="0.25">
      <c r="A532" s="1376">
        <f>A508+1</f>
        <v>43578</v>
      </c>
      <c r="B532" s="1182">
        <v>21.000000000001599</v>
      </c>
      <c r="C532" s="1183">
        <f>'Chem Dose'!$C$32</f>
        <v>81.20143120028871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0.47349999999999998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81.20143120028871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0.46500000000000002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81.20143120028871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0.46500000000000002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81.20143120028871</v>
      </c>
      <c r="D535" s="1202">
        <f>IF('23'!B11&gt;0,'23'!B11,"")</f>
        <v>6.55</v>
      </c>
      <c r="E535" s="1202">
        <f>IF('23'!C11&gt;0,'23'!C11,"")</f>
        <v>19</v>
      </c>
      <c r="F535" s="1202">
        <f>IF('23'!D11&gt;0,'23'!D11,"")</f>
        <v>18</v>
      </c>
      <c r="G535" s="1202">
        <f>IF('23'!E11&gt;0,'23'!E11,"")</f>
        <v>6.28</v>
      </c>
      <c r="H535" s="1202">
        <f>IF('23'!F11&gt;0,'23'!F11,"")</f>
        <v>126</v>
      </c>
      <c r="I535" s="1202">
        <f>IF('23'!G11&gt;0,'23'!G11,"")</f>
        <v>162</v>
      </c>
      <c r="J535" s="1202">
        <f>IF('23'!H11&gt;0,'23'!H11,"")</f>
        <v>19.399999999999999</v>
      </c>
      <c r="K535" s="1547">
        <f>IF('23'!I11&gt;0,'23'!I11,"")</f>
        <v>0.48299999999999998</v>
      </c>
      <c r="L535" s="1542">
        <f t="shared" si="68"/>
        <v>0.46950000000000003</v>
      </c>
      <c r="M535" s="1202" t="str">
        <f>IF('23'!J11&gt;0,'23'!J11,"")</f>
        <v/>
      </c>
      <c r="N535" s="1202">
        <f>IF('23'!K11&gt;0,'23'!K11,"")</f>
        <v>6.01</v>
      </c>
      <c r="O535" s="1202">
        <f>IF('23'!L11&gt;0,'23'!L11,"")</f>
        <v>8</v>
      </c>
      <c r="P535" s="1202">
        <f>IF('23'!M11&gt;0,'23'!M11,"")</f>
        <v>7.4999999999999997E-2</v>
      </c>
      <c r="Q535" s="1203">
        <f t="shared" si="66"/>
        <v>0.84472049689440987</v>
      </c>
      <c r="R535" s="1204">
        <f t="shared" si="63"/>
        <v>12.710526315789474</v>
      </c>
      <c r="S535" s="1361">
        <f t="shared" si="64"/>
        <v>6.3885183967100847</v>
      </c>
      <c r="T535" s="1204">
        <f t="shared" si="65"/>
        <v>0.8120143120028871</v>
      </c>
      <c r="U535" s="1320">
        <f t="shared" si="67"/>
        <v>0.60099999999999998</v>
      </c>
      <c r="V535" s="663">
        <f>IF('23'!AA11&gt;0,'23'!AA11,"")</f>
        <v>5.2999999999999999E-2</v>
      </c>
      <c r="W535" s="663">
        <f>IF('23'!AT11&gt;0,'23'!AT11,"")</f>
        <v>0.05</v>
      </c>
    </row>
    <row r="536" spans="1:23" ht="15.75" x14ac:dyDescent="0.25">
      <c r="A536" s="1376"/>
      <c r="B536" s="1182">
        <v>21.166666666668199</v>
      </c>
      <c r="C536" s="1183">
        <f>'Chem Dose'!$C$32</f>
        <v>81.20143120028871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0.46950000000000003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81.20143120028871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0.47433333333333333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81.20143120028871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0.47433333333333333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81.20143120028871</v>
      </c>
      <c r="D539" s="1202">
        <f>IF('23'!B15&gt;0,'23'!B15,"")</f>
        <v>6.53</v>
      </c>
      <c r="E539" s="1202">
        <f>IF('23'!C15&gt;0,'23'!C15,"")</f>
        <v>22</v>
      </c>
      <c r="F539" s="1202">
        <f>IF('23'!D15&gt;0,'23'!D15,"")</f>
        <v>19</v>
      </c>
      <c r="G539" s="1202">
        <f>IF('23'!E15&gt;0,'23'!E15,"")</f>
        <v>6.11</v>
      </c>
      <c r="H539" s="1202">
        <f>IF('23'!F15&gt;0,'23'!F15,"")</f>
        <v>130</v>
      </c>
      <c r="I539" s="1202">
        <f>IF('23'!G15&gt;0,'23'!G15,"")</f>
        <v>164</v>
      </c>
      <c r="J539" s="1202">
        <f>IF('23'!H15&gt;0,'23'!H15,"")</f>
        <v>19.100000000000001</v>
      </c>
      <c r="K539" s="1547">
        <f>IF('23'!I15&gt;0,'23'!I15,"")</f>
        <v>0.503</v>
      </c>
      <c r="L539" s="1542">
        <f t="shared" si="68"/>
        <v>0.48150000000000004</v>
      </c>
      <c r="M539" s="1202" t="str">
        <f>IF('23'!J15&gt;0,'23'!J15,"")</f>
        <v/>
      </c>
      <c r="N539" s="1202">
        <f>IF('23'!K15&gt;0,'23'!K15,"")</f>
        <v>6</v>
      </c>
      <c r="O539" s="1202">
        <f>IF('23'!L15&gt;0,'23'!L15,"")</f>
        <v>13</v>
      </c>
      <c r="P539" s="1202">
        <f>IF('23'!M15&gt;0,'23'!M15,"")</f>
        <v>7.6999999999999999E-2</v>
      </c>
      <c r="Q539" s="1203">
        <f t="shared" si="66"/>
        <v>0.84691848906560629</v>
      </c>
      <c r="R539" s="1204">
        <f t="shared" si="63"/>
        <v>13.236842105263158</v>
      </c>
      <c r="S539" s="1361">
        <f t="shared" si="64"/>
        <v>6.1345017606579946</v>
      </c>
      <c r="T539" s="1204">
        <f t="shared" si="65"/>
        <v>0.8120143120028871</v>
      </c>
      <c r="U539" s="1320">
        <f t="shared" si="67"/>
        <v>0.6</v>
      </c>
      <c r="V539" s="663">
        <f>IF('23'!AA15&gt;0,'23'!AA15,"")</f>
        <v>5.1999999999999998E-2</v>
      </c>
      <c r="W539" s="663">
        <f>IF('23'!AT15&gt;0,'23'!AT15,"")</f>
        <v>0.05</v>
      </c>
    </row>
    <row r="540" spans="1:23" ht="15.75" x14ac:dyDescent="0.25">
      <c r="A540" s="1376"/>
      <c r="B540" s="1182">
        <v>21.333333333334899</v>
      </c>
      <c r="C540" s="1183">
        <f>'Chem Dose'!$C$32</f>
        <v>81.20143120028871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0.48150000000000004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81.20143120028871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0.48066666666666674</v>
      </c>
      <c r="M541" s="1202">
        <f>IF('23'!J17&gt;0,'23'!J17,"")</f>
        <v>7.3999999999999996E-2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81.20143120028871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0.48066666666666674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81.20143120028871</v>
      </c>
      <c r="D543" s="1202">
        <f>IF('23'!B19&gt;0,'23'!B19,"")</f>
        <v>6.49</v>
      </c>
      <c r="E543" s="1202">
        <f>IF('23'!C19&gt;0,'23'!C19,"")</f>
        <v>16</v>
      </c>
      <c r="F543" s="1202">
        <f>IF('23'!D19&gt;0,'23'!D19,"")</f>
        <v>17</v>
      </c>
      <c r="G543" s="1202">
        <f>IF('23'!E19&gt;0,'23'!E19,"")</f>
        <v>6.42</v>
      </c>
      <c r="H543" s="1202">
        <f>IF('23'!F19&gt;0,'23'!F19,"")</f>
        <v>129</v>
      </c>
      <c r="I543" s="1202">
        <f>IF('23'!G19&gt;0,'23'!G19,"")</f>
        <v>163</v>
      </c>
      <c r="J543" s="1202">
        <f>IF('23'!H19&gt;0,'23'!H19,"")</f>
        <v>19.3</v>
      </c>
      <c r="K543" s="1547">
        <f>IF('23'!I19&gt;0,'23'!I19,"")</f>
        <v>0.505</v>
      </c>
      <c r="L543" s="1542">
        <f t="shared" si="68"/>
        <v>0.48675000000000002</v>
      </c>
      <c r="M543" s="1202" t="str">
        <f>IF('23'!J19&gt;0,'23'!J19,"")</f>
        <v/>
      </c>
      <c r="N543" s="1202">
        <f>IF('23'!K19&gt;0,'23'!K19,"")</f>
        <v>6.02</v>
      </c>
      <c r="O543" s="1202">
        <f>IF('23'!L19&gt;0,'23'!L19,"")</f>
        <v>10</v>
      </c>
      <c r="P543" s="1202">
        <f>IF('23'!M19&gt;0,'23'!M19,"")</f>
        <v>7.4999999999999997E-2</v>
      </c>
      <c r="Q543" s="1203">
        <f t="shared" si="66"/>
        <v>0.85148514851485146</v>
      </c>
      <c r="R543" s="1204">
        <f t="shared" si="63"/>
        <v>13.289473684210527</v>
      </c>
      <c r="S543" s="1361">
        <f t="shared" si="64"/>
        <v>6.1102067041801398</v>
      </c>
      <c r="T543" s="1204">
        <f t="shared" si="65"/>
        <v>0.8120143120028871</v>
      </c>
      <c r="U543" s="1320">
        <f t="shared" si="67"/>
        <v>0.60199999999999998</v>
      </c>
      <c r="V543" s="663">
        <f>IF('23'!AA19&gt;0,'23'!AA19,"")</f>
        <v>5.5E-2</v>
      </c>
      <c r="W543" s="663">
        <f>IF('23'!AT19&gt;0,'23'!AT19,"")</f>
        <v>5.5E-2</v>
      </c>
    </row>
    <row r="544" spans="1:23" ht="15.75" x14ac:dyDescent="0.25">
      <c r="A544" s="1376"/>
      <c r="B544" s="1182">
        <v>21.500000000001599</v>
      </c>
      <c r="C544" s="1183">
        <f>'Chem Dose'!$C$32</f>
        <v>81.20143120028871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0.48675000000000002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81.20143120028871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0.49700000000000005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81.20143120028871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0.49700000000000005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81.20143120028871</v>
      </c>
      <c r="D547" s="1202">
        <f>IF('23'!B23&gt;0,'23'!B23,"")</f>
        <v>6.55</v>
      </c>
      <c r="E547" s="1202">
        <f>IF('23'!C23&gt;0,'23'!C23,"")</f>
        <v>20</v>
      </c>
      <c r="F547" s="1202">
        <f>IF('23'!D23&gt;0,'23'!D23,"")</f>
        <v>18</v>
      </c>
      <c r="G547" s="1202">
        <f>IF('23'!E23&gt;0,'23'!E23,"")</f>
        <v>6.58</v>
      </c>
      <c r="H547" s="1202">
        <f>IF('23'!F23&gt;0,'23'!F23,"")</f>
        <v>125</v>
      </c>
      <c r="I547" s="1202">
        <f>IF('23'!G23&gt;0,'23'!G23,"")</f>
        <v>164</v>
      </c>
      <c r="J547" s="1202">
        <f>IF('23'!H23&gt;0,'23'!H23,"")</f>
        <v>20</v>
      </c>
      <c r="K547" s="1547">
        <f>IF('23'!I23&gt;0,'23'!I23,"")</f>
        <v>0.46300000000000002</v>
      </c>
      <c r="L547" s="1542">
        <f t="shared" si="68"/>
        <v>0.48850000000000005</v>
      </c>
      <c r="M547" s="1202" t="str">
        <f>IF('23'!J23&gt;0,'23'!J23,"")</f>
        <v/>
      </c>
      <c r="N547" s="1202">
        <f>IF('23'!K23&gt;0,'23'!K23,"")</f>
        <v>6.03</v>
      </c>
      <c r="O547" s="1202">
        <f>IF('23'!L23&gt;0,'23'!L23,"")</f>
        <v>11</v>
      </c>
      <c r="P547" s="1202">
        <f>IF('23'!M23&gt;0,'23'!M23,"")</f>
        <v>7.1999999999999995E-2</v>
      </c>
      <c r="Q547" s="1203">
        <f t="shared" si="66"/>
        <v>0.84449244060475159</v>
      </c>
      <c r="R547" s="1204">
        <f t="shared" si="63"/>
        <v>12.184210526315791</v>
      </c>
      <c r="S547" s="1361">
        <f t="shared" si="64"/>
        <v>6.6644803144945364</v>
      </c>
      <c r="T547" s="1204">
        <f t="shared" si="65"/>
        <v>0.8120143120028871</v>
      </c>
      <c r="U547" s="1320">
        <f t="shared" si="67"/>
        <v>0.60299999999999998</v>
      </c>
      <c r="V547" s="663">
        <f>IF('23'!AA23&gt;0,'23'!AA23,"")</f>
        <v>0.05</v>
      </c>
      <c r="W547" s="663">
        <f>IF('23'!AT23&gt;0,'23'!AT23,"")</f>
        <v>5.5E-2</v>
      </c>
    </row>
    <row r="548" spans="1:23" ht="15.75" x14ac:dyDescent="0.25">
      <c r="A548" s="1376"/>
      <c r="B548" s="1182">
        <v>21.666666666668199</v>
      </c>
      <c r="C548" s="1183">
        <f>'Chem Dose'!$C$32</f>
        <v>81.20143120028871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0.48850000000000005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81.20143120028871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0.49033333333333334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81.20143120028871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0.49033333333333334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81.20143120028871</v>
      </c>
      <c r="D551" s="1202">
        <f>IF('23'!B27&gt;0,'23'!B27,"")</f>
        <v>6.53</v>
      </c>
      <c r="E551" s="1202">
        <f>IF('23'!C27&gt;0,'23'!C27,"")</f>
        <v>21</v>
      </c>
      <c r="F551" s="1202">
        <f>IF('23'!D27&gt;0,'23'!D27,"")</f>
        <v>17</v>
      </c>
      <c r="G551" s="1202">
        <f>IF('23'!E27&gt;0,'23'!E27,"")</f>
        <v>5.6</v>
      </c>
      <c r="H551" s="1202">
        <f>IF('23'!F27&gt;0,'23'!F27,"")</f>
        <v>129</v>
      </c>
      <c r="I551" s="1202">
        <f>IF('23'!G27&gt;0,'23'!G27,"")</f>
        <v>162</v>
      </c>
      <c r="J551" s="1202">
        <f>IF('23'!H27&gt;0,'23'!H27,"")</f>
        <v>20.100000000000001</v>
      </c>
      <c r="K551" s="1547">
        <f>IF('23'!I27&gt;0,'23'!I27,"")</f>
        <v>0.47699999999999998</v>
      </c>
      <c r="L551" s="1542">
        <f t="shared" si="68"/>
        <v>0.48699999999999999</v>
      </c>
      <c r="M551" s="1202" t="str">
        <f>IF('23'!J27&gt;0,'23'!J27,"")</f>
        <v/>
      </c>
      <c r="N551" s="1202">
        <f>IF('23'!K27&gt;0,'23'!K27,"")</f>
        <v>6.08</v>
      </c>
      <c r="O551" s="1202">
        <f>IF('23'!L27&gt;0,'23'!L27,"")</f>
        <v>12</v>
      </c>
      <c r="P551" s="1202">
        <f>IF('23'!M27&gt;0,'23'!M27,"")</f>
        <v>6.8000000000000005E-2</v>
      </c>
      <c r="Q551" s="1203">
        <f t="shared" si="66"/>
        <v>0.8574423480083857</v>
      </c>
      <c r="R551" s="1204">
        <f t="shared" si="63"/>
        <v>12.552631578947368</v>
      </c>
      <c r="S551" s="1361">
        <f t="shared" si="64"/>
        <v>6.4688771186812808</v>
      </c>
      <c r="T551" s="1204">
        <f t="shared" si="65"/>
        <v>0.8120143120028871</v>
      </c>
      <c r="U551" s="1320">
        <f t="shared" si="67"/>
        <v>0.60799999999999998</v>
      </c>
      <c r="V551" s="663">
        <f>IF('23'!AA27&gt;0,'23'!AA27,"")</f>
        <v>4.5999999999999999E-2</v>
      </c>
      <c r="W551" s="663">
        <f>IF('23'!AT27&gt;0,'23'!AT27,"")</f>
        <v>6.3E-2</v>
      </c>
    </row>
    <row r="552" spans="1:23" ht="15.75" x14ac:dyDescent="0.25">
      <c r="A552" s="1376"/>
      <c r="B552" s="1182">
        <v>21.833333333334899</v>
      </c>
      <c r="C552" s="1183">
        <f>'Chem Dose'!$C$32</f>
        <v>81.20143120028871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0.48699999999999999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81.20143120028871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0.48166666666666663</v>
      </c>
      <c r="M553" s="1202">
        <f>IF('23'!J29&gt;0,'23'!J29,"")</f>
        <v>4.1000000000000002E-2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81.20143120028871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0.48166666666666663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81.20143120028871</v>
      </c>
      <c r="D555" s="1202">
        <f>IF('23'!B31&gt;0,'23'!B31,"")</f>
        <v>6.5</v>
      </c>
      <c r="E555" s="1202">
        <f>IF('23'!C31&gt;0,'23'!C31,"")</f>
        <v>19</v>
      </c>
      <c r="F555" s="1202">
        <f>IF('23'!D31&gt;0,'23'!D31,"")</f>
        <v>18</v>
      </c>
      <c r="G555" s="1202">
        <f>IF('23'!E31&gt;0,'23'!E31,"")</f>
        <v>6.48</v>
      </c>
      <c r="H555" s="1202">
        <f>IF('23'!F31&gt;0,'23'!F31,"")</f>
        <v>132</v>
      </c>
      <c r="I555" s="1202">
        <f>IF('23'!G31&gt;0,'23'!G31,"")</f>
        <v>160</v>
      </c>
      <c r="J555" s="1202">
        <f>IF('23'!H31&gt;0,'23'!H31,"")</f>
        <v>20.399999999999999</v>
      </c>
      <c r="K555" s="1547">
        <f>IF('23'!I31&gt;0,'23'!I31,"")</f>
        <v>0.47099999999999997</v>
      </c>
      <c r="L555" s="1542">
        <f t="shared" si="68"/>
        <v>0.47899999999999998</v>
      </c>
      <c r="M555" s="1202" t="str">
        <f>IF('23'!J31&gt;0,'23'!J31,"")</f>
        <v/>
      </c>
      <c r="N555" s="1202">
        <f>IF('23'!K31&gt;0,'23'!K31,"")</f>
        <v>6</v>
      </c>
      <c r="O555" s="1202">
        <f>IF('23'!L31&gt;0,'23'!L31,"")</f>
        <v>12</v>
      </c>
      <c r="P555" s="1202">
        <f>IF('23'!M31&gt;0,'23'!M31,"")</f>
        <v>5.7000000000000002E-2</v>
      </c>
      <c r="Q555" s="1203">
        <f t="shared" si="66"/>
        <v>0.87898089171974525</v>
      </c>
      <c r="R555" s="1204">
        <f t="shared" si="63"/>
        <v>12.394736842105262</v>
      </c>
      <c r="S555" s="1361">
        <f t="shared" si="64"/>
        <v>6.5512831966262661</v>
      </c>
      <c r="T555" s="1204">
        <f t="shared" si="65"/>
        <v>0.8120143120028871</v>
      </c>
      <c r="U555" s="1320">
        <f t="shared" si="67"/>
        <v>0.6</v>
      </c>
      <c r="V555" s="663">
        <f>IF('23'!AA31&gt;0,'23'!AA31,"")</f>
        <v>4.2000000000000003E-2</v>
      </c>
      <c r="W555" s="663">
        <f>IF('23'!AT31&gt;0,'23'!AT31,"")</f>
        <v>0.05</v>
      </c>
    </row>
    <row r="556" spans="1:23" ht="15.75" x14ac:dyDescent="0.25">
      <c r="A556" s="1376">
        <f>A532+1</f>
        <v>43579</v>
      </c>
      <c r="B556" s="1182">
        <v>22.000000000001599</v>
      </c>
      <c r="C556" s="1183">
        <f>'Chem Dose'!$C$33</f>
        <v>81.796798993213031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0.47899999999999998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81.796798993213031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0.47033333333333333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81.796798993213031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0.47033333333333333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81.796798993213031</v>
      </c>
      <c r="D559" s="1202">
        <f>IF('24'!B11&gt;0,'24'!B11,"")</f>
        <v>6.79</v>
      </c>
      <c r="E559" s="1202">
        <f>IF('24'!C11&gt;0,'24'!C11,"")</f>
        <v>18</v>
      </c>
      <c r="F559" s="1202">
        <f>IF('24'!D11&gt;0,'24'!D11,"")</f>
        <v>17</v>
      </c>
      <c r="G559" s="1202">
        <f>IF('24'!E11&gt;0,'24'!E11,"")</f>
        <v>6.52</v>
      </c>
      <c r="H559" s="1202">
        <f>IF('24'!F11&gt;0,'24'!F11,"")</f>
        <v>127</v>
      </c>
      <c r="I559" s="1202">
        <f>IF('24'!G11&gt;0,'24'!G11,"")</f>
        <v>163</v>
      </c>
      <c r="J559" s="1202">
        <f>IF('24'!H11&gt;0,'24'!H11,"")</f>
        <v>19.7</v>
      </c>
      <c r="K559" s="1547">
        <f>IF('24'!I11&gt;0,'24'!I11,"")</f>
        <v>0.48799999999999999</v>
      </c>
      <c r="L559" s="1542">
        <f t="shared" si="68"/>
        <v>0.47475000000000001</v>
      </c>
      <c r="M559" s="1202" t="str">
        <f>IF('24'!J11&gt;0,'24'!J11,"")</f>
        <v/>
      </c>
      <c r="N559" s="1202">
        <f>IF('24'!K11&gt;0,'24'!K11,"")</f>
        <v>5.99</v>
      </c>
      <c r="O559" s="1202">
        <f>IF('24'!L11&gt;0,'24'!L11,"")</f>
        <v>11</v>
      </c>
      <c r="P559" s="1202">
        <f>IF('24'!M11&gt;0,'24'!M11,"")</f>
        <v>7.5999999999999998E-2</v>
      </c>
      <c r="Q559" s="1203">
        <f t="shared" si="66"/>
        <v>0.84426229508196715</v>
      </c>
      <c r="R559" s="1204">
        <f t="shared" si="63"/>
        <v>12.842105263157896</v>
      </c>
      <c r="S559" s="1361">
        <f t="shared" si="64"/>
        <v>6.3694228724223256</v>
      </c>
      <c r="T559" s="1204">
        <f t="shared" si="65"/>
        <v>0.81796798993213027</v>
      </c>
      <c r="U559" s="1320">
        <f t="shared" si="67"/>
        <v>0.59899999999999998</v>
      </c>
      <c r="V559" s="663">
        <f>IF('24'!AA11&gt;0,'24'!AA11,"")</f>
        <v>5.6000000000000001E-2</v>
      </c>
      <c r="W559" s="663">
        <f>IF('24'!AT11&gt;0,'24'!AT11,"")</f>
        <v>5.1999999999999998E-2</v>
      </c>
    </row>
    <row r="560" spans="1:23" ht="15.75" x14ac:dyDescent="0.25">
      <c r="A560" s="1376"/>
      <c r="B560" s="1182">
        <v>22.166666666668199</v>
      </c>
      <c r="C560" s="1183">
        <f>'Chem Dose'!$C$33</f>
        <v>81.796798993213031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0.47475000000000001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81.796798993213031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0.47866666666666663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81.796798993213031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0.47866666666666663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81.796798993213031</v>
      </c>
      <c r="D563" s="1202">
        <f>IF('24'!B15&gt;0,'24'!B15,"")</f>
        <v>6.53</v>
      </c>
      <c r="E563" s="1202">
        <f>IF('24'!C15&gt;0,'24'!C15,"")</f>
        <v>18</v>
      </c>
      <c r="F563" s="1202">
        <f>IF('24'!D15&gt;0,'24'!D15,"")</f>
        <v>18</v>
      </c>
      <c r="G563" s="1202">
        <f>IF('24'!E15&gt;0,'24'!E15,"")</f>
        <v>6.48</v>
      </c>
      <c r="H563" s="1202">
        <f>IF('24'!F15&gt;0,'24'!F15,"")</f>
        <v>128</v>
      </c>
      <c r="I563" s="1202">
        <f>IF('24'!G15&gt;0,'24'!G15,"")</f>
        <v>165</v>
      </c>
      <c r="J563" s="1202">
        <f>IF('24'!H15&gt;0,'24'!H15,"")</f>
        <v>19.5</v>
      </c>
      <c r="K563" s="1547">
        <f>IF('24'!I15&gt;0,'24'!I15,"")</f>
        <v>0.50600000000000001</v>
      </c>
      <c r="L563" s="1542">
        <f t="shared" si="68"/>
        <v>0.48549999999999999</v>
      </c>
      <c r="M563" s="1202" t="str">
        <f>IF('24'!J15&gt;0,'24'!J15,"")</f>
        <v/>
      </c>
      <c r="N563" s="1202">
        <f>IF('24'!K15&gt;0,'24'!K15,"")</f>
        <v>5.95</v>
      </c>
      <c r="O563" s="1202">
        <f>IF('24'!L15&gt;0,'24'!L15,"")</f>
        <v>10</v>
      </c>
      <c r="P563" s="1202">
        <f>IF('24'!M15&gt;0,'24'!M15,"")</f>
        <v>6.9000000000000006E-2</v>
      </c>
      <c r="Q563" s="1203">
        <f t="shared" si="66"/>
        <v>0.86363636363636365</v>
      </c>
      <c r="R563" s="1204">
        <f t="shared" si="63"/>
        <v>13.315789473684211</v>
      </c>
      <c r="S563" s="1361">
        <f t="shared" si="64"/>
        <v>6.1428426121385282</v>
      </c>
      <c r="T563" s="1204">
        <f t="shared" si="65"/>
        <v>0.81796798993213027</v>
      </c>
      <c r="U563" s="1320">
        <f t="shared" si="67"/>
        <v>0.59499999999999997</v>
      </c>
      <c r="V563" s="663">
        <f>IF('24'!AA15&gt;0,'24'!AA15,"")</f>
        <v>6.0999999999999999E-2</v>
      </c>
      <c r="W563" s="663">
        <f>IF('24'!AT15&gt;0,'24'!AT15,"")</f>
        <v>6.0999999999999999E-2</v>
      </c>
    </row>
    <row r="564" spans="1:23" ht="15.75" x14ac:dyDescent="0.25">
      <c r="A564" s="1376"/>
      <c r="B564" s="1182">
        <v>22.333333333334899</v>
      </c>
      <c r="C564" s="1183">
        <f>'Chem Dose'!$C$33</f>
        <v>81.796798993213031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0.48549999999999999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81.796798993213031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0.48833333333333329</v>
      </c>
      <c r="M565" s="1202">
        <f>IF('24'!J17&gt;0,'24'!J17,"")</f>
        <v>0.04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81.796798993213031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0.48833333333333329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81.796798993213031</v>
      </c>
      <c r="D567" s="1202">
        <f>IF('24'!B19&gt;0,'24'!B19,"")</f>
        <v>6.5</v>
      </c>
      <c r="E567" s="1202">
        <f>IF('24'!C19&gt;0,'24'!C19,"")</f>
        <v>19</v>
      </c>
      <c r="F567" s="1202">
        <f>IF('24'!D19&gt;0,'24'!D19,"")</f>
        <v>17</v>
      </c>
      <c r="G567" s="1202">
        <f>IF('24'!E19&gt;0,'24'!E19,"")</f>
        <v>6.34</v>
      </c>
      <c r="H567" s="1202">
        <f>IF('24'!F19&gt;0,'24'!F19,"")</f>
        <v>120</v>
      </c>
      <c r="I567" s="1202">
        <f>IF('24'!G19&gt;0,'24'!G19,"")</f>
        <v>165</v>
      </c>
      <c r="J567" s="1202">
        <f>IF('24'!H19&gt;0,'24'!H19,"")</f>
        <v>19.600000000000001</v>
      </c>
      <c r="K567" s="1547">
        <f>IF('24'!I19&gt;0,'24'!I19,"")</f>
        <v>0.505</v>
      </c>
      <c r="L567" s="1542">
        <f t="shared" si="68"/>
        <v>0.49249999999999994</v>
      </c>
      <c r="M567" s="1202" t="str">
        <f>IF('24'!J19&gt;0,'24'!J19,"")</f>
        <v/>
      </c>
      <c r="N567" s="1202">
        <f>IF('24'!K19&gt;0,'24'!K19,"")</f>
        <v>6</v>
      </c>
      <c r="O567" s="1202">
        <f>IF('24'!L19&gt;0,'24'!L19,"")</f>
        <v>10</v>
      </c>
      <c r="P567" s="1202">
        <f>IF('24'!M19&gt;0,'24'!M19,"")</f>
        <v>6.2E-2</v>
      </c>
      <c r="Q567" s="1203">
        <f t="shared" si="66"/>
        <v>0.87722772277227723</v>
      </c>
      <c r="R567" s="1204">
        <f t="shared" si="63"/>
        <v>13.289473684210527</v>
      </c>
      <c r="S567" s="1361">
        <f t="shared" si="64"/>
        <v>6.155006656915039</v>
      </c>
      <c r="T567" s="1204">
        <f t="shared" si="65"/>
        <v>0.81796798993213027</v>
      </c>
      <c r="U567" s="1320">
        <f t="shared" si="67"/>
        <v>0.6</v>
      </c>
      <c r="V567" s="663">
        <f>IF('24'!AA19&gt;0,'24'!AA19,"")</f>
        <v>5.3999999999999999E-2</v>
      </c>
      <c r="W567" s="663">
        <f>IF('24'!AT19&gt;0,'24'!AT19,"")</f>
        <v>5.1999999999999998E-2</v>
      </c>
    </row>
    <row r="568" spans="1:23" ht="15.75" x14ac:dyDescent="0.25">
      <c r="A568" s="1376"/>
      <c r="B568" s="1182">
        <v>22.500000000001599</v>
      </c>
      <c r="C568" s="1183">
        <f>'Chem Dose'!$C$33</f>
        <v>81.796798993213031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0.49249999999999994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81.796798993213031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0.4996666666666667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81.796798993213031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0.4996666666666667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81.796798993213031</v>
      </c>
      <c r="D571" s="1202">
        <f>IF('24'!B23&gt;0,'24'!B23,"")</f>
        <v>6.54</v>
      </c>
      <c r="E571" s="1202">
        <f>IF('24'!C23&gt;0,'24'!C23,"")</f>
        <v>19</v>
      </c>
      <c r="F571" s="1202">
        <f>IF('24'!D23&gt;0,'24'!D23,"")</f>
        <v>18</v>
      </c>
      <c r="G571" s="1202">
        <f>IF('24'!E23&gt;0,'24'!E23,"")</f>
        <v>6.2</v>
      </c>
      <c r="H571" s="1202">
        <f>IF('24'!F23&gt;0,'24'!F23,"")</f>
        <v>129</v>
      </c>
      <c r="I571" s="1202">
        <f>IF('24'!G23&gt;0,'24'!G23,"")</f>
        <v>165</v>
      </c>
      <c r="J571" s="1202">
        <f>IF('24'!H23&gt;0,'24'!H23,"")</f>
        <v>20.100000000000001</v>
      </c>
      <c r="K571" s="1547">
        <f>IF('24'!I23&gt;0,'24'!I23,"")</f>
        <v>0.503</v>
      </c>
      <c r="L571" s="1542">
        <f t="shared" si="68"/>
        <v>0.50050000000000006</v>
      </c>
      <c r="M571" s="1202" t="str">
        <f>IF('24'!J23&gt;0,'24'!J23,"")</f>
        <v/>
      </c>
      <c r="N571" s="1202">
        <f>IF('24'!K23&gt;0,'24'!K23,"")</f>
        <v>6</v>
      </c>
      <c r="O571" s="1202">
        <f>IF('24'!L23&gt;0,'24'!L23,"")</f>
        <v>10</v>
      </c>
      <c r="P571" s="1202">
        <f>IF('24'!M23&gt;0,'24'!M23,"")</f>
        <v>6.2E-2</v>
      </c>
      <c r="Q571" s="1203">
        <f t="shared" si="66"/>
        <v>0.87673956262425445</v>
      </c>
      <c r="R571" s="1204">
        <f t="shared" si="63"/>
        <v>13.236842105263158</v>
      </c>
      <c r="S571" s="1361">
        <f t="shared" si="64"/>
        <v>6.1794798444176848</v>
      </c>
      <c r="T571" s="1204">
        <f t="shared" si="65"/>
        <v>0.81796798993213027</v>
      </c>
      <c r="U571" s="1320">
        <f t="shared" si="67"/>
        <v>0.6</v>
      </c>
      <c r="V571" s="663">
        <f>IF('24'!AA23&gt;0,'24'!AA23,"")</f>
        <v>0.05</v>
      </c>
      <c r="W571" s="663">
        <f>IF('24'!AT23&gt;0,'24'!AT23,"")</f>
        <v>5.1999999999999998E-2</v>
      </c>
    </row>
    <row r="572" spans="1:23" ht="15.75" x14ac:dyDescent="0.25">
      <c r="A572" s="1376"/>
      <c r="B572" s="1182">
        <v>22.666666666668199</v>
      </c>
      <c r="C572" s="1183">
        <f>'Chem Dose'!$C$33</f>
        <v>81.796798993213031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0.50050000000000006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81.796798993213031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0.50466666666666671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81.796798993213031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0.50466666666666671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81.796798993213031</v>
      </c>
      <c r="D575" s="1202">
        <f>IF('24'!B27&gt;0,'24'!B27,"")</f>
        <v>6.51</v>
      </c>
      <c r="E575" s="1202">
        <f>IF('24'!C27&gt;0,'24'!C27,"")</f>
        <v>19</v>
      </c>
      <c r="F575" s="1202">
        <f>IF('24'!D27&gt;0,'24'!D27,"")</f>
        <v>18</v>
      </c>
      <c r="G575" s="1202">
        <f>IF('24'!E27&gt;0,'24'!E27,"")</f>
        <v>6.16</v>
      </c>
      <c r="H575" s="1202">
        <f>IF('24'!F27&gt;0,'24'!F27,"")</f>
        <v>132</v>
      </c>
      <c r="I575" s="1202">
        <f>IF('24'!G27&gt;0,'24'!G27,"")</f>
        <v>158</v>
      </c>
      <c r="J575" s="1202">
        <f>IF('24'!H27&gt;0,'24'!H27,"")</f>
        <v>20.399999999999999</v>
      </c>
      <c r="K575" s="1547">
        <f>IF('24'!I27&gt;0,'24'!I27,"")</f>
        <v>0.51800000000000002</v>
      </c>
      <c r="L575" s="1542">
        <f t="shared" si="68"/>
        <v>0.50800000000000001</v>
      </c>
      <c r="M575" s="1202" t="str">
        <f>IF('24'!J27&gt;0,'24'!J27,"")</f>
        <v/>
      </c>
      <c r="N575" s="1202">
        <f>IF('24'!K27&gt;0,'24'!K27,"")</f>
        <v>6.03</v>
      </c>
      <c r="O575" s="1202">
        <f>IF('24'!L27&gt;0,'24'!L27,"")</f>
        <v>10</v>
      </c>
      <c r="P575" s="1202">
        <f>IF('24'!M27&gt;0,'24'!M27,"")</f>
        <v>7.0999999999999994E-2</v>
      </c>
      <c r="Q575" s="1203">
        <f t="shared" si="66"/>
        <v>0.86293436293436288</v>
      </c>
      <c r="R575" s="1204">
        <f t="shared" si="63"/>
        <v>13.631578947368421</v>
      </c>
      <c r="S575" s="1361">
        <f t="shared" si="64"/>
        <v>6.0005373778804927</v>
      </c>
      <c r="T575" s="1204">
        <f t="shared" si="65"/>
        <v>0.81796798993213027</v>
      </c>
      <c r="U575" s="1320">
        <f t="shared" si="67"/>
        <v>0.60299999999999998</v>
      </c>
      <c r="V575" s="663">
        <f>IF('24'!AA27&gt;0,'24'!AA27,"")</f>
        <v>5.3999999999999999E-2</v>
      </c>
      <c r="W575" s="663">
        <f>IF('24'!AT27&gt;0,'24'!AT27,"")</f>
        <v>5.2999999999999999E-2</v>
      </c>
    </row>
    <row r="576" spans="1:23" ht="15.75" x14ac:dyDescent="0.25">
      <c r="A576" s="1376"/>
      <c r="B576" s="1182">
        <v>22.833333333334899</v>
      </c>
      <c r="C576" s="1183">
        <f>'Chem Dose'!$C$33</f>
        <v>81.796798993213031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0.50800000000000001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81.796798993213031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0.50866666666666671</v>
      </c>
      <c r="M577" s="1202">
        <f>IF('24'!J29&gt;0,'24'!J29,"")</f>
        <v>4.5999999999999999E-2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81.796798993213031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0.50866666666666671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81.796798993213031</v>
      </c>
      <c r="D579" s="1202">
        <f>IF('24'!B31&gt;0,'24'!B31,"")</f>
        <v>6.53</v>
      </c>
      <c r="E579" s="1202">
        <f>IF('24'!C31&gt;0,'24'!C31,"")</f>
        <v>19</v>
      </c>
      <c r="F579" s="1202">
        <f>IF('24'!D31&gt;0,'24'!D31,"")</f>
        <v>18</v>
      </c>
      <c r="G579" s="1202">
        <f>IF('24'!E31&gt;0,'24'!E31,"")</f>
        <v>6.5</v>
      </c>
      <c r="H579" s="1202">
        <f>IF('24'!F31&gt;0,'24'!F31,"")</f>
        <v>132</v>
      </c>
      <c r="I579" s="1202">
        <f>IF('24'!G31&gt;0,'24'!G31,"")</f>
        <v>166</v>
      </c>
      <c r="J579" s="1202">
        <f>IF('24'!H31&gt;0,'24'!H31,"")</f>
        <v>20.399999999999999</v>
      </c>
      <c r="K579" s="1547">
        <f>IF('24'!I31&gt;0,'24'!I31,"")</f>
        <v>0.51300000000000001</v>
      </c>
      <c r="L579" s="1542">
        <f t="shared" si="68"/>
        <v>0.50975000000000004</v>
      </c>
      <c r="M579" s="1202" t="str">
        <f>IF('24'!J31&gt;0,'24'!J31,"")</f>
        <v/>
      </c>
      <c r="N579" s="1202">
        <f>IF('24'!K31&gt;0,'24'!K31,"")</f>
        <v>6.02</v>
      </c>
      <c r="O579" s="1202">
        <f>IF('24'!L31&gt;0,'24'!L31,"")</f>
        <v>10</v>
      </c>
      <c r="P579" s="1202">
        <f>IF('24'!M31&gt;0,'24'!M31,"")</f>
        <v>6.0999999999999999E-2</v>
      </c>
      <c r="Q579" s="1203">
        <f t="shared" si="66"/>
        <v>0.88109161793372315</v>
      </c>
      <c r="R579" s="1204">
        <f t="shared" si="63"/>
        <v>13.5</v>
      </c>
      <c r="S579" s="1361">
        <f t="shared" si="64"/>
        <v>6.0590221476454094</v>
      </c>
      <c r="T579" s="1204">
        <f t="shared" si="65"/>
        <v>0.81796798993213027</v>
      </c>
      <c r="U579" s="1320">
        <f t="shared" si="67"/>
        <v>0.60199999999999998</v>
      </c>
      <c r="V579" s="663">
        <f>IF('24'!AA31&gt;0,'24'!AA31,"")</f>
        <v>5.0999999999999997E-2</v>
      </c>
      <c r="W579" s="663">
        <f>IF('24'!AT31&gt;0,'24'!AT31,"")</f>
        <v>5.5E-2</v>
      </c>
    </row>
    <row r="580" spans="1:23" ht="15.75" x14ac:dyDescent="0.25">
      <c r="A580" s="1376">
        <f>A556+1</f>
        <v>43580</v>
      </c>
      <c r="B580" s="1182">
        <v>23.000000000001599</v>
      </c>
      <c r="C580" s="1183">
        <f>'Chem Dose'!$C$34</f>
        <v>84.460047785231168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0.50975000000000004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84.460047785231168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0.51133333333333331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84.460047785231168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0.51133333333333331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84.460047785231168</v>
      </c>
      <c r="D583" s="1202">
        <f>IF('25'!B11&gt;0,'25'!B11,"")</f>
        <v>6.52</v>
      </c>
      <c r="E583" s="1202">
        <f>IF('25'!C11&gt;0,'25'!C11,"")</f>
        <v>18</v>
      </c>
      <c r="F583" s="1202">
        <f>IF('25'!D11&gt;0,'25'!D11,"")</f>
        <v>18</v>
      </c>
      <c r="G583" s="1202">
        <f>IF('25'!E11&gt;0,'25'!E11,"")</f>
        <v>6.36</v>
      </c>
      <c r="H583" s="1202">
        <f>IF('25'!F11&gt;0,'25'!F11,"")</f>
        <v>132</v>
      </c>
      <c r="I583" s="1202">
        <f>IF('25'!G11&gt;0,'25'!G11,"")</f>
        <v>161</v>
      </c>
      <c r="J583" s="1202">
        <f>IF('25'!H11&gt;0,'25'!H11,"")</f>
        <v>20.2</v>
      </c>
      <c r="K583" s="1547">
        <f>IF('25'!I11&gt;0,'25'!I11,"")</f>
        <v>0.51200000000000001</v>
      </c>
      <c r="L583" s="1542">
        <f t="shared" si="68"/>
        <v>0.51149999999999995</v>
      </c>
      <c r="M583" s="1202" t="str">
        <f>IF('25'!J11&gt;0,'25'!J11,"")</f>
        <v/>
      </c>
      <c r="N583" s="1202">
        <f>IF('25'!K11&gt;0,'25'!K11,"")</f>
        <v>6.1</v>
      </c>
      <c r="O583" s="1202">
        <f>IF('25'!L11&gt;0,'25'!L11,"")</f>
        <v>11</v>
      </c>
      <c r="P583" s="1202">
        <f>IF('25'!M11&gt;0,'25'!M11,"")</f>
        <v>7.0999999999999994E-2</v>
      </c>
      <c r="Q583" s="1203">
        <f t="shared" si="72"/>
        <v>0.861328125</v>
      </c>
      <c r="R583" s="1204">
        <f t="shared" si="69"/>
        <v>13.473684210526317</v>
      </c>
      <c r="S583" s="1361">
        <f t="shared" si="70"/>
        <v>6.2685191715601256</v>
      </c>
      <c r="T583" s="1204">
        <f t="shared" si="71"/>
        <v>0.84460047785231174</v>
      </c>
      <c r="U583" s="1320">
        <f t="shared" si="73"/>
        <v>0.61</v>
      </c>
      <c r="V583" s="663">
        <f>IF('25'!AA11&gt;0,'25'!AA11,"")</f>
        <v>5.2999999999999999E-2</v>
      </c>
      <c r="W583" s="663">
        <f>IF('25'!AT11&gt;0,'25'!AT11,"")</f>
        <v>5.0999999999999997E-2</v>
      </c>
    </row>
    <row r="584" spans="1:23" ht="15.75" x14ac:dyDescent="0.25">
      <c r="A584" s="1376"/>
      <c r="B584" s="1182">
        <v>23.166666666668199</v>
      </c>
      <c r="C584" s="1183">
        <f>'Chem Dose'!$C$34</f>
        <v>84.460047785231168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0.51149999999999995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84.460047785231168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0.51433333333333342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84.460047785231168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0.51433333333333342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84.460047785231168</v>
      </c>
      <c r="D587" s="1202">
        <f>IF('25'!B15&gt;0,'25'!B15,"")</f>
        <v>6.52</v>
      </c>
      <c r="E587" s="1202">
        <f>IF('25'!C15&gt;0,'25'!C15,"")</f>
        <v>18</v>
      </c>
      <c r="F587" s="1202">
        <f>IF('25'!D15&gt;0,'25'!D15,"")</f>
        <v>18</v>
      </c>
      <c r="G587" s="1202">
        <f>IF('25'!E15&gt;0,'25'!E15,"")</f>
        <v>6.43</v>
      </c>
      <c r="H587" s="1202">
        <f>IF('25'!F15&gt;0,'25'!F15,"")</f>
        <v>128</v>
      </c>
      <c r="I587" s="1202">
        <f>IF('25'!G15&gt;0,'25'!G15,"")</f>
        <v>164</v>
      </c>
      <c r="J587" s="1202">
        <f>IF('25'!H15&gt;0,'25'!H15,"")</f>
        <v>20.2</v>
      </c>
      <c r="K587" s="1547">
        <f>IF('25'!I15&gt;0,'25'!I15,"")</f>
        <v>0.498</v>
      </c>
      <c r="L587" s="1542">
        <f t="shared" si="68"/>
        <v>0.51025000000000009</v>
      </c>
      <c r="M587" s="1202" t="str">
        <f>IF('25'!J15&gt;0,'25'!J15,"")</f>
        <v/>
      </c>
      <c r="N587" s="1202">
        <f>IF('25'!K15&gt;0,'25'!K15,"")</f>
        <v>5.99</v>
      </c>
      <c r="O587" s="1202">
        <f>IF('25'!L15&gt;0,'25'!L15,"")</f>
        <v>10</v>
      </c>
      <c r="P587" s="1202">
        <f>IF('25'!M15&gt;0,'25'!M15,"")</f>
        <v>5.8000000000000003E-2</v>
      </c>
      <c r="Q587" s="1203">
        <f t="shared" si="72"/>
        <v>0.88353413654618473</v>
      </c>
      <c r="R587" s="1204">
        <f t="shared" si="69"/>
        <v>13.105263157894736</v>
      </c>
      <c r="S587" s="1361">
        <f t="shared" si="70"/>
        <v>6.4447426020859124</v>
      </c>
      <c r="T587" s="1204">
        <f t="shared" si="71"/>
        <v>0.84460047785231174</v>
      </c>
      <c r="U587" s="1320">
        <f t="shared" si="73"/>
        <v>0.59899999999999998</v>
      </c>
      <c r="V587" s="663">
        <f>IF('25'!AA15&gt;0,'25'!AA15,"")</f>
        <v>5.3999999999999999E-2</v>
      </c>
      <c r="W587" s="663">
        <f>IF('25'!AT15&gt;0,'25'!AT15,"")</f>
        <v>5.0999999999999997E-2</v>
      </c>
    </row>
    <row r="588" spans="1:23" ht="15.75" x14ac:dyDescent="0.25">
      <c r="A588" s="1376"/>
      <c r="B588" s="1182">
        <v>23.333333333334899</v>
      </c>
      <c r="C588" s="1183">
        <f>'Chem Dose'!$C$34</f>
        <v>84.460047785231168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0.51025000000000009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84.460047785231168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0.5076666666666666</v>
      </c>
      <c r="M589" s="1202">
        <f>IF('25'!J17&gt;0,'25'!J17,"")</f>
        <v>4.1000000000000002E-2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84.460047785231168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0.5076666666666666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84.460047785231168</v>
      </c>
      <c r="D591" s="1202">
        <f>IF('25'!B19&gt;0,'25'!B19,"")</f>
        <v>6.55</v>
      </c>
      <c r="E591" s="1202">
        <f>IF('25'!C19&gt;0,'25'!C19,"")</f>
        <v>19</v>
      </c>
      <c r="F591" s="1202">
        <f>IF('25'!D19&gt;0,'25'!D19,"")</f>
        <v>18</v>
      </c>
      <c r="G591" s="1202">
        <f>IF('25'!E19&gt;0,'25'!E19,"")</f>
        <v>6.71</v>
      </c>
      <c r="H591" s="1202">
        <f>IF('25'!F19&gt;0,'25'!F19,"")</f>
        <v>125</v>
      </c>
      <c r="I591" s="1202">
        <f>IF('25'!G19&gt;0,'25'!G19,"")</f>
        <v>162</v>
      </c>
      <c r="J591" s="1202">
        <f>IF('25'!H19&gt;0,'25'!H19,"")</f>
        <v>19.899999999999999</v>
      </c>
      <c r="K591" s="1547">
        <f>IF('25'!I19&gt;0,'25'!I19,"")</f>
        <v>0.505</v>
      </c>
      <c r="L591" s="1542">
        <f t="shared" si="68"/>
        <v>0.50700000000000001</v>
      </c>
      <c r="M591" s="1202" t="str">
        <f>IF('25'!J19&gt;0,'25'!J19,"")</f>
        <v/>
      </c>
      <c r="N591" s="1202">
        <f>IF('25'!K19&gt;0,'25'!K19,"")</f>
        <v>6.08</v>
      </c>
      <c r="O591" s="1202">
        <f>IF('25'!L19&gt;0,'25'!L19,"")</f>
        <v>11</v>
      </c>
      <c r="P591" s="1202">
        <f>IF('25'!M19&gt;0,'25'!M19,"")</f>
        <v>6.6000000000000003E-2</v>
      </c>
      <c r="Q591" s="1203">
        <f t="shared" si="72"/>
        <v>0.8693069306930693</v>
      </c>
      <c r="R591" s="1204">
        <f t="shared" si="69"/>
        <v>13.289473684210527</v>
      </c>
      <c r="S591" s="1361">
        <f t="shared" si="70"/>
        <v>6.3554095363144238</v>
      </c>
      <c r="T591" s="1204">
        <f t="shared" si="71"/>
        <v>0.84460047785231174</v>
      </c>
      <c r="U591" s="1320">
        <f t="shared" si="73"/>
        <v>0.60799999999999998</v>
      </c>
      <c r="V591" s="663">
        <f>IF('25'!AA19&gt;0,'25'!AA19,"")</f>
        <v>5.1999999999999998E-2</v>
      </c>
      <c r="W591" s="663">
        <f>IF('25'!AT19&gt;0,'25'!AT19,"")</f>
        <v>5.3999999999999999E-2</v>
      </c>
    </row>
    <row r="592" spans="1:23" ht="15.75" x14ac:dyDescent="0.25">
      <c r="A592" s="1376"/>
      <c r="B592" s="1182">
        <v>23.500000000001599</v>
      </c>
      <c r="C592" s="1183">
        <f>'Chem Dose'!$C$34</f>
        <v>84.460047785231168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0.50700000000000001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84.460047785231168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0.505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84.460047785231168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0.505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84.460047785231168</v>
      </c>
      <c r="D595" s="1202">
        <f>IF('25'!B23&gt;0,'25'!B23,"")</f>
        <v>6.53</v>
      </c>
      <c r="E595" s="1202">
        <f>IF('25'!C23&gt;0,'25'!C23,"")</f>
        <v>18</v>
      </c>
      <c r="F595" s="1202">
        <f>IF('25'!D23&gt;0,'25'!D23,"")</f>
        <v>18</v>
      </c>
      <c r="G595" s="1202">
        <f>IF('25'!E23&gt;0,'25'!E23,"")</f>
        <v>6.43</v>
      </c>
      <c r="H595" s="1202">
        <f>IF('25'!F23&gt;0,'25'!F23,"")</f>
        <v>129</v>
      </c>
      <c r="I595" s="1202">
        <f>IF('25'!G23&gt;0,'25'!G23,"")</f>
        <v>163</v>
      </c>
      <c r="J595" s="1202">
        <f>IF('25'!H23&gt;0,'25'!H23,"")</f>
        <v>20.7</v>
      </c>
      <c r="K595" s="1547">
        <f>IF('25'!I23&gt;0,'25'!I23,"")</f>
        <v>0.50900000000000001</v>
      </c>
      <c r="L595" s="1542">
        <f t="shared" si="74"/>
        <v>0.50600000000000001</v>
      </c>
      <c r="M595" s="1202" t="str">
        <f>IF('25'!J23&gt;0,'25'!J23,"")</f>
        <v/>
      </c>
      <c r="N595" s="1202">
        <f>IF('25'!K23&gt;0,'25'!K23,"")</f>
        <v>6.1</v>
      </c>
      <c r="O595" s="1202">
        <f>IF('25'!L23&gt;0,'25'!L23,"")</f>
        <v>11</v>
      </c>
      <c r="P595" s="1202">
        <f>IF('25'!M23&gt;0,'25'!M23,"")</f>
        <v>6.6000000000000003E-2</v>
      </c>
      <c r="Q595" s="1203">
        <f t="shared" si="72"/>
        <v>0.87033398821218078</v>
      </c>
      <c r="R595" s="1204">
        <f t="shared" si="69"/>
        <v>13.394736842105264</v>
      </c>
      <c r="S595" s="1361">
        <f t="shared" si="70"/>
        <v>6.3054652570506571</v>
      </c>
      <c r="T595" s="1204">
        <f t="shared" si="71"/>
        <v>0.84460047785231174</v>
      </c>
      <c r="U595" s="1320">
        <f t="shared" si="73"/>
        <v>0.61</v>
      </c>
      <c r="V595" s="663">
        <f>IF('25'!AA23&gt;0,'25'!AA23,"")</f>
        <v>5.8000000000000003E-2</v>
      </c>
      <c r="W595" s="663">
        <f>IF('25'!AT23&gt;0,'25'!AT23,"")</f>
        <v>5.8000000000000003E-2</v>
      </c>
    </row>
    <row r="596" spans="1:23" ht="15.75" x14ac:dyDescent="0.25">
      <c r="A596" s="1376"/>
      <c r="B596" s="1182">
        <v>23.666666666668199</v>
      </c>
      <c r="C596" s="1183">
        <f>'Chem Dose'!$C$34</f>
        <v>84.460047785231168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0.50600000000000001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84.460047785231168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0.504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84.460047785231168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0.504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84.460047785231168</v>
      </c>
      <c r="D599" s="1202">
        <f>IF('25'!B27&gt;0,'25'!B27,"")</f>
        <v>6.57</v>
      </c>
      <c r="E599" s="1202">
        <f>IF('25'!C27&gt;0,'25'!C27,"")</f>
        <v>19</v>
      </c>
      <c r="F599" s="1202">
        <f>IF('25'!D27&gt;0,'25'!D27,"")</f>
        <v>18</v>
      </c>
      <c r="G599" s="1202">
        <f>IF('25'!E27&gt;0,'25'!E27,"")</f>
        <v>6.49</v>
      </c>
      <c r="H599" s="1202">
        <f>IF('25'!F27&gt;0,'25'!F27,"")</f>
        <v>126</v>
      </c>
      <c r="I599" s="1202">
        <f>IF('25'!G27&gt;0,'25'!G27,"")</f>
        <v>162</v>
      </c>
      <c r="J599" s="1202">
        <f>IF('25'!H27&gt;0,'25'!H27,"")</f>
        <v>20.7</v>
      </c>
      <c r="K599" s="1547">
        <f>IF('25'!I27&gt;0,'25'!I27,"")</f>
        <v>0.50600000000000001</v>
      </c>
      <c r="L599" s="1542">
        <f t="shared" si="74"/>
        <v>0.50449999999999995</v>
      </c>
      <c r="M599" s="1202" t="str">
        <f>IF('25'!J27&gt;0,'25'!J27,"")</f>
        <v/>
      </c>
      <c r="N599" s="1202">
        <f>IF('25'!K27&gt;0,'25'!K27,"")</f>
        <v>6.13</v>
      </c>
      <c r="O599" s="1202">
        <f>IF('25'!L27&gt;0,'25'!L27,"")</f>
        <v>11</v>
      </c>
      <c r="P599" s="1202">
        <f>IF('25'!M27&gt;0,'25'!M27,"")</f>
        <v>7.4999999999999997E-2</v>
      </c>
      <c r="Q599" s="1203">
        <f t="shared" si="72"/>
        <v>0.85177865612648218</v>
      </c>
      <c r="R599" s="1204">
        <f t="shared" si="69"/>
        <v>13.315789473684211</v>
      </c>
      <c r="S599" s="1361">
        <f t="shared" si="70"/>
        <v>6.3428494384165699</v>
      </c>
      <c r="T599" s="1204">
        <f t="shared" si="71"/>
        <v>0.84460047785231174</v>
      </c>
      <c r="U599" s="1320">
        <f t="shared" si="73"/>
        <v>0.61299999999999999</v>
      </c>
      <c r="V599" s="663">
        <f>IF('25'!AA27&gt;0,'25'!AA27,"")</f>
        <v>5.5E-2</v>
      </c>
      <c r="W599" s="663">
        <f>IF('25'!AT27&gt;0,'25'!AT27,"")</f>
        <v>5.8999999999999997E-2</v>
      </c>
    </row>
    <row r="600" spans="1:23" ht="15.75" x14ac:dyDescent="0.25">
      <c r="A600" s="1376"/>
      <c r="B600" s="1182">
        <v>23.833333333334899</v>
      </c>
      <c r="C600" s="1183">
        <f>'Chem Dose'!$C$34</f>
        <v>84.460047785231168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0.50449999999999995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84.460047785231168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0.50666666666666671</v>
      </c>
      <c r="M601" s="1202">
        <f>IF('25'!J29&gt;0,'25'!J29,"")</f>
        <v>4.3999999999999997E-2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84.460047785231168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0.50666666666666671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84.460047785231168</v>
      </c>
      <c r="D603" s="1202">
        <f>IF('25'!B31&gt;0,'25'!B31,"")</f>
        <v>6.52</v>
      </c>
      <c r="E603" s="1202">
        <f>IF('25'!C31&gt;0,'25'!C31,"")</f>
        <v>19</v>
      </c>
      <c r="F603" s="1202">
        <f>IF('25'!D31&gt;0,'25'!D31,"")</f>
        <v>18</v>
      </c>
      <c r="G603" s="1202">
        <f>IF('25'!E31&gt;0,'25'!E31,"")</f>
        <v>6.41</v>
      </c>
      <c r="H603" s="1202">
        <f>IF('25'!F31&gt;0,'25'!F31,"")</f>
        <v>131</v>
      </c>
      <c r="I603" s="1202">
        <f>IF('25'!G31&gt;0,'25'!G31,"")</f>
        <v>164</v>
      </c>
      <c r="J603" s="1202">
        <f>IF('25'!H31&gt;0,'25'!H31,"")</f>
        <v>21</v>
      </c>
      <c r="K603" s="1547">
        <f>IF('25'!I31&gt;0,'25'!I31,"")</f>
        <v>0.51100000000000001</v>
      </c>
      <c r="L603" s="1542">
        <f t="shared" si="74"/>
        <v>0.50775000000000003</v>
      </c>
      <c r="M603" s="1202" t="str">
        <f>IF('25'!J31&gt;0,'25'!J31,"")</f>
        <v/>
      </c>
      <c r="N603" s="1202">
        <f>IF('25'!K31&gt;0,'25'!K31,"")</f>
        <v>6.06</v>
      </c>
      <c r="O603" s="1202">
        <f>IF('25'!L31&gt;0,'25'!L31,"")</f>
        <v>11</v>
      </c>
      <c r="P603" s="1202">
        <f>IF('25'!M31&gt;0,'25'!M31,"")</f>
        <v>7.6999999999999999E-2</v>
      </c>
      <c r="Q603" s="1203">
        <f t="shared" si="72"/>
        <v>0.84931506849315064</v>
      </c>
      <c r="R603" s="1204">
        <f t="shared" si="69"/>
        <v>13.447368421052632</v>
      </c>
      <c r="S603" s="1361">
        <f t="shared" si="70"/>
        <v>6.2807863323655271</v>
      </c>
      <c r="T603" s="1204">
        <f t="shared" si="71"/>
        <v>0.84460047785231174</v>
      </c>
      <c r="U603" s="1320">
        <f t="shared" si="73"/>
        <v>0.60599999999999998</v>
      </c>
      <c r="V603" s="663">
        <f>IF('25'!AA31&gt;0,'25'!AA31,"")</f>
        <v>5.3999999999999999E-2</v>
      </c>
      <c r="W603" s="663">
        <f>IF('25'!AT31&gt;0,'25'!AT31,"")</f>
        <v>5.6000000000000001E-2</v>
      </c>
    </row>
    <row r="604" spans="1:23" ht="15.75" x14ac:dyDescent="0.25">
      <c r="A604" s="1376">
        <f>A556+2</f>
        <v>43581</v>
      </c>
      <c r="B604" s="1182">
        <v>24.000000000001599</v>
      </c>
      <c r="C604" s="1183">
        <f>'Chem Dose'!$C$35</f>
        <v>85.808819904055795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0.50775000000000003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85.808819904055795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0.50866666666666671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85.808819904055795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0.50866666666666671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85.808819904055795</v>
      </c>
      <c r="D607" s="1202">
        <f>IF('26'!B11&gt;0,'26'!B11,"")</f>
        <v>6.55</v>
      </c>
      <c r="E607" s="1202">
        <f>IF('26'!C11&gt;0,'26'!C11,"")</f>
        <v>18</v>
      </c>
      <c r="F607" s="1202">
        <f>IF('26'!D11&gt;0,'26'!D11,"")</f>
        <v>18</v>
      </c>
      <c r="G607" s="1202">
        <f>IF('26'!E11&gt;0,'26'!E11,"")</f>
        <v>6.29</v>
      </c>
      <c r="H607" s="1202">
        <f>IF('26'!F11&gt;0,'26'!F11,"")</f>
        <v>132</v>
      </c>
      <c r="I607" s="1202">
        <f>IF('26'!G11&gt;0,'26'!G11,"")</f>
        <v>165</v>
      </c>
      <c r="J607" s="1202">
        <f>IF('26'!H11&gt;0,'26'!H11,"")</f>
        <v>21</v>
      </c>
      <c r="K607" s="1547">
        <f>IF('26'!I11&gt;0,'26'!I11,"")</f>
        <v>0.51300000000000001</v>
      </c>
      <c r="L607" s="1542">
        <f t="shared" si="74"/>
        <v>0.50975000000000004</v>
      </c>
      <c r="M607" s="1202" t="str">
        <f>IF('26'!J11&gt;0,'26'!J11,"")</f>
        <v/>
      </c>
      <c r="N607" s="1202">
        <f>IF('26'!K11&gt;0,'26'!K11,"")</f>
        <v>6.1</v>
      </c>
      <c r="O607" s="1202">
        <f>IF('26'!L11&gt;0,'26'!L11,"")</f>
        <v>11</v>
      </c>
      <c r="P607" s="1202">
        <f>IF('26'!M11&gt;0,'26'!M11,"")</f>
        <v>7.0999999999999994E-2</v>
      </c>
      <c r="Q607" s="1203">
        <f t="shared" si="72"/>
        <v>0.86159844054580892</v>
      </c>
      <c r="R607" s="1204">
        <f t="shared" si="69"/>
        <v>13.5</v>
      </c>
      <c r="S607" s="1361">
        <f t="shared" si="70"/>
        <v>6.3562088817819111</v>
      </c>
      <c r="T607" s="1204">
        <f t="shared" si="71"/>
        <v>0.858088199040558</v>
      </c>
      <c r="U607" s="1320">
        <f t="shared" si="73"/>
        <v>0.61</v>
      </c>
      <c r="V607" s="663">
        <f>IF('26'!AA11&gt;0,'26'!AA11,"")</f>
        <v>5.1999999999999998E-2</v>
      </c>
      <c r="W607" s="663">
        <f>IF('26'!AT11&gt;0,'26'!AT11,"")</f>
        <v>5.6000000000000001E-2</v>
      </c>
    </row>
    <row r="608" spans="1:23" ht="15.75" x14ac:dyDescent="0.25">
      <c r="A608" s="1376"/>
      <c r="B608" s="1182">
        <v>24.166666666668199</v>
      </c>
      <c r="C608" s="1183">
        <f>'Chem Dose'!$C$35</f>
        <v>85.808819904055795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0.50975000000000004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85.808819904055795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0.5099999999999999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85.808819904055795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0.5099999999999999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85.808819904055795</v>
      </c>
      <c r="D611" s="1202">
        <f>IF('26'!B15&gt;0,'26'!B15,"")</f>
        <v>6.51</v>
      </c>
      <c r="E611" s="1202">
        <f>IF('26'!C15&gt;0,'26'!C15,"")</f>
        <v>17</v>
      </c>
      <c r="F611" s="1202">
        <f>IF('26'!D15&gt;0,'26'!D15,"")</f>
        <v>18</v>
      </c>
      <c r="G611" s="1202">
        <f>IF('26'!E15&gt;0,'26'!E15,"")</f>
        <v>6.76</v>
      </c>
      <c r="H611" s="1202">
        <f>IF('26'!F15&gt;0,'26'!F15,"")</f>
        <v>126</v>
      </c>
      <c r="I611" s="1202">
        <f>IF('26'!G15&gt;0,'26'!G15,"")</f>
        <v>161</v>
      </c>
      <c r="J611" s="1202">
        <f>IF('26'!H15&gt;0,'26'!H15,"")</f>
        <v>21.1</v>
      </c>
      <c r="K611" s="1547">
        <f>IF('26'!I15&gt;0,'26'!I15,"")</f>
        <v>0.48899999999999999</v>
      </c>
      <c r="L611" s="1542">
        <f t="shared" si="74"/>
        <v>0.50474999999999992</v>
      </c>
      <c r="M611" s="1202" t="str">
        <f>IF('26'!J15&gt;0,'26'!J15,"")</f>
        <v/>
      </c>
      <c r="N611" s="1202">
        <f>IF('26'!K15&gt;0,'26'!K15,"")</f>
        <v>6.19</v>
      </c>
      <c r="O611" s="1202">
        <f>IF('26'!L15&gt;0,'26'!L15,"")</f>
        <v>11</v>
      </c>
      <c r="P611" s="1202">
        <f>IF('26'!M15&gt;0,'26'!M15,"")</f>
        <v>6.6000000000000003E-2</v>
      </c>
      <c r="Q611" s="1203">
        <f t="shared" si="72"/>
        <v>0.86503067484662577</v>
      </c>
      <c r="R611" s="1204">
        <f t="shared" si="69"/>
        <v>12.868421052631579</v>
      </c>
      <c r="S611" s="1361">
        <f t="shared" si="70"/>
        <v>6.6681700538939062</v>
      </c>
      <c r="T611" s="1204">
        <f t="shared" si="71"/>
        <v>0.858088199040558</v>
      </c>
      <c r="U611" s="1320">
        <f t="shared" si="73"/>
        <v>0.61899999999999999</v>
      </c>
      <c r="V611" s="663">
        <f>IF('26'!AA15&gt;0,'26'!AA15,"")</f>
        <v>6.0999999999999999E-2</v>
      </c>
      <c r="W611" s="663">
        <f>IF('26'!AT15&gt;0,'26'!AT15,"")</f>
        <v>6.2E-2</v>
      </c>
    </row>
    <row r="612" spans="1:23" ht="15.75" x14ac:dyDescent="0.25">
      <c r="A612" s="1376"/>
      <c r="B612" s="1182">
        <v>24.333333333334899</v>
      </c>
      <c r="C612" s="1183">
        <f>'Chem Dose'!$C$35</f>
        <v>85.808819904055795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0.50474999999999992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85.808819904055795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0.5043333333333333</v>
      </c>
      <c r="M613" s="1202">
        <f>IF('26'!J17&gt;0,'26'!J17,"")</f>
        <v>4.1000000000000002E-2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85.808819904055795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0.5043333333333333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85.808819904055795</v>
      </c>
      <c r="D615" s="1202">
        <f>IF('26'!B19&gt;0,'26'!B19,"")</f>
        <v>6.54</v>
      </c>
      <c r="E615" s="1202">
        <f>IF('26'!C19&gt;0,'26'!C19,"")</f>
        <v>17</v>
      </c>
      <c r="F615" s="1202">
        <f>IF('26'!D19&gt;0,'26'!D19,"")</f>
        <v>18</v>
      </c>
      <c r="G615" s="1202">
        <f>IF('26'!E19&gt;0,'26'!E19,"")</f>
        <v>6.37</v>
      </c>
      <c r="H615" s="1202">
        <f>IF('26'!F19&gt;0,'26'!F19,"")</f>
        <v>123</v>
      </c>
      <c r="I615" s="1202">
        <f>IF('26'!G19&gt;0,'26'!G19,"")</f>
        <v>159</v>
      </c>
      <c r="J615" s="1202">
        <f>IF('26'!H19&gt;0,'26'!H19,"")</f>
        <v>20.9</v>
      </c>
      <c r="K615" s="1547">
        <f>IF('26'!I19&gt;0,'26'!I19,"")</f>
        <v>0.47599999999999998</v>
      </c>
      <c r="L615" s="1542">
        <f t="shared" si="74"/>
        <v>0.49724999999999997</v>
      </c>
      <c r="M615" s="1202" t="str">
        <f>IF('26'!J19&gt;0,'26'!J19,"")</f>
        <v/>
      </c>
      <c r="N615" s="1202">
        <f>IF('26'!K19&gt;0,'26'!K19,"")</f>
        <v>6.13</v>
      </c>
      <c r="O615" s="1202">
        <f>IF('26'!L19&gt;0,'26'!L19,"")</f>
        <v>11</v>
      </c>
      <c r="P615" s="1202">
        <f>IF('26'!M19&gt;0,'26'!M19,"")</f>
        <v>6.3E-2</v>
      </c>
      <c r="Q615" s="1203">
        <f t="shared" si="72"/>
        <v>0.86764705882352944</v>
      </c>
      <c r="R615" s="1204">
        <f t="shared" si="69"/>
        <v>12.526315789473683</v>
      </c>
      <c r="S615" s="1361">
        <f t="shared" si="70"/>
        <v>6.8502839419204209</v>
      </c>
      <c r="T615" s="1204">
        <f t="shared" si="71"/>
        <v>0.858088199040558</v>
      </c>
      <c r="U615" s="1320">
        <f t="shared" si="73"/>
        <v>0.61299999999999999</v>
      </c>
      <c r="V615" s="663">
        <f>IF('26'!AA19&gt;0,'26'!AA19,"")</f>
        <v>5.6000000000000001E-2</v>
      </c>
      <c r="W615" s="663">
        <f>IF('26'!AT19&gt;0,'26'!AT19,"")</f>
        <v>5.8999999999999997E-2</v>
      </c>
    </row>
    <row r="616" spans="1:23" ht="15.75" x14ac:dyDescent="0.25">
      <c r="A616" s="1376"/>
      <c r="B616" s="1182">
        <v>24.500000000001599</v>
      </c>
      <c r="C616" s="1183">
        <f>'Chem Dose'!$C$35</f>
        <v>85.808819904055795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0.49724999999999997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85.808819904055795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0.49266666666666664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85.808819904055795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0.49266666666666664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85.808819904055795</v>
      </c>
      <c r="D619" s="1202">
        <f>IF('26'!B23&gt;0,'26'!B23,"")</f>
        <v>6.54</v>
      </c>
      <c r="E619" s="1202">
        <f>IF('26'!C23&gt;0,'26'!C23,"")</f>
        <v>18</v>
      </c>
      <c r="F619" s="1202">
        <f>IF('26'!D23&gt;0,'26'!D23,"")</f>
        <v>18</v>
      </c>
      <c r="G619" s="1202">
        <f>IF('26'!E23&gt;0,'26'!E23,"")</f>
        <v>6.38</v>
      </c>
      <c r="H619" s="1202">
        <f>IF('26'!F23&gt;0,'26'!F23,"")</f>
        <v>126</v>
      </c>
      <c r="I619" s="1202">
        <f>IF('26'!G23&gt;0,'26'!G23,"")</f>
        <v>164</v>
      </c>
      <c r="J619" s="1202">
        <f>IF('26'!H23&gt;0,'26'!H23,"")</f>
        <v>20.8</v>
      </c>
      <c r="K619" s="1547">
        <f>IF('26'!I23&gt;0,'26'!I23,"")</f>
        <v>0.498</v>
      </c>
      <c r="L619" s="1542">
        <f t="shared" si="74"/>
        <v>0.49399999999999999</v>
      </c>
      <c r="M619" s="1202" t="str">
        <f>IF('26'!J23&gt;0,'26'!J23,"")</f>
        <v/>
      </c>
      <c r="N619" s="1202">
        <f>IF('26'!K23&gt;0,'26'!K23,"")</f>
        <v>6.07</v>
      </c>
      <c r="O619" s="1202">
        <f>IF('26'!L23&gt;0,'26'!L23,"")</f>
        <v>10</v>
      </c>
      <c r="P619" s="1202">
        <f>IF('26'!M23&gt;0,'26'!M23,"")</f>
        <v>6.3E-2</v>
      </c>
      <c r="Q619" s="1203">
        <f t="shared" si="72"/>
        <v>0.87349397590361444</v>
      </c>
      <c r="R619" s="1204">
        <f t="shared" si="69"/>
        <v>13.105263157894736</v>
      </c>
      <c r="S619" s="1361">
        <f t="shared" si="70"/>
        <v>6.5476609565343784</v>
      </c>
      <c r="T619" s="1204">
        <f t="shared" si="71"/>
        <v>0.858088199040558</v>
      </c>
      <c r="U619" s="1320">
        <f t="shared" si="73"/>
        <v>0.60699999999999998</v>
      </c>
      <c r="V619" s="663">
        <f>IF('26'!AA23&gt;0,'26'!AA23,"")</f>
        <v>5.2999999999999999E-2</v>
      </c>
      <c r="W619" s="663">
        <f>IF('26'!AT23&gt;0,'26'!AT23,"")</f>
        <v>5.1999999999999998E-2</v>
      </c>
    </row>
    <row r="620" spans="1:23" ht="15.75" x14ac:dyDescent="0.25">
      <c r="A620" s="1376"/>
      <c r="B620" s="1182">
        <v>24.666666666668501</v>
      </c>
      <c r="C620" s="1183">
        <f>'Chem Dose'!$C$35</f>
        <v>85.808819904055795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0.49399999999999999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85.808819904055795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0.48766666666666669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85.808819904055795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0.48766666666666669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85.808819904055795</v>
      </c>
      <c r="D623" s="1202">
        <f>IF('26'!B27&gt;0,'26'!B27,"")</f>
        <v>6.57</v>
      </c>
      <c r="E623" s="1202">
        <f>IF('26'!C27&gt;0,'26'!C27,"")</f>
        <v>18</v>
      </c>
      <c r="F623" s="1202">
        <f>IF('26'!D27&gt;0,'26'!D27,"")</f>
        <v>18</v>
      </c>
      <c r="G623" s="1202">
        <f>IF('26'!E27&gt;0,'26'!E27,"")</f>
        <v>5.63</v>
      </c>
      <c r="H623" s="1202">
        <f>IF('26'!F27&gt;0,'26'!F27,"")</f>
        <v>130</v>
      </c>
      <c r="I623" s="1202">
        <f>IF('26'!G27&gt;0,'26'!G27,"")</f>
        <v>161</v>
      </c>
      <c r="J623" s="1202">
        <f>IF('26'!H27&gt;0,'26'!H27,"")</f>
        <v>21.4</v>
      </c>
      <c r="K623" s="1547">
        <f>IF('26'!I27&gt;0,'26'!I27,"")</f>
        <v>0.505</v>
      </c>
      <c r="L623" s="1542">
        <f t="shared" si="74"/>
        <v>0.49199999999999999</v>
      </c>
      <c r="M623" s="1202" t="str">
        <f>IF('26'!J27&gt;0,'26'!J27,"")</f>
        <v/>
      </c>
      <c r="N623" s="1202">
        <f>IF('26'!K27&gt;0,'26'!K27,"")</f>
        <v>6.11</v>
      </c>
      <c r="O623" s="1202">
        <f>IF('26'!L27&gt;0,'26'!L27,"")</f>
        <v>10</v>
      </c>
      <c r="P623" s="1202">
        <f>IF('26'!M27&gt;0,'26'!M27,"")</f>
        <v>0.06</v>
      </c>
      <c r="Q623" s="1203">
        <f t="shared" si="72"/>
        <v>0.88118811881188119</v>
      </c>
      <c r="R623" s="1204">
        <f t="shared" si="69"/>
        <v>13.289473684210527</v>
      </c>
      <c r="S623" s="1361">
        <f t="shared" si="70"/>
        <v>6.456901299711129</v>
      </c>
      <c r="T623" s="1204">
        <f t="shared" si="71"/>
        <v>0.858088199040558</v>
      </c>
      <c r="U623" s="1320">
        <f t="shared" si="73"/>
        <v>0.61099999999999999</v>
      </c>
      <c r="V623" s="663">
        <f>IF('26'!AA27&gt;0,'26'!AA27,"")</f>
        <v>5.7000000000000002E-2</v>
      </c>
      <c r="W623" s="663">
        <f>IF('26'!AT27&gt;0,'26'!AT27,"")</f>
        <v>4.4999999999999998E-2</v>
      </c>
    </row>
    <row r="624" spans="1:23" ht="15.75" x14ac:dyDescent="0.25">
      <c r="A624" s="1376"/>
      <c r="B624" s="1182">
        <v>24.8333333333353</v>
      </c>
      <c r="C624" s="1183">
        <f>'Chem Dose'!$C$35</f>
        <v>85.808819904055795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0.49199999999999999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85.808819904055795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0.49300000000000005</v>
      </c>
      <c r="M625" s="1202">
        <f>IF('26'!J29&gt;0,'26'!J29,"")</f>
        <v>4.2999999999999997E-2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85.808819904055795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0.49300000000000005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85.808819904055795</v>
      </c>
      <c r="D627" s="1202">
        <f>IF('26'!B31&gt;0,'26'!B31,"")</f>
        <v>6.53</v>
      </c>
      <c r="E627" s="1202">
        <f>IF('26'!C31&gt;0,'26'!C31,"")</f>
        <v>18</v>
      </c>
      <c r="F627" s="1202">
        <f>IF('26'!D31&gt;0,'26'!D31,"")</f>
        <v>18</v>
      </c>
      <c r="G627" s="1202">
        <f>IF('26'!E31&gt;0,'26'!E31,"")</f>
        <v>6.13</v>
      </c>
      <c r="H627" s="1202">
        <f>IF('26'!F31&gt;0,'26'!F31,"")</f>
        <v>126</v>
      </c>
      <c r="I627" s="1202">
        <f>IF('26'!G31&gt;0,'26'!G31,"")</f>
        <v>163</v>
      </c>
      <c r="J627" s="1202">
        <f>IF('26'!H31&gt;0,'26'!H31,"")</f>
        <v>21.3</v>
      </c>
      <c r="K627" s="1547">
        <f>IF('26'!I31&gt;0,'26'!I31,"")</f>
        <v>0.5</v>
      </c>
      <c r="L627" s="1542">
        <f t="shared" si="74"/>
        <v>0.49475000000000002</v>
      </c>
      <c r="M627" s="1202" t="str">
        <f>IF('26'!J31&gt;0,'26'!J31,"")</f>
        <v/>
      </c>
      <c r="N627" s="1202">
        <f>IF('26'!K31&gt;0,'26'!K31,"")</f>
        <v>6</v>
      </c>
      <c r="O627" s="1202">
        <f>IF('26'!L31&gt;0,'26'!L31,"")</f>
        <v>11</v>
      </c>
      <c r="P627" s="1202">
        <f>IF('26'!M31&gt;0,'26'!M31,"")</f>
        <v>6.5000000000000002E-2</v>
      </c>
      <c r="Q627" s="1203">
        <f t="shared" si="72"/>
        <v>0.87</v>
      </c>
      <c r="R627" s="1204">
        <f t="shared" si="69"/>
        <v>13.157894736842106</v>
      </c>
      <c r="S627" s="1361">
        <f t="shared" si="70"/>
        <v>6.5214703127082396</v>
      </c>
      <c r="T627" s="1204">
        <f t="shared" si="71"/>
        <v>0.858088199040558</v>
      </c>
      <c r="U627" s="1320">
        <f t="shared" si="73"/>
        <v>0.6</v>
      </c>
      <c r="V627" s="663">
        <f>IF('26'!AA31&gt;0,'26'!AA31,"")</f>
        <v>5.6000000000000001E-2</v>
      </c>
      <c r="W627" s="663">
        <f>IF('26'!AT31&gt;0,'26'!AT31,"")</f>
        <v>5.7000000000000002E-2</v>
      </c>
    </row>
    <row r="628" spans="1:23" ht="15.75" x14ac:dyDescent="0.25">
      <c r="A628" s="1376">
        <f>A604+1</f>
        <v>43582</v>
      </c>
      <c r="B628" s="1182">
        <v>25.0000000000021</v>
      </c>
      <c r="C628" s="1183">
        <f>'Chem Dose'!$C$36</f>
        <v>85.677801636434808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0.49475000000000002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85.677801636434808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0.501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85.677801636434808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0.501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85.677801636434808</v>
      </c>
      <c r="D631" s="1202">
        <f>IF('27'!B11&gt;0,'27'!B11,"")</f>
        <v>6.51</v>
      </c>
      <c r="E631" s="1202">
        <f>IF('27'!C11&gt;0,'27'!C11,"")</f>
        <v>18</v>
      </c>
      <c r="F631" s="1202">
        <f>IF('27'!D11&gt;0,'27'!D11,"")</f>
        <v>18</v>
      </c>
      <c r="G631" s="1202">
        <f>IF('27'!E11&gt;0,'27'!E11,"")</f>
        <v>6.7</v>
      </c>
      <c r="H631" s="1202">
        <f>IF('27'!F11&gt;0,'27'!F11,"")</f>
        <v>129</v>
      </c>
      <c r="I631" s="1202">
        <f>IF('27'!G11&gt;0,'27'!G11,"")</f>
        <v>161</v>
      </c>
      <c r="J631" s="1202">
        <f>IF('27'!H11&gt;0,'27'!H11,"")</f>
        <v>20.8</v>
      </c>
      <c r="K631" s="1547">
        <f>IF('27'!I11&gt;0,'27'!I11,"")</f>
        <v>0.496</v>
      </c>
      <c r="L631" s="1542">
        <f t="shared" si="74"/>
        <v>0.49975000000000003</v>
      </c>
      <c r="M631" s="1202" t="str">
        <f>IF('27'!J11&gt;0,'27'!J11,"")</f>
        <v/>
      </c>
      <c r="N631" s="1202">
        <f>IF('27'!K11&gt;0,'27'!K11,"")</f>
        <v>6.11</v>
      </c>
      <c r="O631" s="1202">
        <f>IF('27'!L11&gt;0,'27'!L11,"")</f>
        <v>11</v>
      </c>
      <c r="P631" s="1202">
        <f>IF('27'!M11&gt;0,'27'!M11,"")</f>
        <v>6.7000000000000004E-2</v>
      </c>
      <c r="Q631" s="1203">
        <f t="shared" si="72"/>
        <v>0.86491935483870963</v>
      </c>
      <c r="R631" s="1204">
        <f t="shared" si="69"/>
        <v>13.052631578947368</v>
      </c>
      <c r="S631" s="1361">
        <f t="shared" si="70"/>
        <v>6.5640251253720221</v>
      </c>
      <c r="T631" s="1204">
        <f t="shared" si="71"/>
        <v>0.85677801636434803</v>
      </c>
      <c r="U631" s="1320">
        <f t="shared" si="73"/>
        <v>0.61099999999999999</v>
      </c>
      <c r="V631" s="663">
        <f>IF('27'!AA11&gt;0,'27'!AA11,"")</f>
        <v>5.2999999999999999E-2</v>
      </c>
      <c r="W631" s="663">
        <f>IF('27'!AT11&gt;0,'27'!AT11,"")</f>
        <v>5.5E-2</v>
      </c>
    </row>
    <row r="632" spans="1:23" ht="15.75" x14ac:dyDescent="0.25">
      <c r="A632" s="1376"/>
      <c r="B632" s="1182">
        <v>25.166666666668899</v>
      </c>
      <c r="C632" s="1183">
        <f>'Chem Dose'!$C$36</f>
        <v>85.677801636434808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0.49975000000000003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85.677801636434808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0.5003333333333333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85.677801636434808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0.5003333333333333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85.677801636434808</v>
      </c>
      <c r="D635" s="1202">
        <f>IF('27'!B15&gt;0,'27'!B15,"")</f>
        <v>6.52</v>
      </c>
      <c r="E635" s="1202">
        <f>IF('27'!C15&gt;0,'27'!C15,"")</f>
        <v>18</v>
      </c>
      <c r="F635" s="1202">
        <f>IF('27'!D15&gt;0,'27'!D15,"")</f>
        <v>17</v>
      </c>
      <c r="G635" s="1202">
        <f>IF('27'!E15&gt;0,'27'!E15,"")</f>
        <v>6.58</v>
      </c>
      <c r="H635" s="1202">
        <f>IF('27'!F15&gt;0,'27'!F15,"")</f>
        <v>124</v>
      </c>
      <c r="I635" s="1202">
        <f>IF('27'!G15&gt;0,'27'!G15,"")</f>
        <v>160</v>
      </c>
      <c r="J635" s="1202">
        <f>IF('27'!H15&gt;0,'27'!H15,"")</f>
        <v>21</v>
      </c>
      <c r="K635" s="1547">
        <f>IF('27'!I15&gt;0,'27'!I15,"")</f>
        <v>0.49399999999999999</v>
      </c>
      <c r="L635" s="1542">
        <f t="shared" si="74"/>
        <v>0.49874999999999997</v>
      </c>
      <c r="M635" s="1202" t="str">
        <f>IF('27'!J15&gt;0,'27'!J15,"")</f>
        <v/>
      </c>
      <c r="N635" s="1202">
        <f>IF('27'!K15&gt;0,'27'!K15,"")</f>
        <v>6.06</v>
      </c>
      <c r="O635" s="1202">
        <f>IF('27'!L15&gt;0,'27'!L15,"")</f>
        <v>11</v>
      </c>
      <c r="P635" s="1202">
        <f>IF('27'!M15&gt;0,'27'!M15,"")</f>
        <v>5.3999999999999999E-2</v>
      </c>
      <c r="Q635" s="1203">
        <f t="shared" si="72"/>
        <v>0.89068825910931171</v>
      </c>
      <c r="R635" s="1204">
        <f t="shared" si="69"/>
        <v>13</v>
      </c>
      <c r="S635" s="1361">
        <f t="shared" si="70"/>
        <v>6.5906001258796003</v>
      </c>
      <c r="T635" s="1204">
        <f t="shared" si="71"/>
        <v>0.85677801636434803</v>
      </c>
      <c r="U635" s="1320">
        <f t="shared" si="73"/>
        <v>0.60599999999999998</v>
      </c>
      <c r="V635" s="663">
        <f>IF('27'!AA15&gt;0,'27'!AA15,"")</f>
        <v>5.2999999999999999E-2</v>
      </c>
      <c r="W635" s="663">
        <f>IF('27'!AT15&gt;0,'27'!AT15,"")</f>
        <v>0.05</v>
      </c>
    </row>
    <row r="636" spans="1:23" ht="15.75" x14ac:dyDescent="0.25">
      <c r="A636" s="1376"/>
      <c r="B636" s="1182">
        <v>25.333333333335698</v>
      </c>
      <c r="C636" s="1183">
        <f>'Chem Dose'!$C$36</f>
        <v>85.677801636434808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0.49874999999999997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85.677801636434808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0.49666666666666665</v>
      </c>
      <c r="M637" s="1202">
        <f>IF('27'!J17&gt;0,'27'!J17,"")</f>
        <v>3.6999999999999998E-2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85.677801636434808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0.49666666666666665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85.677801636434808</v>
      </c>
      <c r="D639" s="1202">
        <f>IF('27'!B19&gt;0,'27'!B19,"")</f>
        <v>6.53</v>
      </c>
      <c r="E639" s="1202">
        <f>IF('27'!C19&gt;0,'27'!C19,"")</f>
        <v>18</v>
      </c>
      <c r="F639" s="1202">
        <f>IF('27'!D19&gt;0,'27'!D19,"")</f>
        <v>18</v>
      </c>
      <c r="G639" s="1202">
        <f>IF('27'!E19&gt;0,'27'!E19,"")</f>
        <v>6.24</v>
      </c>
      <c r="H639" s="1202">
        <f>IF('27'!F19&gt;0,'27'!F19,"")</f>
        <v>128</v>
      </c>
      <c r="I639" s="1202">
        <f>IF('27'!G19&gt;0,'27'!G19,"")</f>
        <v>160</v>
      </c>
      <c r="J639" s="1202">
        <f>IF('27'!H19&gt;0,'27'!H19,"")</f>
        <v>21</v>
      </c>
      <c r="K639" s="1547">
        <f>IF('27'!I19&gt;0,'27'!I19,"")</f>
        <v>0.49099999999999999</v>
      </c>
      <c r="L639" s="1542">
        <f t="shared" si="74"/>
        <v>0.49524999999999997</v>
      </c>
      <c r="M639" s="1202" t="str">
        <f>IF('27'!J19&gt;0,'27'!J19,"")</f>
        <v/>
      </c>
      <c r="N639" s="1202">
        <f>IF('27'!K19&gt;0,'27'!K19,"")</f>
        <v>6</v>
      </c>
      <c r="O639" s="1202">
        <f>IF('27'!L19&gt;0,'27'!L19,"")</f>
        <v>11</v>
      </c>
      <c r="P639" s="1202">
        <f>IF('27'!M19&gt;0,'27'!M19,"")</f>
        <v>5.7000000000000002E-2</v>
      </c>
      <c r="Q639" s="1203">
        <f t="shared" si="72"/>
        <v>0.88391038696537683</v>
      </c>
      <c r="R639" s="1204">
        <f t="shared" si="69"/>
        <v>12.921052631578947</v>
      </c>
      <c r="S639" s="1361">
        <f t="shared" si="70"/>
        <v>6.6308685584206168</v>
      </c>
      <c r="T639" s="1204">
        <f t="shared" si="71"/>
        <v>0.85677801636434803</v>
      </c>
      <c r="U639" s="1320">
        <f t="shared" si="73"/>
        <v>0.6</v>
      </c>
      <c r="V639" s="663">
        <f>IF('27'!AA19&gt;0,'27'!AA19,"")</f>
        <v>0.05</v>
      </c>
      <c r="W639" s="663">
        <f>IF('27'!AT19&gt;0,'27'!AT19,"")</f>
        <v>5.0999999999999997E-2</v>
      </c>
    </row>
    <row r="640" spans="1:23" ht="15.75" x14ac:dyDescent="0.25">
      <c r="A640" s="1376"/>
      <c r="B640" s="1182">
        <v>25.500000000002501</v>
      </c>
      <c r="C640" s="1183">
        <f>'Chem Dose'!$C$36</f>
        <v>85.677801636434808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0.49524999999999997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85.677801636434808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0.49366666666666664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85.677801636434808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0.49366666666666664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85.677801636434808</v>
      </c>
      <c r="D643" s="1202">
        <f>IF('27'!B23&gt;0,'27'!B23,"")</f>
        <v>6.56</v>
      </c>
      <c r="E643" s="1202">
        <f>IF('27'!C23&gt;0,'27'!C23,"")</f>
        <v>18</v>
      </c>
      <c r="F643" s="1202">
        <f>IF('27'!D23&gt;0,'27'!D23,"")</f>
        <v>18</v>
      </c>
      <c r="G643" s="1202">
        <f>IF('27'!E23&gt;0,'27'!E23,"")</f>
        <v>6.31</v>
      </c>
      <c r="H643" s="1202">
        <f>IF('27'!F23&gt;0,'27'!F23,"")</f>
        <v>125</v>
      </c>
      <c r="I643" s="1202">
        <f>IF('27'!G23&gt;0,'27'!G23,"")</f>
        <v>160</v>
      </c>
      <c r="J643" s="1202">
        <f>IF('27'!H23&gt;0,'27'!H23,"")</f>
        <v>21.3</v>
      </c>
      <c r="K643" s="1547">
        <f>IF('27'!I23&gt;0,'27'!I23,"")</f>
        <v>0.48399999999999999</v>
      </c>
      <c r="L643" s="1542">
        <f t="shared" si="74"/>
        <v>0.49124999999999996</v>
      </c>
      <c r="M643" s="1202" t="str">
        <f>IF('27'!J23&gt;0,'27'!J23,"")</f>
        <v/>
      </c>
      <c r="N643" s="1202">
        <f>IF('27'!K23&gt;0,'27'!K23,"")</f>
        <v>6.14</v>
      </c>
      <c r="O643" s="1202">
        <f>IF('27'!L23&gt;0,'27'!L23,"")</f>
        <v>11</v>
      </c>
      <c r="P643" s="1202">
        <f>IF('27'!M23&gt;0,'27'!M23,"")</f>
        <v>6.3E-2</v>
      </c>
      <c r="Q643" s="1203">
        <f t="shared" si="72"/>
        <v>0.8698347107438017</v>
      </c>
      <c r="R643" s="1204">
        <f t="shared" si="69"/>
        <v>12.736842105263158</v>
      </c>
      <c r="S643" s="1361">
        <f t="shared" si="70"/>
        <v>6.7267695499680222</v>
      </c>
      <c r="T643" s="1204">
        <f t="shared" si="71"/>
        <v>0.85677801636434803</v>
      </c>
      <c r="U643" s="1320">
        <f t="shared" si="73"/>
        <v>0.61399999999999999</v>
      </c>
      <c r="V643" s="663">
        <f>IF('27'!AA23&gt;0,'27'!AA23,"")</f>
        <v>0.05</v>
      </c>
      <c r="W643" s="663">
        <f>IF('27'!AT23&gt;0,'27'!AT23,"")</f>
        <v>0.05</v>
      </c>
    </row>
    <row r="644" spans="1:23" ht="15.75" x14ac:dyDescent="0.25">
      <c r="A644" s="1376"/>
      <c r="B644" s="1182">
        <v>25.6666666666693</v>
      </c>
      <c r="C644" s="1183">
        <f>'Chem Dose'!$C$36</f>
        <v>85.677801636434808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0.49124999999999996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85.677801636434808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0.48966666666666664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85.677801636434808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0.48966666666666664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85.677801636434808</v>
      </c>
      <c r="D647" s="1202">
        <f>IF('27'!B27&gt;0,'27'!B27,"")</f>
        <v>6.51</v>
      </c>
      <c r="E647" s="1202">
        <f>IF('27'!C27&gt;0,'27'!C27,"")</f>
        <v>18</v>
      </c>
      <c r="F647" s="1202">
        <f>IF('27'!D27&gt;0,'27'!D27,"")</f>
        <v>18</v>
      </c>
      <c r="G647" s="1202">
        <f>IF('27'!E27&gt;0,'27'!E27,"")</f>
        <v>6.03</v>
      </c>
      <c r="H647" s="1202">
        <f>IF('27'!F27&gt;0,'27'!F27,"")</f>
        <v>123</v>
      </c>
      <c r="I647" s="1202">
        <f>IF('27'!G27&gt;0,'27'!G27,"")</f>
        <v>162</v>
      </c>
      <c r="J647" s="1202">
        <f>IF('27'!H27&gt;0,'27'!H27,"")</f>
        <v>21.2</v>
      </c>
      <c r="K647" s="1547">
        <f>IF('27'!I27&gt;0,'27'!I27,"")</f>
        <v>0.47099999999999997</v>
      </c>
      <c r="L647" s="1542">
        <f t="shared" si="74"/>
        <v>0.48499999999999999</v>
      </c>
      <c r="M647" s="1202" t="str">
        <f>IF('27'!J27&gt;0,'27'!J27,"")</f>
        <v/>
      </c>
      <c r="N647" s="1202">
        <f>IF('27'!K27&gt;0,'27'!K27,"")</f>
        <v>6.18</v>
      </c>
      <c r="O647" s="1202">
        <f>IF('27'!L27&gt;0,'27'!L27,"")</f>
        <v>11</v>
      </c>
      <c r="P647" s="1202">
        <f>IF('27'!M27&gt;0,'27'!M27,"")</f>
        <v>7.3999999999999996E-2</v>
      </c>
      <c r="Q647" s="1203">
        <f t="shared" si="78"/>
        <v>0.84288747346072179</v>
      </c>
      <c r="R647" s="1204">
        <f t="shared" si="75"/>
        <v>12.394736842105262</v>
      </c>
      <c r="S647" s="1361">
        <f t="shared" si="76"/>
        <v>6.9124341023025968</v>
      </c>
      <c r="T647" s="1204">
        <f t="shared" si="77"/>
        <v>0.85677801636434803</v>
      </c>
      <c r="U647" s="1320">
        <f t="shared" si="79"/>
        <v>0.61799999999999999</v>
      </c>
      <c r="V647" s="663">
        <f>IF('27'!AA27&gt;0,'27'!AA27,"")</f>
        <v>5.1999999999999998E-2</v>
      </c>
      <c r="W647" s="663">
        <f>IF('27'!AT27&gt;0,'27'!AT27,"")</f>
        <v>5.5E-2</v>
      </c>
    </row>
    <row r="648" spans="1:23" ht="15.75" x14ac:dyDescent="0.25">
      <c r="A648" s="1376"/>
      <c r="B648" s="1182">
        <v>25.8333333333361</v>
      </c>
      <c r="C648" s="1183">
        <f>'Chem Dose'!$C$36</f>
        <v>85.677801636434808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0.48499999999999999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85.677801636434808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0.48199999999999998</v>
      </c>
      <c r="M649" s="1202">
        <f>IF('27'!J29&gt;0,'27'!J29,"")</f>
        <v>3.9E-2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85.677801636434808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0.48199999999999998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85.677801636434808</v>
      </c>
      <c r="D651" s="1202">
        <f>IF('27'!B31&gt;0,'27'!B31,"")</f>
        <v>6.52</v>
      </c>
      <c r="E651" s="1202">
        <f>IF('27'!C31&gt;0,'27'!C31,"")</f>
        <v>18</v>
      </c>
      <c r="F651" s="1202">
        <f>IF('27'!D31&gt;0,'27'!D31,"")</f>
        <v>18</v>
      </c>
      <c r="G651" s="1202">
        <f>IF('27'!E31&gt;0,'27'!E31,"")</f>
        <v>6.06</v>
      </c>
      <c r="H651" s="1202">
        <f>IF('27'!F31&gt;0,'27'!F31,"")</f>
        <v>119</v>
      </c>
      <c r="I651" s="1202">
        <f>IF('27'!G31&gt;0,'27'!G31,"")</f>
        <v>160</v>
      </c>
      <c r="J651" s="1202">
        <f>IF('27'!H31&gt;0,'27'!H31,"")</f>
        <v>21</v>
      </c>
      <c r="K651" s="1547">
        <f>IF('27'!I31&gt;0,'27'!I31,"")</f>
        <v>0.49299999999999999</v>
      </c>
      <c r="L651" s="1542">
        <f t="shared" si="74"/>
        <v>0.48475000000000001</v>
      </c>
      <c r="M651" s="1202" t="str">
        <f>IF('27'!J31&gt;0,'27'!J31,"")</f>
        <v/>
      </c>
      <c r="N651" s="1202">
        <f>IF('27'!K31&gt;0,'27'!K31,"")</f>
        <v>6.18</v>
      </c>
      <c r="O651" s="1202">
        <f>IF('27'!L31&gt;0,'27'!L31,"")</f>
        <v>11</v>
      </c>
      <c r="P651" s="1202">
        <f>IF('27'!M31&gt;0,'27'!M31,"")</f>
        <v>7.2999999999999995E-2</v>
      </c>
      <c r="Q651" s="1203">
        <f t="shared" si="78"/>
        <v>0.85192697768762671</v>
      </c>
      <c r="R651" s="1204">
        <f t="shared" si="75"/>
        <v>12.973684210526317</v>
      </c>
      <c r="S651" s="1361">
        <f t="shared" si="76"/>
        <v>6.6039684831329053</v>
      </c>
      <c r="T651" s="1204">
        <f t="shared" si="77"/>
        <v>0.85677801636434803</v>
      </c>
      <c r="U651" s="1320">
        <f t="shared" si="79"/>
        <v>0.61799999999999999</v>
      </c>
      <c r="V651" s="663">
        <f>IF('27'!AA31&gt;0,'27'!AA31,"")</f>
        <v>5.2999999999999999E-2</v>
      </c>
      <c r="W651" s="663">
        <f>IF('27'!AT31&gt;0,'27'!AT31,"")</f>
        <v>5.3999999999999999E-2</v>
      </c>
    </row>
    <row r="652" spans="1:23" ht="15.75" x14ac:dyDescent="0.25">
      <c r="A652" s="1376">
        <f>A628+1</f>
        <v>43583</v>
      </c>
      <c r="B652" s="1182">
        <v>26.000000000002899</v>
      </c>
      <c r="C652" s="1183">
        <f>'Chem Dose'!$C$37</f>
        <v>85.723549876874259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0.48475000000000001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85.723549876874259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0.48266666666666663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85.723549876874259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0.48266666666666663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85.723549876874259</v>
      </c>
      <c r="D655" s="1202">
        <f>IF('28'!B11&gt;0,'28'!B11,"")</f>
        <v>6.56</v>
      </c>
      <c r="E655" s="1202">
        <f>IF('28'!C11&gt;0,'28'!C11,"")</f>
        <v>18</v>
      </c>
      <c r="F655" s="1202">
        <f>IF('28'!D11&gt;0,'28'!D11,"")</f>
        <v>18</v>
      </c>
      <c r="G655" s="1202">
        <f>IF('28'!E11&gt;0,'28'!E11,"")</f>
        <v>6.69</v>
      </c>
      <c r="H655" s="1202">
        <f>IF('28'!F11&gt;0,'28'!F11,"")</f>
        <v>127</v>
      </c>
      <c r="I655" s="1202">
        <f>IF('28'!G11&gt;0,'28'!G11,"")</f>
        <v>160</v>
      </c>
      <c r="J655" s="1202">
        <f>IF('28'!H11&gt;0,'28'!H11,"")</f>
        <v>21.2</v>
      </c>
      <c r="K655" s="1547">
        <f>IF('28'!I11&gt;0,'28'!I11,"")</f>
        <v>0.496</v>
      </c>
      <c r="L655" s="1542">
        <f t="shared" si="74"/>
        <v>0.48599999999999999</v>
      </c>
      <c r="M655" s="1202" t="str">
        <f>IF('28'!J11&gt;0,'28'!J11,"")</f>
        <v/>
      </c>
      <c r="N655" s="1202">
        <f>IF('28'!K11&gt;0,'28'!K11,"")</f>
        <v>6.08</v>
      </c>
      <c r="O655" s="1202">
        <f>IF('28'!L11&gt;0,'28'!L11,"")</f>
        <v>11</v>
      </c>
      <c r="P655" s="1202">
        <f>IF('28'!M11&gt;0,'28'!M11,"")</f>
        <v>6.7000000000000004E-2</v>
      </c>
      <c r="Q655" s="1203">
        <f t="shared" si="78"/>
        <v>0.86491935483870963</v>
      </c>
      <c r="R655" s="1204">
        <f t="shared" si="75"/>
        <v>13.052631578947368</v>
      </c>
      <c r="S655" s="1361">
        <f t="shared" si="76"/>
        <v>6.5675300308895599</v>
      </c>
      <c r="T655" s="1204">
        <f t="shared" si="77"/>
        <v>0.85723549876874261</v>
      </c>
      <c r="U655" s="1320">
        <f t="shared" si="79"/>
        <v>0.60799999999999998</v>
      </c>
      <c r="V655" s="663">
        <f>IF('28'!AA11&gt;0,'28'!AA11,"")</f>
        <v>5.2999999999999999E-2</v>
      </c>
      <c r="W655" s="663">
        <f>IF('28'!AT11&gt;0,'28'!AT11,"")</f>
        <v>5.2999999999999999E-2</v>
      </c>
    </row>
    <row r="656" spans="1:23" ht="15.75" x14ac:dyDescent="0.25">
      <c r="A656" s="1376"/>
      <c r="B656" s="1182">
        <v>26.166666666669698</v>
      </c>
      <c r="C656" s="1183">
        <f>'Chem Dose'!$C$37</f>
        <v>85.723549876874259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0.48599999999999999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85.723549876874259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0.48666666666666664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85.723549876874259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0.48666666666666664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85.723549876874259</v>
      </c>
      <c r="D659" s="1202">
        <f>IF('28'!B15&gt;0,'28'!B15,"")</f>
        <v>6.54</v>
      </c>
      <c r="E659" s="1202">
        <f>IF('28'!C15&gt;0,'28'!C15,"")</f>
        <v>18</v>
      </c>
      <c r="F659" s="1202">
        <f>IF('28'!D15&gt;0,'28'!D15,"")</f>
        <v>18</v>
      </c>
      <c r="G659" s="1202">
        <f>IF('28'!E15&gt;0,'28'!E15,"")</f>
        <v>6.63</v>
      </c>
      <c r="H659" s="1202">
        <f>IF('28'!F15&gt;0,'28'!F15,"")</f>
        <v>123</v>
      </c>
      <c r="I659" s="1202">
        <f>IF('28'!G15&gt;0,'28'!G15,"")</f>
        <v>159</v>
      </c>
      <c r="J659" s="1202">
        <f>IF('28'!H15&gt;0,'28'!H15,"")</f>
        <v>21.1</v>
      </c>
      <c r="K659" s="1547">
        <f>IF('28'!I15&gt;0,'28'!I15,"")</f>
        <v>0.48599999999999999</v>
      </c>
      <c r="L659" s="1542">
        <f t="shared" si="80"/>
        <v>0.48649999999999999</v>
      </c>
      <c r="M659" s="1202" t="str">
        <f>IF('28'!J15&gt;0,'28'!J15,"")</f>
        <v/>
      </c>
      <c r="N659" s="1202">
        <f>IF('28'!K15&gt;0,'28'!K15,"")</f>
        <v>6.09</v>
      </c>
      <c r="O659" s="1202">
        <f>IF('28'!L15&gt;0,'28'!L15,"")</f>
        <v>10</v>
      </c>
      <c r="P659" s="1202">
        <f>IF('28'!M15&gt;0,'28'!M15,"")</f>
        <v>0.06</v>
      </c>
      <c r="Q659" s="1203">
        <f t="shared" si="78"/>
        <v>0.87654320987654322</v>
      </c>
      <c r="R659" s="1204">
        <f t="shared" si="75"/>
        <v>12.789473684210526</v>
      </c>
      <c r="S659" s="1361">
        <f t="shared" si="76"/>
        <v>6.7026643936650663</v>
      </c>
      <c r="T659" s="1204">
        <f t="shared" si="77"/>
        <v>0.85723549876874261</v>
      </c>
      <c r="U659" s="1320">
        <f t="shared" si="79"/>
        <v>0.60899999999999999</v>
      </c>
      <c r="V659" s="663">
        <f>IF('28'!AA15&gt;0,'28'!AA15,"")</f>
        <v>5.6000000000000001E-2</v>
      </c>
      <c r="W659" s="663">
        <f>IF('28'!AT15&gt;0,'28'!AT15,"")</f>
        <v>5.1999999999999998E-2</v>
      </c>
    </row>
    <row r="660" spans="1:23" ht="15.75" x14ac:dyDescent="0.25">
      <c r="A660" s="1376"/>
      <c r="B660" s="1182">
        <v>26.333333333336501</v>
      </c>
      <c r="C660" s="1183">
        <f>'Chem Dose'!$C$37</f>
        <v>85.723549876874259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0.48649999999999999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85.723549876874259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0.4916666666666667</v>
      </c>
      <c r="M661" s="1202">
        <f>IF('28'!J17&gt;0,'28'!J17,"")</f>
        <v>4.1000000000000002E-2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85.723549876874259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0.4916666666666667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85.723549876874259</v>
      </c>
      <c r="D663" s="1202">
        <f>IF('28'!B19&gt;0,'28'!B19,"")</f>
        <v>6.61</v>
      </c>
      <c r="E663" s="1202">
        <f>IF('28'!C19&gt;0,'28'!C19,"")</f>
        <v>20</v>
      </c>
      <c r="F663" s="1202">
        <f>IF('28'!D19&gt;0,'28'!D19,"")</f>
        <v>18</v>
      </c>
      <c r="G663" s="1202">
        <f>IF('28'!E19&gt;0,'28'!E19,"")</f>
        <v>6.78</v>
      </c>
      <c r="H663" s="1202">
        <f>IF('28'!F19&gt;0,'28'!F19,"")</f>
        <v>124</v>
      </c>
      <c r="I663" s="1202">
        <f>IF('28'!G19&gt;0,'28'!G19,"")</f>
        <v>160</v>
      </c>
      <c r="J663" s="1202">
        <f>IF('28'!H19&gt;0,'28'!H19,"")</f>
        <v>20.3</v>
      </c>
      <c r="K663" s="1547">
        <f>IF('28'!I19&gt;0,'28'!I19,"")</f>
        <v>0.49099999999999999</v>
      </c>
      <c r="L663" s="1542">
        <f t="shared" si="80"/>
        <v>0.49150000000000005</v>
      </c>
      <c r="M663" s="1202" t="str">
        <f>IF('28'!J19&gt;0,'28'!J19,"")</f>
        <v/>
      </c>
      <c r="N663" s="1202">
        <f>IF('28'!K19&gt;0,'28'!K19,"")</f>
        <v>6.14</v>
      </c>
      <c r="O663" s="1202">
        <f>IF('28'!L19&gt;0,'28'!L19,"")</f>
        <v>10</v>
      </c>
      <c r="P663" s="1202">
        <f>IF('28'!M19&gt;0,'28'!M19,"")</f>
        <v>6.3E-2</v>
      </c>
      <c r="Q663" s="1203">
        <f t="shared" si="78"/>
        <v>0.8716904276985743</v>
      </c>
      <c r="R663" s="1204">
        <f t="shared" si="75"/>
        <v>12.921052631578947</v>
      </c>
      <c r="S663" s="1361">
        <f t="shared" si="76"/>
        <v>6.6344091554403706</v>
      </c>
      <c r="T663" s="1204">
        <f t="shared" si="77"/>
        <v>0.85723549876874261</v>
      </c>
      <c r="U663" s="1320">
        <f t="shared" si="79"/>
        <v>0.61399999999999999</v>
      </c>
      <c r="V663" s="663">
        <f>IF('28'!AA19&gt;0,'28'!AA19,"")</f>
        <v>5.5E-2</v>
      </c>
      <c r="W663" s="663">
        <f>IF('28'!AT19&gt;0,'28'!AT19,"")</f>
        <v>5.0999999999999997E-2</v>
      </c>
    </row>
    <row r="664" spans="1:23" ht="15.75" x14ac:dyDescent="0.25">
      <c r="A664" s="1376"/>
      <c r="B664" s="1182">
        <v>26.5000000000033</v>
      </c>
      <c r="C664" s="1183">
        <f>'Chem Dose'!$C$37</f>
        <v>85.723549876874259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0.49150000000000005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85.723549876874259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0.49099999999999994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85.723549876874259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0.49099999999999994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85.723549876874259</v>
      </c>
      <c r="D667" s="1202">
        <f>IF('28'!B23&gt;0,'28'!B23,"")</f>
        <v>6.57</v>
      </c>
      <c r="E667" s="1202">
        <f>IF('28'!C23&gt;0,'28'!C23,"")</f>
        <v>19</v>
      </c>
      <c r="F667" s="1202">
        <f>IF('28'!D23&gt;0,'28'!D23,"")</f>
        <v>18</v>
      </c>
      <c r="G667" s="1202">
        <f>IF('28'!E23&gt;0,'28'!E23,"")</f>
        <v>6.62</v>
      </c>
      <c r="H667" s="1202">
        <f>IF('28'!F23&gt;0,'28'!F23,"")</f>
        <v>122</v>
      </c>
      <c r="I667" s="1202">
        <f>IF('28'!G23&gt;0,'28'!G23,"")</f>
        <v>161</v>
      </c>
      <c r="J667" s="1202">
        <f>IF('28'!H23&gt;0,'28'!H23,"")</f>
        <v>21.3</v>
      </c>
      <c r="K667" s="1547">
        <f>IF('28'!I23&gt;0,'28'!I23,"")</f>
        <v>0.47699999999999998</v>
      </c>
      <c r="L667" s="1542">
        <f t="shared" si="80"/>
        <v>0.48749999999999993</v>
      </c>
      <c r="M667" s="1202" t="str">
        <f>IF('28'!J23&gt;0,'28'!J23,"")</f>
        <v/>
      </c>
      <c r="N667" s="1202">
        <f>IF('28'!K23&gt;0,'28'!K23,"")</f>
        <v>6.12</v>
      </c>
      <c r="O667" s="1202">
        <f>IF('28'!L23&gt;0,'28'!L23,"")</f>
        <v>10</v>
      </c>
      <c r="P667" s="1202">
        <f>IF('28'!M23&gt;0,'28'!M23,"")</f>
        <v>5.8000000000000003E-2</v>
      </c>
      <c r="Q667" s="1203">
        <f t="shared" si="78"/>
        <v>0.87840670859538783</v>
      </c>
      <c r="R667" s="1204">
        <f t="shared" si="75"/>
        <v>12.552631578947368</v>
      </c>
      <c r="S667" s="1361">
        <f t="shared" si="76"/>
        <v>6.8291297595832745</v>
      </c>
      <c r="T667" s="1204">
        <f t="shared" si="77"/>
        <v>0.85723549876874261</v>
      </c>
      <c r="U667" s="1320">
        <f t="shared" si="79"/>
        <v>0.61199999999999999</v>
      </c>
      <c r="V667" s="663">
        <f>IF('28'!AA23&gt;0,'28'!AA23,"")</f>
        <v>0.05</v>
      </c>
      <c r="W667" s="663">
        <f>IF('28'!AT23&gt;0,'28'!AT23,"")</f>
        <v>0.05</v>
      </c>
    </row>
    <row r="668" spans="1:23" ht="15.75" x14ac:dyDescent="0.25">
      <c r="A668" s="1376"/>
      <c r="B668" s="1182">
        <v>26.6666666666701</v>
      </c>
      <c r="C668" s="1183">
        <f>'Chem Dose'!$C$37</f>
        <v>85.723549876874259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0.48749999999999993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85.723549876874259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0.48466666666666663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85.723549876874259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0.48466666666666663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85.723549876874259</v>
      </c>
      <c r="D671" s="1202">
        <f>IF('28'!B27&gt;0,'28'!B27,"")</f>
        <v>6.58</v>
      </c>
      <c r="E671" s="1202">
        <f>IF('28'!C27&gt;0,'28'!C27,"")</f>
        <v>19</v>
      </c>
      <c r="F671" s="1202">
        <f>IF('28'!D27&gt;0,'28'!D27,"")</f>
        <v>18</v>
      </c>
      <c r="G671" s="1202">
        <f>IF('28'!E27&gt;0,'28'!E27,"")</f>
        <v>5.8</v>
      </c>
      <c r="H671" s="1202">
        <f>IF('28'!F27&gt;0,'28'!F27,"")</f>
        <v>124</v>
      </c>
      <c r="I671" s="1202">
        <f>IF('28'!G27&gt;0,'28'!G27,"")</f>
        <v>162</v>
      </c>
      <c r="J671" s="1202">
        <f>IF('28'!H27&gt;0,'28'!H27,"")</f>
        <v>20.399999999999999</v>
      </c>
      <c r="K671" s="1547">
        <f>IF('28'!I27&gt;0,'28'!I27,"")</f>
        <v>0.497</v>
      </c>
      <c r="L671" s="1542">
        <f t="shared" si="80"/>
        <v>0.48775000000000002</v>
      </c>
      <c r="M671" s="1202" t="str">
        <f>IF('28'!J27&gt;0,'28'!J27,"")</f>
        <v/>
      </c>
      <c r="N671" s="1202">
        <f>IF('28'!K27&gt;0,'28'!K27,"")</f>
        <v>6.17</v>
      </c>
      <c r="O671" s="1202">
        <f>IF('28'!L27&gt;0,'28'!L27,"")</f>
        <v>11</v>
      </c>
      <c r="P671" s="1202">
        <f>IF('28'!M27&gt;0,'28'!M27,"")</f>
        <v>6.8000000000000005E-2</v>
      </c>
      <c r="Q671" s="1203">
        <f t="shared" si="78"/>
        <v>0.86317907444668007</v>
      </c>
      <c r="R671" s="1204">
        <f t="shared" si="75"/>
        <v>13.078947368421053</v>
      </c>
      <c r="S671" s="1361">
        <f t="shared" si="76"/>
        <v>6.5543156847509492</v>
      </c>
      <c r="T671" s="1204">
        <f t="shared" si="77"/>
        <v>0.85723549876874261</v>
      </c>
      <c r="U671" s="1320">
        <f t="shared" si="79"/>
        <v>0.61699999999999999</v>
      </c>
      <c r="V671" s="663">
        <f>IF('28'!AA27&gt;0,'28'!AA27,"")</f>
        <v>5.7000000000000002E-2</v>
      </c>
      <c r="W671" s="663">
        <f>IF('28'!AT27&gt;0,'28'!AT27,"")</f>
        <v>5.2999999999999999E-2</v>
      </c>
    </row>
    <row r="672" spans="1:23" ht="15.75" x14ac:dyDescent="0.25">
      <c r="A672" s="1376"/>
      <c r="B672" s="1182">
        <v>26.833333333336899</v>
      </c>
      <c r="C672" s="1183">
        <f>'Chem Dose'!$C$37</f>
        <v>85.723549876874259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0.48775000000000002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85.723549876874259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0.48833333333333329</v>
      </c>
      <c r="M673" s="1202">
        <f>IF('28'!J29&gt;0,'28'!J29,"")</f>
        <v>4.2999999999999997E-2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85.723549876874259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0.48833333333333329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85.723549876874259</v>
      </c>
      <c r="D675" s="1202">
        <f>IF('28'!B31&gt;0,'28'!B31,"")</f>
        <v>6.53</v>
      </c>
      <c r="E675" s="1202">
        <f>IF('28'!C31&gt;0,'28'!C31,"")</f>
        <v>18</v>
      </c>
      <c r="F675" s="1202">
        <f>IF('28'!D31&gt;0,'28'!D31,"")</f>
        <v>18</v>
      </c>
      <c r="G675" s="1202">
        <f>IF('28'!E31&gt;0,'28'!E31,"")</f>
        <v>6.83</v>
      </c>
      <c r="H675" s="1202">
        <f>IF('28'!F31&gt;0,'28'!F31,"")</f>
        <v>123</v>
      </c>
      <c r="I675" s="1202">
        <f>IF('28'!G31&gt;0,'28'!G31,"")</f>
        <v>160</v>
      </c>
      <c r="J675" s="1202">
        <f>IF('28'!H31&gt;0,'28'!H31,"")</f>
        <v>21.4</v>
      </c>
      <c r="K675" s="1547">
        <f>IF('28'!I31&gt;0,'28'!I31,"")</f>
        <v>0.497</v>
      </c>
      <c r="L675" s="1542">
        <f t="shared" si="80"/>
        <v>0.49049999999999994</v>
      </c>
      <c r="M675" s="1202" t="str">
        <f>IF('28'!J31&gt;0,'28'!J31,"")</f>
        <v/>
      </c>
      <c r="N675" s="1202">
        <f>IF('28'!K31&gt;0,'28'!K31,"")</f>
        <v>6.19</v>
      </c>
      <c r="O675" s="1202">
        <f>IF('28'!L31&gt;0,'28'!L31,"")</f>
        <v>11</v>
      </c>
      <c r="P675" s="1202">
        <f>IF('28'!M31&gt;0,'28'!M31,"")</f>
        <v>7.0999999999999994E-2</v>
      </c>
      <c r="Q675" s="1203">
        <f t="shared" si="78"/>
        <v>0.8571428571428571</v>
      </c>
      <c r="R675" s="1204">
        <f t="shared" si="75"/>
        <v>13.078947368421053</v>
      </c>
      <c r="S675" s="1361">
        <f t="shared" si="76"/>
        <v>6.5543156847509492</v>
      </c>
      <c r="T675" s="1204">
        <f t="shared" si="77"/>
        <v>0.85723549876874261</v>
      </c>
      <c r="U675" s="1320">
        <f t="shared" si="79"/>
        <v>0.61899999999999999</v>
      </c>
      <c r="V675" s="663">
        <f>IF('28'!AA31&gt;0,'28'!AA31,"")</f>
        <v>5.7000000000000002E-2</v>
      </c>
      <c r="W675" s="663">
        <f>IF('28'!AT31&gt;0,'28'!AT31,"")</f>
        <v>5.7000000000000002E-2</v>
      </c>
    </row>
    <row r="676" spans="1:23" ht="15.75" x14ac:dyDescent="0.25">
      <c r="A676" s="1376">
        <f>A652+1</f>
        <v>43584</v>
      </c>
      <c r="B676" s="1182">
        <v>27.000000000003698</v>
      </c>
      <c r="C676" s="1183">
        <f>'Chem Dose'!$C$38</f>
        <v>84.436813547942194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0.49049999999999994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84.436813547942194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0.49033333333333334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84.436813547942194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0.49033333333333334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84.436813547942194</v>
      </c>
      <c r="D679" s="1202">
        <f>IF('29'!B11&gt;0,'29'!B11,"")</f>
        <v>6.58</v>
      </c>
      <c r="E679" s="1202">
        <f>IF('29'!C11&gt;0,'29'!C11,"")</f>
        <v>18</v>
      </c>
      <c r="F679" s="1202">
        <f>IF('29'!D11&gt;0,'29'!D11,"")</f>
        <v>18</v>
      </c>
      <c r="G679" s="1202">
        <f>IF('29'!E11&gt;0,'29'!E11,"")</f>
        <v>6.52</v>
      </c>
      <c r="H679" s="1202">
        <f>IF('29'!F11&gt;0,'29'!F11,"")</f>
        <v>126</v>
      </c>
      <c r="I679" s="1202">
        <f>IF('29'!G11&gt;0,'29'!G11,"")</f>
        <v>161</v>
      </c>
      <c r="J679" s="1202">
        <f>IF('29'!H11&gt;0,'29'!H11,"")</f>
        <v>21.5</v>
      </c>
      <c r="K679" s="1547">
        <f>IF('29'!I11&gt;0,'29'!I11,"")</f>
        <v>0.49399999999999999</v>
      </c>
      <c r="L679" s="1542">
        <f t="shared" si="80"/>
        <v>0.49125000000000002</v>
      </c>
      <c r="M679" s="1202" t="str">
        <f>IF('29'!J11&gt;0,'29'!J11,"")</f>
        <v/>
      </c>
      <c r="N679" s="1202">
        <f>IF('29'!K11&gt;0,'29'!K11,"")</f>
        <v>6.06</v>
      </c>
      <c r="O679" s="1202">
        <f>IF('29'!L11&gt;0,'29'!L11,"")</f>
        <v>10</v>
      </c>
      <c r="P679" s="1202">
        <f>IF('29'!M11&gt;0,'29'!M11,"")</f>
        <v>6.7000000000000004E-2</v>
      </c>
      <c r="Q679" s="1203">
        <f t="shared" si="78"/>
        <v>0.86437246963562753</v>
      </c>
      <c r="R679" s="1204">
        <f t="shared" si="75"/>
        <v>13</v>
      </c>
      <c r="S679" s="1361">
        <f t="shared" si="76"/>
        <v>6.4951395036878612</v>
      </c>
      <c r="T679" s="1204">
        <f t="shared" si="77"/>
        <v>0.84436813547942191</v>
      </c>
      <c r="U679" s="1320">
        <f t="shared" si="79"/>
        <v>0.60599999999999998</v>
      </c>
      <c r="V679" s="663">
        <f>IF('29'!AA11&gt;0,'29'!AA11,"")</f>
        <v>4.8000000000000001E-2</v>
      </c>
      <c r="W679" s="663">
        <f>IF('29'!AT11&gt;0,'29'!AT11,"")</f>
        <v>0.05</v>
      </c>
    </row>
    <row r="680" spans="1:23" ht="15.75" x14ac:dyDescent="0.25">
      <c r="A680" s="1376"/>
      <c r="B680" s="1182">
        <v>27.166666666670501</v>
      </c>
      <c r="C680" s="1183">
        <f>'Chem Dose'!$C$38</f>
        <v>84.436813547942194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0.49125000000000002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84.436813547942194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0.496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84.436813547942194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0.496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84.436813547942194</v>
      </c>
      <c r="D683" s="1202">
        <f>IF('29'!B15&gt;0,'29'!B15,"")</f>
        <v>6.53</v>
      </c>
      <c r="E683" s="1202">
        <f>IF('29'!C15&gt;0,'29'!C15,"")</f>
        <v>19</v>
      </c>
      <c r="F683" s="1202">
        <f>IF('29'!D15&gt;0,'29'!D15,"")</f>
        <v>18</v>
      </c>
      <c r="G683" s="1202">
        <f>IF('29'!E15&gt;0,'29'!E15,"")</f>
        <v>6.85</v>
      </c>
      <c r="H683" s="1202">
        <f>IF('29'!F15&gt;0,'29'!F15,"")</f>
        <v>123</v>
      </c>
      <c r="I683" s="1202">
        <f>IF('29'!G15&gt;0,'29'!G15,"")</f>
        <v>162</v>
      </c>
      <c r="J683" s="1202">
        <f>IF('29'!H15&gt;0,'29'!H15,"")</f>
        <v>21.4</v>
      </c>
      <c r="K683" s="1547">
        <f>IF('29'!I15&gt;0,'29'!I15,"")</f>
        <v>0.48299999999999998</v>
      </c>
      <c r="L683" s="1542">
        <f t="shared" si="80"/>
        <v>0.49275000000000002</v>
      </c>
      <c r="M683" s="1202" t="str">
        <f>IF('29'!J15&gt;0,'29'!J15,"")</f>
        <v/>
      </c>
      <c r="N683" s="1202">
        <f>IF('29'!K15&gt;0,'29'!K15,"")</f>
        <v>6.05</v>
      </c>
      <c r="O683" s="1202">
        <f>IF('29'!L15&gt;0,'29'!L15,"")</f>
        <v>11</v>
      </c>
      <c r="P683" s="1202">
        <f>IF('29'!M15&gt;0,'29'!M15,"")</f>
        <v>5.8000000000000003E-2</v>
      </c>
      <c r="Q683" s="1203">
        <f t="shared" si="78"/>
        <v>0.87991718426501031</v>
      </c>
      <c r="R683" s="1204">
        <f t="shared" si="75"/>
        <v>12.710526315789474</v>
      </c>
      <c r="S683" s="1361">
        <f t="shared" si="76"/>
        <v>6.643061935448868</v>
      </c>
      <c r="T683" s="1204">
        <f t="shared" si="77"/>
        <v>0.84436813547942191</v>
      </c>
      <c r="U683" s="1320">
        <f t="shared" si="79"/>
        <v>0.60499999999999998</v>
      </c>
      <c r="V683" s="663">
        <f>IF('29'!AA15&gt;0,'29'!AA15,"")</f>
        <v>0.05</v>
      </c>
      <c r="W683" s="663">
        <f>IF('29'!AT15&gt;0,'29'!AT15,"")</f>
        <v>5.0999999999999997E-2</v>
      </c>
    </row>
    <row r="684" spans="1:23" ht="15.75" x14ac:dyDescent="0.25">
      <c r="A684" s="1376"/>
      <c r="B684" s="1182">
        <v>27.333333333337301</v>
      </c>
      <c r="C684" s="1183">
        <f>'Chem Dose'!$C$38</f>
        <v>84.436813547942194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0.49275000000000002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84.436813547942194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0.49133333333333334</v>
      </c>
      <c r="M685" s="1202">
        <f>IF('29'!J17&gt;0,'29'!J17,"")</f>
        <v>0.04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84.436813547942194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0.49133333333333334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84.436813547942194</v>
      </c>
      <c r="D687" s="1202">
        <f>IF('29'!B19&gt;0,'29'!B19,"")</f>
        <v>6.57</v>
      </c>
      <c r="E687" s="1202">
        <f>IF('29'!C19&gt;0,'29'!C19,"")</f>
        <v>19</v>
      </c>
      <c r="F687" s="1202">
        <f>IF('29'!D19&gt;0,'29'!D19,"")</f>
        <v>17</v>
      </c>
      <c r="G687" s="1202">
        <f>IF('29'!E19&gt;0,'29'!E19,"")</f>
        <v>7.07</v>
      </c>
      <c r="H687" s="1202">
        <f>IF('29'!F19&gt;0,'29'!F19,"")</f>
        <v>123</v>
      </c>
      <c r="I687" s="1202">
        <f>IF('29'!G19&gt;0,'29'!G19,"")</f>
        <v>162</v>
      </c>
      <c r="J687" s="1202">
        <f>IF('29'!H19&gt;0,'29'!H19,"")</f>
        <v>21.2</v>
      </c>
      <c r="K687" s="1547">
        <f>IF('29'!I19&gt;0,'29'!I19,"")</f>
        <v>0.48599999999999999</v>
      </c>
      <c r="L687" s="1542">
        <f t="shared" si="80"/>
        <v>0.49</v>
      </c>
      <c r="M687" s="1202" t="str">
        <f>IF('29'!J19&gt;0,'29'!J19,"")</f>
        <v/>
      </c>
      <c r="N687" s="1202">
        <f>IF('29'!K19&gt;0,'29'!K19,"")</f>
        <v>6.12</v>
      </c>
      <c r="O687" s="1202">
        <f>IF('29'!L19&gt;0,'29'!L19,"")</f>
        <v>11</v>
      </c>
      <c r="P687" s="1202">
        <f>IF('29'!M19&gt;0,'29'!M19,"")</f>
        <v>5.7000000000000002E-2</v>
      </c>
      <c r="Q687" s="1203">
        <f t="shared" si="78"/>
        <v>0.88271604938271608</v>
      </c>
      <c r="R687" s="1204">
        <f t="shared" si="75"/>
        <v>12.789473684210526</v>
      </c>
      <c r="S687" s="1361">
        <f t="shared" si="76"/>
        <v>6.6020553802917767</v>
      </c>
      <c r="T687" s="1204">
        <f t="shared" si="77"/>
        <v>0.84436813547942191</v>
      </c>
      <c r="U687" s="1320">
        <f t="shared" si="79"/>
        <v>0.61199999999999999</v>
      </c>
      <c r="V687" s="663">
        <f>IF('29'!AA19&gt;0,'29'!AA19,"")</f>
        <v>5.2999999999999999E-2</v>
      </c>
      <c r="W687" s="663">
        <f>IF('29'!AT19&gt;0,'29'!AT19,"")</f>
        <v>5.1999999999999998E-2</v>
      </c>
    </row>
    <row r="688" spans="1:23" ht="15.75" x14ac:dyDescent="0.25">
      <c r="A688" s="1376"/>
      <c r="B688" s="1182">
        <v>27.5000000000041</v>
      </c>
      <c r="C688" s="1183">
        <f>'Chem Dose'!$C$38</f>
        <v>84.436813547942194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0.49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84.436813547942194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>
        <f t="shared" si="80"/>
        <v>0.48766666666666669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84.436813547942194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>
        <f t="shared" si="80"/>
        <v>0.48766666666666669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84.436813547942194</v>
      </c>
      <c r="D691" s="1202">
        <f>IF('29'!B23&gt;0,'29'!B23,"")</f>
        <v>6.56</v>
      </c>
      <c r="E691" s="1202">
        <f>IF('29'!C23&gt;0,'29'!C23,"")</f>
        <v>20</v>
      </c>
      <c r="F691" s="1202">
        <f>IF('29'!D23&gt;0,'29'!D23,"")</f>
        <v>17</v>
      </c>
      <c r="G691" s="1202">
        <f>IF('29'!E23&gt;0,'29'!E23,"")</f>
        <v>6.78</v>
      </c>
      <c r="H691" s="1202">
        <f>IF('29'!F23&gt;0,'29'!F23,"")</f>
        <v>119</v>
      </c>
      <c r="I691" s="1202">
        <f>IF('29'!G23&gt;0,'29'!G23,"")</f>
        <v>159</v>
      </c>
      <c r="J691" s="1202">
        <f>IF('29'!H23&gt;0,'29'!H23,"")</f>
        <v>21.6</v>
      </c>
      <c r="K691" s="1547">
        <f>IF('29'!I23&gt;0,'29'!I23,"")</f>
        <v>0.45400000000000001</v>
      </c>
      <c r="L691" s="1542">
        <f t="shared" si="80"/>
        <v>0.47925000000000001</v>
      </c>
      <c r="M691" s="1202" t="str">
        <f>IF('29'!J23&gt;0,'29'!J23,"")</f>
        <v/>
      </c>
      <c r="N691" s="1202">
        <f>IF('29'!K23&gt;0,'29'!K23,"")</f>
        <v>6.11</v>
      </c>
      <c r="O691" s="1202">
        <f>IF('29'!L23&gt;0,'29'!L23,"")</f>
        <v>12</v>
      </c>
      <c r="P691" s="1202">
        <f>IF('29'!M23&gt;0,'29'!M23,"")</f>
        <v>4.8000000000000001E-2</v>
      </c>
      <c r="Q691" s="1203">
        <f t="shared" si="78"/>
        <v>0.89427312775330403</v>
      </c>
      <c r="R691" s="1204">
        <f t="shared" si="75"/>
        <v>11.947368421052632</v>
      </c>
      <c r="S691" s="1361">
        <f t="shared" si="76"/>
        <v>7.0673984907969238</v>
      </c>
      <c r="T691" s="1204">
        <f t="shared" si="77"/>
        <v>0.84436813547942191</v>
      </c>
      <c r="U691" s="1320">
        <f t="shared" si="79"/>
        <v>0.61099999999999999</v>
      </c>
      <c r="V691" s="663">
        <f>IF('29'!AA23&gt;0,'29'!AA23,"")</f>
        <v>4.2000000000000003E-2</v>
      </c>
      <c r="W691" s="663">
        <f>IF('29'!AT23&gt;0,'29'!AT23,"")</f>
        <v>4.2999999999999997E-2</v>
      </c>
    </row>
    <row r="692" spans="1:23" ht="15.75" x14ac:dyDescent="0.25">
      <c r="A692" s="1376"/>
      <c r="B692" s="1182">
        <v>27.666666666670899</v>
      </c>
      <c r="C692" s="1183">
        <f>'Chem Dose'!$C$38</f>
        <v>84.436813547942194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>
        <f t="shared" si="80"/>
        <v>0.47925000000000001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84.436813547942194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>
        <f t="shared" si="80"/>
        <v>0.47433333333333333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84.436813547942194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>
        <f t="shared" si="80"/>
        <v>0.47433333333333333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84.436813547942194</v>
      </c>
      <c r="D695" s="1202">
        <f>IF('29'!B27&gt;0,'29'!B27,"")</f>
        <v>6.49</v>
      </c>
      <c r="E695" s="1202">
        <f>IF('29'!C27&gt;0,'29'!C27,"")</f>
        <v>19</v>
      </c>
      <c r="F695" s="1202">
        <f>IF('29'!D27&gt;0,'29'!D27,"")</f>
        <v>18</v>
      </c>
      <c r="G695" s="1202">
        <f>IF('29'!E27&gt;0,'29'!E27,"")</f>
        <v>6.84</v>
      </c>
      <c r="H695" s="1202">
        <f>IF('29'!F27&gt;0,'29'!F27,"")</f>
        <v>124</v>
      </c>
      <c r="I695" s="1202">
        <f>IF('29'!G27&gt;0,'29'!G27,"")</f>
        <v>162</v>
      </c>
      <c r="J695" s="1202">
        <f>IF('29'!H27&gt;0,'29'!H27,"")</f>
        <v>21.8</v>
      </c>
      <c r="K695" s="1547">
        <f>IF('29'!I27&gt;0,'29'!I27,"")</f>
        <v>0.48499999999999999</v>
      </c>
      <c r="L695" s="1542">
        <f t="shared" si="80"/>
        <v>0.47699999999999998</v>
      </c>
      <c r="M695" s="1202" t="str">
        <f>IF('29'!J27&gt;0,'29'!J27,"")</f>
        <v/>
      </c>
      <c r="N695" s="1202">
        <f>IF('29'!K27&gt;0,'29'!K27,"")</f>
        <v>6</v>
      </c>
      <c r="O695" s="1202">
        <f>IF('29'!L27&gt;0,'29'!L27,"")</f>
        <v>11</v>
      </c>
      <c r="P695" s="1202">
        <f>IF('29'!M27&gt;0,'29'!M27,"")</f>
        <v>0.06</v>
      </c>
      <c r="Q695" s="1203">
        <f t="shared" si="78"/>
        <v>0.87628865979381443</v>
      </c>
      <c r="R695" s="1204">
        <f t="shared" si="75"/>
        <v>12.763157894736842</v>
      </c>
      <c r="S695" s="1361">
        <f t="shared" si="76"/>
        <v>6.6156678656119654</v>
      </c>
      <c r="T695" s="1204">
        <f t="shared" si="77"/>
        <v>0.84436813547942191</v>
      </c>
      <c r="U695" s="1320">
        <f t="shared" si="79"/>
        <v>0.6</v>
      </c>
      <c r="V695" s="663">
        <f>IF('29'!AA27&gt;0,'29'!AA27,"")</f>
        <v>5.0999999999999997E-2</v>
      </c>
      <c r="W695" s="663">
        <f>IF('29'!AT27&gt;0,'29'!AT27,"")</f>
        <v>4.9000000000000002E-2</v>
      </c>
    </row>
    <row r="696" spans="1:23" ht="15.75" x14ac:dyDescent="0.25">
      <c r="A696" s="1376"/>
      <c r="B696" s="1182">
        <v>27.833333333337698</v>
      </c>
      <c r="C696" s="1183">
        <f>'Chem Dose'!$C$38</f>
        <v>84.436813547942194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>
        <f t="shared" si="80"/>
        <v>0.47699999999999998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84.436813547942194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>
        <f t="shared" si="80"/>
        <v>0.47499999999999992</v>
      </c>
      <c r="M697" s="1202">
        <f>IF('29'!J29&gt;0,'29'!J29,"")</f>
        <v>0.05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84.436813547942194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>
        <f t="shared" si="80"/>
        <v>0.47499999999999992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84.436813547942194</v>
      </c>
      <c r="D699" s="1202">
        <f>IF('29'!B31&gt;0,'29'!B31,"")</f>
        <v>6.59</v>
      </c>
      <c r="E699" s="1202">
        <f>IF('29'!C31&gt;0,'29'!C31,"")</f>
        <v>19</v>
      </c>
      <c r="F699" s="1202">
        <f>IF('29'!D31&gt;0,'29'!D31,"")</f>
        <v>18</v>
      </c>
      <c r="G699" s="1202">
        <f>IF('29'!E31&gt;0,'29'!E31,"")</f>
        <v>7.23</v>
      </c>
      <c r="H699" s="1202">
        <f>IF('29'!F31&gt;0,'29'!F31,"")</f>
        <v>126</v>
      </c>
      <c r="I699" s="1202">
        <f>IF('29'!G31&gt;0,'29'!G31,"")</f>
        <v>161</v>
      </c>
      <c r="J699" s="1202">
        <f>IF('29'!H31&gt;0,'29'!H31,"")</f>
        <v>21.8</v>
      </c>
      <c r="K699" s="1547">
        <f>IF('29'!I31&gt;0,'29'!I31,"")</f>
        <v>0.496</v>
      </c>
      <c r="L699" s="1542">
        <f t="shared" si="80"/>
        <v>0.48024999999999995</v>
      </c>
      <c r="M699" s="1202" t="str">
        <f>IF('29'!J31&gt;0,'29'!J31,"")</f>
        <v/>
      </c>
      <c r="N699" s="1202">
        <f>IF('29'!K31&gt;0,'29'!K31,"")</f>
        <v>6</v>
      </c>
      <c r="O699" s="1202">
        <f>IF('29'!L31&gt;0,'29'!L31,"")</f>
        <v>11</v>
      </c>
      <c r="P699" s="1202">
        <f>IF('29'!M31&gt;0,'29'!M31,"")</f>
        <v>6.8000000000000005E-2</v>
      </c>
      <c r="Q699" s="1203">
        <f t="shared" si="78"/>
        <v>0.86290322580645162</v>
      </c>
      <c r="R699" s="1204">
        <f t="shared" si="75"/>
        <v>13.052631578947368</v>
      </c>
      <c r="S699" s="1361">
        <f t="shared" si="76"/>
        <v>6.4689494250439585</v>
      </c>
      <c r="T699" s="1204">
        <f t="shared" si="77"/>
        <v>0.84436813547942191</v>
      </c>
      <c r="U699" s="1320">
        <f t="shared" si="79"/>
        <v>0.6</v>
      </c>
      <c r="V699" s="663">
        <f>IF('29'!AA31&gt;0,'29'!AA31,"")</f>
        <v>5.7000000000000002E-2</v>
      </c>
      <c r="W699" s="663">
        <f>IF('29'!AT31&gt;0,'29'!AT31,"")</f>
        <v>5.7000000000000002E-2</v>
      </c>
    </row>
    <row r="700" spans="1:23" ht="15.75" x14ac:dyDescent="0.25">
      <c r="A700" s="1376">
        <f>A676+1</f>
        <v>43585</v>
      </c>
      <c r="B700" s="1182">
        <v>28.000000000004501</v>
      </c>
      <c r="C700" s="1183">
        <f>'Chem Dose'!$C$39</f>
        <v>82.002501273288132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>
        <f t="shared" si="80"/>
        <v>0.48024999999999995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82.002501273288132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>
        <f t="shared" si="80"/>
        <v>0.47833333333333333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82.002501273288132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>
        <f t="shared" si="80"/>
        <v>0.47833333333333333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82.002501273288132</v>
      </c>
      <c r="D703" s="1202">
        <f>IF('30'!B11&gt;0,'30'!B11,"")</f>
        <v>6.56</v>
      </c>
      <c r="E703" s="1202">
        <f>IF('30'!C11&gt;0,'30'!C11,"")</f>
        <v>18</v>
      </c>
      <c r="F703" s="1202">
        <f>IF('30'!D11&gt;0,'30'!D11,"")</f>
        <v>18</v>
      </c>
      <c r="G703" s="1202">
        <f>IF('30'!E11&gt;0,'30'!E11,"")</f>
        <v>7.38</v>
      </c>
      <c r="H703" s="1202">
        <f>IF('30'!F11&gt;0,'30'!F11,"")</f>
        <v>124</v>
      </c>
      <c r="I703" s="1202">
        <f>IF('30'!G11&gt;0,'30'!G11,"")</f>
        <v>162</v>
      </c>
      <c r="J703" s="1202">
        <f>IF('30'!H11&gt;0,'30'!H11,"")</f>
        <v>21.2</v>
      </c>
      <c r="K703" s="1547">
        <f>IF('30'!I11&gt;0,'30'!I11,"")</f>
        <v>0.48199999999999998</v>
      </c>
      <c r="L703" s="1542">
        <f t="shared" si="80"/>
        <v>0.47925000000000001</v>
      </c>
      <c r="M703" s="1202" t="str">
        <f>IF('30'!J11&gt;0,'30'!J11,"")</f>
        <v/>
      </c>
      <c r="N703" s="1202">
        <f>IF('30'!K11&gt;0,'30'!K11,"")</f>
        <v>6.09</v>
      </c>
      <c r="O703" s="1202">
        <f>IF('30'!L11&gt;0,'30'!L11,"")</f>
        <v>10</v>
      </c>
      <c r="P703" s="1202">
        <f>IF('30'!M11&gt;0,'30'!M11,"")</f>
        <v>0.06</v>
      </c>
      <c r="Q703" s="1203">
        <f t="shared" si="78"/>
        <v>0.87551867219917012</v>
      </c>
      <c r="R703" s="1204">
        <f t="shared" si="75"/>
        <v>12.684210526315789</v>
      </c>
      <c r="S703" s="1361">
        <f t="shared" si="76"/>
        <v>6.4649274862758279</v>
      </c>
      <c r="T703" s="1204">
        <f t="shared" si="77"/>
        <v>0.82002501273288131</v>
      </c>
      <c r="U703" s="1320">
        <f t="shared" si="79"/>
        <v>0.60899999999999999</v>
      </c>
      <c r="V703" s="663">
        <f>IF('30'!AA11&gt;0,'30'!AA11,"")</f>
        <v>4.2999999999999997E-2</v>
      </c>
      <c r="W703" s="663">
        <f>IF('30'!AT11&gt;0,'30'!AT11,"")</f>
        <v>4.7E-2</v>
      </c>
    </row>
    <row r="704" spans="1:23" ht="15.75" x14ac:dyDescent="0.25">
      <c r="A704" s="1376"/>
      <c r="B704" s="1182">
        <v>28.166666666671301</v>
      </c>
      <c r="C704" s="1183">
        <f>'Chem Dose'!$C$39</f>
        <v>82.002501273288132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>
        <f t="shared" si="80"/>
        <v>0.47925000000000001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82.002501273288132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>
        <f t="shared" si="80"/>
        <v>0.48766666666666669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82.002501273288132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>
        <f t="shared" si="80"/>
        <v>0.48766666666666669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82.002501273288132</v>
      </c>
      <c r="D707" s="1202">
        <f>IF('30'!B15&gt;0,'30'!B15,"")</f>
        <v>6.52</v>
      </c>
      <c r="E707" s="1202">
        <f>IF('30'!C15&gt;0,'30'!C15,"")</f>
        <v>20</v>
      </c>
      <c r="F707" s="1202">
        <f>IF('30'!D15&gt;0,'30'!D15,"")</f>
        <v>18</v>
      </c>
      <c r="G707" s="1202">
        <f>IF('30'!E15&gt;0,'30'!E15,"")</f>
        <v>7.4</v>
      </c>
      <c r="H707" s="1202">
        <f>IF('30'!F15&gt;0,'30'!F15,"")</f>
        <v>120</v>
      </c>
      <c r="I707" s="1202">
        <f>IF('30'!G15&gt;0,'30'!G15,"")</f>
        <v>165</v>
      </c>
      <c r="J707" s="1202">
        <f>IF('30'!H15&gt;0,'30'!H15,"")</f>
        <v>21.6</v>
      </c>
      <c r="K707" s="1547">
        <f>IF('30'!I15&gt;0,'30'!I15,"")</f>
        <v>0.47099999999999997</v>
      </c>
      <c r="L707" s="1542">
        <f t="shared" si="80"/>
        <v>0.48350000000000004</v>
      </c>
      <c r="M707" s="1202" t="str">
        <f>IF('30'!J15&gt;0,'30'!J15,"")</f>
        <v/>
      </c>
      <c r="N707" s="1202">
        <f>IF('30'!K15&gt;0,'30'!K15,"")</f>
        <v>5.98</v>
      </c>
      <c r="O707" s="1202">
        <f>IF('30'!L15&gt;0,'30'!L15,"")</f>
        <v>11</v>
      </c>
      <c r="P707" s="1202">
        <f>IF('30'!M15&gt;0,'30'!M15,"")</f>
        <v>5.6000000000000001E-2</v>
      </c>
      <c r="Q707" s="1203">
        <f t="shared" si="78"/>
        <v>0.88110403397027603</v>
      </c>
      <c r="R707" s="1204">
        <f t="shared" si="75"/>
        <v>12.394736842105262</v>
      </c>
      <c r="S707" s="1361">
        <f t="shared" si="76"/>
        <v>6.6159130538958584</v>
      </c>
      <c r="T707" s="1204">
        <f t="shared" si="77"/>
        <v>0.82002501273288131</v>
      </c>
      <c r="U707" s="1320">
        <f t="shared" si="79"/>
        <v>0.59800000000000009</v>
      </c>
      <c r="V707" s="663">
        <f>IF('30'!AA15&gt;0,'30'!AA15,"")</f>
        <v>4.9000000000000002E-2</v>
      </c>
      <c r="W707" s="663">
        <f>IF('30'!AT15&gt;0,'30'!AT15,"")</f>
        <v>5.2999999999999999E-2</v>
      </c>
    </row>
    <row r="708" spans="1:23" ht="15.75" x14ac:dyDescent="0.25">
      <c r="A708" s="1376"/>
      <c r="B708" s="1182">
        <v>28.3333333333381</v>
      </c>
      <c r="C708" s="1183">
        <f>'Chem Dose'!$C$39</f>
        <v>82.002501273288132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>
        <f t="shared" si="80"/>
        <v>0.48350000000000004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82.002501273288132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>
        <f t="shared" si="80"/>
        <v>0.48299999999999993</v>
      </c>
      <c r="M709" s="1202">
        <f>IF('30'!J17&gt;0,'30'!J17,"")</f>
        <v>6.15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82.002501273288132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>
        <f t="shared" si="80"/>
        <v>0.48299999999999993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82.002501273288132</v>
      </c>
      <c r="D711" s="1202">
        <f>IF('30'!B19&gt;0,'30'!B19,"")</f>
        <v>6.58</v>
      </c>
      <c r="E711" s="1202">
        <f>IF('30'!C19&gt;0,'30'!C19,"")</f>
        <v>20</v>
      </c>
      <c r="F711" s="1202">
        <f>IF('30'!D19&gt;0,'30'!D19,"")</f>
        <v>18</v>
      </c>
      <c r="G711" s="1202">
        <f>IF('30'!E19&gt;0,'30'!E19,"")</f>
        <v>7.96</v>
      </c>
      <c r="H711" s="1202">
        <f>IF('30'!F19&gt;0,'30'!F19,"")</f>
        <v>119</v>
      </c>
      <c r="I711" s="1202">
        <f>IF('30'!G19&gt;0,'30'!G19,"")</f>
        <v>164</v>
      </c>
      <c r="J711" s="1202">
        <f>IF('30'!H19&gt;0,'30'!H19,"")</f>
        <v>21.8</v>
      </c>
      <c r="K711" s="1547">
        <f>IF('30'!I19&gt;0,'30'!I19,"")</f>
        <v>0.46600000000000003</v>
      </c>
      <c r="L711" s="1542">
        <f t="shared" si="80"/>
        <v>0.47874999999999995</v>
      </c>
      <c r="M711" s="1202" t="str">
        <f>IF('30'!J19&gt;0,'30'!J19,"")</f>
        <v/>
      </c>
      <c r="N711" s="1202">
        <f>IF('30'!K19&gt;0,'30'!K19,"")</f>
        <v>6.04</v>
      </c>
      <c r="O711" s="1202">
        <f>IF('30'!L19&gt;0,'30'!L19,"")</f>
        <v>11</v>
      </c>
      <c r="P711" s="1202">
        <f>IF('30'!M19&gt;0,'30'!M19,"")</f>
        <v>5.1999999999999998E-2</v>
      </c>
      <c r="Q711" s="1203">
        <f t="shared" si="84"/>
        <v>0.88841201716738205</v>
      </c>
      <c r="R711" s="1204">
        <f t="shared" si="81"/>
        <v>12.263157894736842</v>
      </c>
      <c r="S711" s="1361">
        <f t="shared" si="82"/>
        <v>6.6868992454612641</v>
      </c>
      <c r="T711" s="1204">
        <f t="shared" si="83"/>
        <v>0.82002501273288131</v>
      </c>
      <c r="U711" s="1320">
        <f t="shared" si="85"/>
        <v>0.60399999999999998</v>
      </c>
      <c r="V711" s="663">
        <f>IF('30'!AA19&gt;0,'30'!AA19,"")</f>
        <v>4.2000000000000003E-2</v>
      </c>
      <c r="W711" s="663">
        <f>IF('30'!AT19&gt;0,'30'!AT19,"")</f>
        <v>4.9000000000000002E-2</v>
      </c>
    </row>
    <row r="712" spans="1:23" ht="15.75" x14ac:dyDescent="0.25">
      <c r="A712" s="1376"/>
      <c r="B712" s="1182">
        <v>28.500000000004899</v>
      </c>
      <c r="C712" s="1183">
        <f>'Chem Dose'!$C$39</f>
        <v>82.002501273288132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>
        <f t="shared" si="80"/>
        <v>0.47874999999999995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82.002501273288132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>
        <f t="shared" si="80"/>
        <v>0.47300000000000003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82.002501273288132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>
        <f t="shared" si="80"/>
        <v>0.47300000000000003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82.002501273288132</v>
      </c>
      <c r="D715" s="1202">
        <f>IF('30'!B23&gt;0,'30'!B23,"")</f>
        <v>6.61</v>
      </c>
      <c r="E715" s="1202">
        <f>IF('30'!C23&gt;0,'30'!C23,"")</f>
        <v>20</v>
      </c>
      <c r="F715" s="1202">
        <f>IF('30'!D23&gt;0,'30'!D23,"")</f>
        <v>18</v>
      </c>
      <c r="G715" s="1202">
        <f>IF('30'!E23&gt;0,'30'!E23,"")</f>
        <v>7.67</v>
      </c>
      <c r="H715" s="1202">
        <f>IF('30'!F23&gt;0,'30'!F23,"")</f>
        <v>120</v>
      </c>
      <c r="I715" s="1202">
        <f>IF('30'!G23&gt;0,'30'!G23,"")</f>
        <v>164</v>
      </c>
      <c r="J715" s="1202">
        <f>IF('30'!H23&gt;0,'30'!H23,"")</f>
        <v>22</v>
      </c>
      <c r="K715" s="1547">
        <f>IF('30'!I23&gt;0,'30'!I23,"")</f>
        <v>0.47699999999999998</v>
      </c>
      <c r="L715" s="1542">
        <f t="shared" si="80"/>
        <v>0.47399999999999998</v>
      </c>
      <c r="M715" s="1202" t="str">
        <f>IF('30'!J23&gt;0,'30'!J23,"")</f>
        <v/>
      </c>
      <c r="N715" s="1202">
        <f>IF('30'!K23&gt;0,'30'!K23,"")</f>
        <v>6.06</v>
      </c>
      <c r="O715" s="1202">
        <f>IF('30'!L23&gt;0,'30'!L23,"")</f>
        <v>11</v>
      </c>
      <c r="P715" s="1202">
        <f>IF('30'!M23&gt;0,'30'!M23,"")</f>
        <v>5.6000000000000001E-2</v>
      </c>
      <c r="Q715" s="1203">
        <f t="shared" si="84"/>
        <v>0.88259958071278821</v>
      </c>
      <c r="R715" s="1204">
        <f t="shared" si="81"/>
        <v>12.552631578947368</v>
      </c>
      <c r="S715" s="1361">
        <f t="shared" si="82"/>
        <v>6.5326940217713814</v>
      </c>
      <c r="T715" s="1204">
        <f t="shared" si="83"/>
        <v>0.82002501273288131</v>
      </c>
      <c r="U715" s="1320">
        <f t="shared" si="85"/>
        <v>0.60599999999999998</v>
      </c>
      <c r="V715" s="663">
        <f>IF('30'!AA23&gt;0,'30'!AA23,"")</f>
        <v>4.4999999999999998E-2</v>
      </c>
      <c r="W715" s="663">
        <f>IF('30'!AT23&gt;0,'30'!AT23,"")</f>
        <v>4.5999999999999999E-2</v>
      </c>
    </row>
    <row r="716" spans="1:23" ht="15.75" x14ac:dyDescent="0.25">
      <c r="A716" s="1376"/>
      <c r="B716" s="1182">
        <v>28.666666666671698</v>
      </c>
      <c r="C716" s="1183">
        <f>'Chem Dose'!$C$39</f>
        <v>82.002501273288132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>
        <f t="shared" si="80"/>
        <v>0.47399999999999998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82.002501273288132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>
        <f t="shared" si="80"/>
        <v>0.47133333333333338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82.002501273288132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>
        <f t="shared" si="80"/>
        <v>0.47133333333333338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82.002501273288132</v>
      </c>
      <c r="D719" s="1202">
        <f>IF('30'!B27&gt;0,'30'!B27,"")</f>
        <v>6.61</v>
      </c>
      <c r="E719" s="1202">
        <f>IF('30'!C27&gt;0,'30'!C27,"")</f>
        <v>20</v>
      </c>
      <c r="F719" s="1202">
        <f>IF('30'!D27&gt;0,'30'!D27,"")</f>
        <v>18</v>
      </c>
      <c r="G719" s="1202">
        <f>IF('30'!E27&gt;0,'30'!E27,"")</f>
        <v>7.56</v>
      </c>
      <c r="H719" s="1202">
        <f>IF('30'!F27&gt;0,'30'!F27,"")</f>
        <v>122</v>
      </c>
      <c r="I719" s="1202">
        <f>IF('30'!G27&gt;0,'30'!G27,"")</f>
        <v>169</v>
      </c>
      <c r="J719" s="1202">
        <f>IF('30'!H27&gt;0,'30'!H27,"")</f>
        <v>22</v>
      </c>
      <c r="K719" s="1547">
        <f>IF('30'!I27&gt;0,'30'!I27,"")</f>
        <v>0.47599999999999998</v>
      </c>
      <c r="L719" s="1542">
        <f t="shared" si="80"/>
        <v>0.47250000000000003</v>
      </c>
      <c r="M719" s="1202" t="str">
        <f>IF('30'!J27&gt;0,'30'!J27,"")</f>
        <v/>
      </c>
      <c r="N719" s="1202">
        <f>IF('30'!K27&gt;0,'30'!K27,"")</f>
        <v>6.03</v>
      </c>
      <c r="O719" s="1202">
        <f>IF('30'!L27&gt;0,'30'!L27,"")</f>
        <v>11</v>
      </c>
      <c r="P719" s="1202">
        <f>IF('30'!M27&gt;0,'30'!M27,"")</f>
        <v>6.0999999999999999E-2</v>
      </c>
      <c r="Q719" s="1203">
        <f t="shared" si="84"/>
        <v>0.87184873949579833</v>
      </c>
      <c r="R719" s="1204">
        <f t="shared" si="81"/>
        <v>12.526315789473683</v>
      </c>
      <c r="S719" s="1361">
        <f t="shared" si="82"/>
        <v>6.5464181688759435</v>
      </c>
      <c r="T719" s="1204">
        <f t="shared" si="83"/>
        <v>0.82002501273288131</v>
      </c>
      <c r="U719" s="1320">
        <f t="shared" si="85"/>
        <v>0.60299999999999998</v>
      </c>
      <c r="V719" s="663">
        <f>IF('30'!AA27&gt;0,'30'!AA27,"")</f>
        <v>4.9000000000000002E-2</v>
      </c>
      <c r="W719" s="663">
        <f>IF('30'!AT27&gt;0,'30'!AT27,"")</f>
        <v>5.1999999999999998E-2</v>
      </c>
    </row>
    <row r="720" spans="1:23" ht="15.75" x14ac:dyDescent="0.25">
      <c r="A720" s="1376"/>
      <c r="B720" s="1182">
        <v>28.833333333338501</v>
      </c>
      <c r="C720" s="1183">
        <f>'Chem Dose'!$C$39</f>
        <v>82.002501273288132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>
        <f t="shared" si="80"/>
        <v>0.47250000000000003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82.002501273288132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>
        <f t="shared" si="80"/>
        <v>0.47300000000000003</v>
      </c>
      <c r="M721" s="1202">
        <f>IF('30'!J29&gt;0,'30'!J29,"")</f>
        <v>4.3999999999999997E-2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82.002501273288132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>
        <f t="shared" ref="L722:L747" si="86">AVERAGE(K709:K722)</f>
        <v>0.47300000000000003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82.002501273288132</v>
      </c>
      <c r="D723" s="1202">
        <f>IF('30'!B31&gt;0,'30'!B31,"")</f>
        <v>6.53</v>
      </c>
      <c r="E723" s="1202">
        <f>IF('30'!C31&gt;0,'30'!C31,"")</f>
        <v>19</v>
      </c>
      <c r="F723" s="1202">
        <f>IF('30'!D31&gt;0,'30'!D31,"")</f>
        <v>18</v>
      </c>
      <c r="G723" s="1202">
        <f>IF('30'!E31&gt;0,'30'!E31,"")</f>
        <v>7.59</v>
      </c>
      <c r="H723" s="1202">
        <f>IF('30'!F31&gt;0,'30'!F31,"")</f>
        <v>120</v>
      </c>
      <c r="I723" s="1202">
        <f>IF('30'!G31&gt;0,'30'!G31,"")</f>
        <v>160</v>
      </c>
      <c r="J723" s="1202">
        <f>IF('30'!H31&gt;0,'30'!H31,"")</f>
        <v>22</v>
      </c>
      <c r="K723" s="1547">
        <f>IF('30'!I31&gt;0,'30'!I31,"")</f>
        <v>0.47399999999999998</v>
      </c>
      <c r="L723" s="1542">
        <f t="shared" si="86"/>
        <v>0.47325</v>
      </c>
      <c r="M723" s="1202" t="str">
        <f>IF('30'!J31&gt;0,'30'!J31,"")</f>
        <v/>
      </c>
      <c r="N723" s="1202">
        <f>IF('30'!K31&gt;0,'30'!K31,"")</f>
        <v>6.09</v>
      </c>
      <c r="O723" s="1202">
        <f>IF('30'!L31&gt;0,'30'!L31,"")</f>
        <v>11</v>
      </c>
      <c r="P723" s="1202">
        <f>IF('30'!M31&gt;0,'30'!M31,"")</f>
        <v>6.5000000000000002E-2</v>
      </c>
      <c r="Q723" s="1203">
        <f t="shared" si="84"/>
        <v>0.8628691983122363</v>
      </c>
      <c r="R723" s="1204">
        <f t="shared" si="81"/>
        <v>12.473684210526315</v>
      </c>
      <c r="S723" s="1361">
        <f t="shared" si="82"/>
        <v>6.5740401864661377</v>
      </c>
      <c r="T723" s="1204">
        <f t="shared" si="83"/>
        <v>0.82002501273288131</v>
      </c>
      <c r="U723" s="1320">
        <f t="shared" si="85"/>
        <v>0.60899999999999999</v>
      </c>
      <c r="V723" s="663">
        <f>IF('30'!AA31&gt;0,'30'!AA31,"")</f>
        <v>5.2999999999999999E-2</v>
      </c>
      <c r="W723" s="663">
        <f>IF('30'!AT31&gt;0,'30'!AT31,"")</f>
        <v>5.2999999999999999E-2</v>
      </c>
    </row>
    <row r="724" spans="1:23" ht="15.75" x14ac:dyDescent="0.25">
      <c r="A724" s="1376">
        <f>A700+1</f>
        <v>43586</v>
      </c>
      <c r="B724" s="1182">
        <v>29.000000000005301</v>
      </c>
      <c r="C724" s="1183">
        <f>'Chem Dose'!$C$40</f>
        <v>0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>
        <f t="shared" si="86"/>
        <v>0.47325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0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>
        <f t="shared" si="86"/>
        <v>0.47566666666666668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0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>
        <f t="shared" si="86"/>
        <v>0.47566666666666668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0</v>
      </c>
      <c r="D727" s="1202" t="str">
        <f>IF('31'!B11&gt;0,'31'!B11,"")</f>
        <v/>
      </c>
      <c r="E727" s="1202" t="str">
        <f>IF('31'!C11&gt;0,'31'!C11,"")</f>
        <v/>
      </c>
      <c r="F727" s="1202" t="str">
        <f>IF('31'!D11&gt;0,'31'!D11,"")</f>
        <v/>
      </c>
      <c r="G727" s="1202" t="str">
        <f>IF('31'!E11&gt;0,'31'!E11,"")</f>
        <v/>
      </c>
      <c r="H727" s="1202" t="str">
        <f>IF('31'!F11&gt;0,'31'!F11,"")</f>
        <v/>
      </c>
      <c r="I727" s="1202" t="str">
        <f>IF('31'!G11&gt;0,'31'!G11,"")</f>
        <v/>
      </c>
      <c r="J727" s="1202" t="str">
        <f>IF('31'!H11&gt;0,'31'!H11,"")</f>
        <v/>
      </c>
      <c r="K727" s="1547" t="str">
        <f>IF('31'!I11&gt;0,'31'!I11,"")</f>
        <v/>
      </c>
      <c r="L727" s="1542">
        <f t="shared" si="86"/>
        <v>0.47566666666666668</v>
      </c>
      <c r="M727" s="1202" t="str">
        <f>IF('31'!J11&gt;0,'31'!J11,"")</f>
        <v/>
      </c>
      <c r="N727" s="1202" t="str">
        <f>IF('31'!K11&gt;0,'31'!K11,"")</f>
        <v/>
      </c>
      <c r="O727" s="1202" t="str">
        <f>IF('31'!L11&gt;0,'31'!L11,"")</f>
        <v/>
      </c>
      <c r="P727" s="1202" t="str">
        <f>IF('31'!M11&gt;0,'31'!M11,"")</f>
        <v/>
      </c>
      <c r="Q727" s="1203" t="str">
        <f t="shared" si="84"/>
        <v/>
      </c>
      <c r="R727" s="1204" t="str">
        <f t="shared" si="81"/>
        <v/>
      </c>
      <c r="S727" s="1361" t="str">
        <f t="shared" si="82"/>
        <v/>
      </c>
      <c r="T727" s="1204" t="str">
        <f t="shared" si="83"/>
        <v/>
      </c>
      <c r="U727" s="1320" t="str">
        <f t="shared" si="85"/>
        <v/>
      </c>
      <c r="V727" s="663" t="str">
        <f>IF('31'!AA11&gt;0,'31'!AA11,"")</f>
        <v/>
      </c>
      <c r="W727" s="663" t="str">
        <f>IF('31'!AT11&gt;0,'31'!AT11,"")</f>
        <v/>
      </c>
    </row>
    <row r="728" spans="1:23" ht="15.75" x14ac:dyDescent="0.25">
      <c r="A728" s="1376"/>
      <c r="B728" s="1182">
        <v>29.1666666666721</v>
      </c>
      <c r="C728" s="1183">
        <f>'Chem Dose'!$C$40</f>
        <v>0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>
        <f t="shared" si="86"/>
        <v>0.47566666666666668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0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>
        <f t="shared" si="86"/>
        <v>0.47499999999999998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0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>
        <f t="shared" si="86"/>
        <v>0.47499999999999998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0</v>
      </c>
      <c r="D731" s="1202" t="str">
        <f>IF('31'!B15&gt;0,'31'!B15,"")</f>
        <v/>
      </c>
      <c r="E731" s="1202" t="str">
        <f>IF('31'!C15&gt;0,'31'!C15,"")</f>
        <v/>
      </c>
      <c r="F731" s="1202" t="str">
        <f>IF('31'!D15&gt;0,'31'!D15,"")</f>
        <v/>
      </c>
      <c r="G731" s="1202" t="str">
        <f>IF('31'!E15&gt;0,'31'!E15,"")</f>
        <v/>
      </c>
      <c r="H731" s="1202" t="str">
        <f>IF('31'!F15&gt;0,'31'!F15,"")</f>
        <v/>
      </c>
      <c r="I731" s="1202" t="str">
        <f>IF('31'!G15&gt;0,'31'!G15,"")</f>
        <v/>
      </c>
      <c r="J731" s="1202" t="str">
        <f>IF('31'!H15&gt;0,'31'!H15,"")</f>
        <v/>
      </c>
      <c r="K731" s="1547" t="str">
        <f>IF('31'!I15&gt;0,'31'!I15,"")</f>
        <v/>
      </c>
      <c r="L731" s="1542">
        <f t="shared" si="86"/>
        <v>0.47499999999999998</v>
      </c>
      <c r="M731" s="1202" t="str">
        <f>IF('31'!J15&gt;0,'31'!J15,"")</f>
        <v/>
      </c>
      <c r="N731" s="1202" t="str">
        <f>IF('31'!K15&gt;0,'31'!K15,"")</f>
        <v/>
      </c>
      <c r="O731" s="1202" t="str">
        <f>IF('31'!L15&gt;0,'31'!L15,"")</f>
        <v/>
      </c>
      <c r="P731" s="1202" t="str">
        <f>IF('31'!M15&gt;0,'31'!M15,"")</f>
        <v/>
      </c>
      <c r="Q731" s="1203" t="str">
        <f t="shared" si="84"/>
        <v/>
      </c>
      <c r="R731" s="1204" t="str">
        <f t="shared" si="81"/>
        <v/>
      </c>
      <c r="S731" s="1361" t="str">
        <f t="shared" si="82"/>
        <v/>
      </c>
      <c r="T731" s="1204" t="str">
        <f t="shared" si="83"/>
        <v/>
      </c>
      <c r="U731" s="1320" t="str">
        <f t="shared" si="85"/>
        <v/>
      </c>
      <c r="V731" s="663" t="str">
        <f>IF('31'!AA15&gt;0,'31'!AA15,"")</f>
        <v/>
      </c>
      <c r="W731" s="663" t="str">
        <f>IF('31'!AT15&gt;0,'31'!AT15,"")</f>
        <v/>
      </c>
    </row>
    <row r="732" spans="1:23" ht="15.75" x14ac:dyDescent="0.25">
      <c r="A732" s="1376"/>
      <c r="B732" s="1182">
        <v>29.333333333338899</v>
      </c>
      <c r="C732" s="1183">
        <f>'Chem Dose'!$C$40</f>
        <v>0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>
        <f t="shared" si="86"/>
        <v>0.47499999999999998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0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>
        <f t="shared" si="86"/>
        <v>0.47399999999999998</v>
      </c>
      <c r="M733" s="1202" t="str">
        <f>IF('31'!J17&gt;0,'31'!J17,"")</f>
        <v/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0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>
        <f t="shared" si="86"/>
        <v>0.47399999999999998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0</v>
      </c>
      <c r="D735" s="1202" t="str">
        <f>IF('31'!B19&gt;0,'31'!B19,"")</f>
        <v/>
      </c>
      <c r="E735" s="1202" t="str">
        <f>IF('31'!C19&gt;0,'31'!C19,"")</f>
        <v/>
      </c>
      <c r="F735" s="1202" t="str">
        <f>IF('31'!D19&gt;0,'31'!D19,"")</f>
        <v/>
      </c>
      <c r="G735" s="1202" t="str">
        <f>IF('31'!E19&gt;0,'31'!E19,"")</f>
        <v/>
      </c>
      <c r="H735" s="1202" t="str">
        <f>IF('31'!F19&gt;0,'31'!F19,"")</f>
        <v/>
      </c>
      <c r="I735" s="1202" t="str">
        <f>IF('31'!G19&gt;0,'31'!G19,"")</f>
        <v/>
      </c>
      <c r="J735" s="1202" t="str">
        <f>IF('31'!H19&gt;0,'31'!H19,"")</f>
        <v/>
      </c>
      <c r="K735" s="1547" t="str">
        <f>IF('31'!I19&gt;0,'31'!I19,"")</f>
        <v/>
      </c>
      <c r="L735" s="1542">
        <f t="shared" si="86"/>
        <v>0.47399999999999998</v>
      </c>
      <c r="M735" s="1202" t="str">
        <f>IF('31'!J19&gt;0,'31'!J19,"")</f>
        <v/>
      </c>
      <c r="N735" s="1202" t="str">
        <f>IF('31'!K19&gt;0,'31'!K19,"")</f>
        <v/>
      </c>
      <c r="O735" s="1202" t="str">
        <f>IF('31'!L19&gt;0,'31'!L19,"")</f>
        <v/>
      </c>
      <c r="P735" s="1202" t="str">
        <f>IF('31'!M19&gt;0,'31'!M19,"")</f>
        <v/>
      </c>
      <c r="Q735" s="1203" t="str">
        <f t="shared" si="84"/>
        <v/>
      </c>
      <c r="R735" s="1204" t="str">
        <f t="shared" si="81"/>
        <v/>
      </c>
      <c r="S735" s="1361" t="str">
        <f t="shared" si="82"/>
        <v/>
      </c>
      <c r="T735" s="1204" t="str">
        <f t="shared" si="83"/>
        <v/>
      </c>
      <c r="U735" s="1320" t="str">
        <f t="shared" si="85"/>
        <v/>
      </c>
      <c r="V735" s="663" t="str">
        <f>IF('31'!AA19&gt;0,'31'!AA19,"")</f>
        <v/>
      </c>
      <c r="W735" s="663" t="str">
        <f>IF('31'!AT19&gt;0,'31'!AT19,"")</f>
        <v/>
      </c>
    </row>
    <row r="736" spans="1:23" ht="15.75" x14ac:dyDescent="0.25">
      <c r="A736" s="1376"/>
      <c r="B736" s="1182">
        <v>29.500000000005699</v>
      </c>
      <c r="C736" s="1183">
        <f>'Chem Dose'!$C$40</f>
        <v>0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>
        <f t="shared" si="86"/>
        <v>0.47399999999999998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0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 t="e">
        <f t="shared" si="86"/>
        <v>#DIV/0!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0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 t="e">
        <f t="shared" si="86"/>
        <v>#DIV/0!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0</v>
      </c>
      <c r="D739" s="1202" t="str">
        <f>IF('31'!B23&gt;0,'31'!B23,"")</f>
        <v/>
      </c>
      <c r="E739" s="1202" t="str">
        <f>IF('31'!C23&gt;0,'31'!C23,"")</f>
        <v/>
      </c>
      <c r="F739" s="1202" t="str">
        <f>IF('31'!D23&gt;0,'31'!D23,"")</f>
        <v/>
      </c>
      <c r="G739" s="1202" t="str">
        <f>IF('31'!E23&gt;0,'31'!E23,"")</f>
        <v/>
      </c>
      <c r="H739" s="1202" t="str">
        <f>IF('31'!F23&gt;0,'31'!F23,"")</f>
        <v/>
      </c>
      <c r="I739" s="1202" t="str">
        <f>IF('31'!G23&gt;0,'31'!G23,"")</f>
        <v/>
      </c>
      <c r="J739" s="1202" t="str">
        <f>IF('31'!H23&gt;0,'31'!H23,"")</f>
        <v/>
      </c>
      <c r="K739" s="1547" t="str">
        <f>IF('31'!I23&gt;0,'31'!I23,"")</f>
        <v/>
      </c>
      <c r="L739" s="1542" t="e">
        <f t="shared" si="86"/>
        <v>#DIV/0!</v>
      </c>
      <c r="M739" s="1202" t="str">
        <f>IF('31'!J23&gt;0,'31'!J23,"")</f>
        <v/>
      </c>
      <c r="N739" s="1202" t="str">
        <f>IF('31'!K23&gt;0,'31'!K23,"")</f>
        <v/>
      </c>
      <c r="O739" s="1202" t="str">
        <f>IF('31'!L23&gt;0,'31'!L23,"")</f>
        <v/>
      </c>
      <c r="P739" s="1202" t="str">
        <f>IF('31'!M23&gt;0,'31'!M23,"")</f>
        <v/>
      </c>
      <c r="Q739" s="1203" t="str">
        <f t="shared" si="84"/>
        <v/>
      </c>
      <c r="R739" s="1204" t="str">
        <f t="shared" si="81"/>
        <v/>
      </c>
      <c r="S739" s="1361" t="str">
        <f t="shared" si="82"/>
        <v/>
      </c>
      <c r="T739" s="1204" t="str">
        <f t="shared" si="83"/>
        <v/>
      </c>
      <c r="U739" s="1320" t="str">
        <f t="shared" si="85"/>
        <v/>
      </c>
      <c r="V739" s="663" t="str">
        <f>IF('31'!AA23&gt;0,'31'!AA23,"")</f>
        <v/>
      </c>
      <c r="W739" s="663" t="str">
        <f>IF('31'!AT23&gt;0,'31'!AT23,"")</f>
        <v/>
      </c>
    </row>
    <row r="740" spans="1:24" ht="15.75" x14ac:dyDescent="0.25">
      <c r="A740" s="1376"/>
      <c r="B740" s="1182">
        <v>29.666666666672501</v>
      </c>
      <c r="C740" s="1183">
        <f>'Chem Dose'!$C$40</f>
        <v>0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 t="e">
        <f t="shared" si="86"/>
        <v>#DIV/0!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0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 t="e">
        <f t="shared" si="86"/>
        <v>#DIV/0!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0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 t="e">
        <f t="shared" si="86"/>
        <v>#DIV/0!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0</v>
      </c>
      <c r="D743" s="1202" t="str">
        <f>IF('31'!B27&gt;0,'31'!B27,"")</f>
        <v/>
      </c>
      <c r="E743" s="1202" t="str">
        <f>IF('31'!C27&gt;0,'31'!C27,"")</f>
        <v/>
      </c>
      <c r="F743" s="1202" t="str">
        <f>IF('31'!D27&gt;0,'31'!D27,"")</f>
        <v/>
      </c>
      <c r="G743" s="1202" t="str">
        <f>IF('31'!E27&gt;0,'31'!E27,"")</f>
        <v/>
      </c>
      <c r="H743" s="1202" t="str">
        <f>IF('31'!F27&gt;0,'31'!F27,"")</f>
        <v/>
      </c>
      <c r="I743" s="1202" t="str">
        <f>IF('31'!G27&gt;0,'31'!G27,"")</f>
        <v/>
      </c>
      <c r="J743" s="1202" t="str">
        <f>IF('31'!H27&gt;0,'31'!H27,"")</f>
        <v/>
      </c>
      <c r="K743" s="1547" t="str">
        <f>IF('31'!I27&gt;0,'31'!I27,"")</f>
        <v/>
      </c>
      <c r="L743" s="1542" t="e">
        <f t="shared" si="86"/>
        <v>#DIV/0!</v>
      </c>
      <c r="M743" s="1202" t="str">
        <f>IF('31'!J27&gt;0,'31'!J27,"")</f>
        <v/>
      </c>
      <c r="N743" s="1202" t="str">
        <f>IF('31'!K27&gt;0,'31'!K27,"")</f>
        <v/>
      </c>
      <c r="O743" s="1202" t="str">
        <f>IF('31'!L27&gt;0,'31'!L27,"")</f>
        <v/>
      </c>
      <c r="P743" s="1202" t="str">
        <f>IF('31'!M27&gt;0,'31'!M27,"")</f>
        <v/>
      </c>
      <c r="Q743" s="1203" t="str">
        <f t="shared" si="84"/>
        <v/>
      </c>
      <c r="R743" s="1204" t="str">
        <f t="shared" si="87"/>
        <v/>
      </c>
      <c r="S743" s="1361" t="str">
        <f t="shared" si="87"/>
        <v/>
      </c>
      <c r="T743" s="1204" t="str">
        <f t="shared" si="87"/>
        <v/>
      </c>
      <c r="U743" s="1320" t="str">
        <f t="shared" si="85"/>
        <v/>
      </c>
      <c r="V743" s="663" t="str">
        <f>IF('31'!AA27&gt;0,'31'!AA27,"")</f>
        <v/>
      </c>
      <c r="W743" s="663" t="str">
        <f>IF('31'!AT27&gt;0,'31'!AT27,"")</f>
        <v/>
      </c>
    </row>
    <row r="744" spans="1:24" ht="15.75" x14ac:dyDescent="0.25">
      <c r="A744" s="1376"/>
      <c r="B744" s="1182">
        <v>29.833333333339301</v>
      </c>
      <c r="C744" s="1183">
        <f>'Chem Dose'!$C$40</f>
        <v>0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 t="e">
        <f t="shared" si="86"/>
        <v>#DIV/0!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0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 t="e">
        <f t="shared" si="86"/>
        <v>#DIV/0!</v>
      </c>
      <c r="M745" s="1202" t="str">
        <f>IF('31'!J29&gt;0,'31'!J29,"")</f>
        <v/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0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 t="e">
        <f>AVERAGE(K733:K746)</f>
        <v>#DIV/0!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0</v>
      </c>
      <c r="D747" s="1202" t="str">
        <f>IF('31'!B31&gt;0,'31'!B31,"")</f>
        <v/>
      </c>
      <c r="E747" s="1202" t="str">
        <f>IF('31'!C31&gt;0,'31'!C31,"")</f>
        <v/>
      </c>
      <c r="F747" s="1202" t="str">
        <f>IF('31'!D31&gt;0,'31'!D31,"")</f>
        <v/>
      </c>
      <c r="G747" s="1202" t="str">
        <f>IF('31'!E31&gt;0,'31'!E31,"")</f>
        <v/>
      </c>
      <c r="H747" s="1202" t="str">
        <f>IF('31'!F31&gt;0,'31'!F31,"")</f>
        <v/>
      </c>
      <c r="I747" s="1202" t="str">
        <f>IF('31'!G31&gt;0,'31'!G31,"")</f>
        <v/>
      </c>
      <c r="J747" s="1202" t="str">
        <f>IF('31'!H31&gt;0,'31'!H31,"")</f>
        <v/>
      </c>
      <c r="K747" s="1547" t="str">
        <f>IF('31'!I31&gt;0,'31'!I31,"")</f>
        <v/>
      </c>
      <c r="L747" s="1542" t="e">
        <f t="shared" si="86"/>
        <v>#DIV/0!</v>
      </c>
      <c r="M747" s="1202" t="str">
        <f>IF('31'!J31&gt;0,'31'!J31,"")</f>
        <v/>
      </c>
      <c r="N747" s="1202" t="str">
        <f>IF('31'!K31&gt;0,'31'!K31,"")</f>
        <v/>
      </c>
      <c r="O747" s="1202" t="str">
        <f>IF('31'!L31&gt;0,'31'!L31,"")</f>
        <v/>
      </c>
      <c r="P747" s="1202" t="str">
        <f>IF('31'!M31&gt;0,'31'!M31,"")</f>
        <v/>
      </c>
      <c r="Q747" s="1203" t="str">
        <f t="shared" si="84"/>
        <v/>
      </c>
      <c r="R747" s="1204" t="str">
        <f t="shared" si="87"/>
        <v/>
      </c>
      <c r="S747" s="1361" t="str">
        <f t="shared" si="87"/>
        <v/>
      </c>
      <c r="T747" s="1204" t="str">
        <f t="shared" si="87"/>
        <v/>
      </c>
      <c r="U747" s="1320" t="str">
        <f t="shared" si="85"/>
        <v/>
      </c>
      <c r="V747" s="663" t="str">
        <f>IF('31'!AA31&gt;0,'31'!AA31,"")</f>
        <v/>
      </c>
      <c r="W747" s="663" t="str">
        <f>IF('31'!AT31&gt;0,'31'!AT31,"")</f>
        <v/>
      </c>
    </row>
    <row r="748" spans="1:24" ht="20.25" x14ac:dyDescent="0.3">
      <c r="A748" s="3016" t="s">
        <v>19</v>
      </c>
      <c r="B748" s="3017"/>
      <c r="C748" s="1407">
        <f t="shared" ref="C748:K748" si="88">SUM(C4:C747)</f>
        <v>49195.632517257451</v>
      </c>
      <c r="D748" s="1407">
        <f t="shared" si="88"/>
        <v>1179.3799999999987</v>
      </c>
      <c r="E748" s="1407">
        <f t="shared" si="88"/>
        <v>3460</v>
      </c>
      <c r="F748" s="1407">
        <f t="shared" si="88"/>
        <v>3240</v>
      </c>
      <c r="G748" s="1407">
        <f t="shared" si="88"/>
        <v>1103.2899999999997</v>
      </c>
      <c r="H748" s="1407">
        <f t="shared" si="88"/>
        <v>18435</v>
      </c>
      <c r="I748" s="1407">
        <f t="shared" si="88"/>
        <v>24557</v>
      </c>
      <c r="J748" s="1407">
        <f t="shared" si="88"/>
        <v>3522.7000000000003</v>
      </c>
      <c r="K748" s="1543">
        <f t="shared" si="88"/>
        <v>74.027000000000001</v>
      </c>
      <c r="L748" s="1543"/>
      <c r="M748" s="1407">
        <f t="shared" ref="M748:U748" si="89">SUM(M4:M747)</f>
        <v>8.4090000000000007</v>
      </c>
      <c r="N748" s="1407">
        <f t="shared" si="89"/>
        <v>1091.4099999999992</v>
      </c>
      <c r="O748" s="1407">
        <f t="shared" si="89"/>
        <v>1918</v>
      </c>
      <c r="P748" s="1407">
        <f t="shared" si="89"/>
        <v>11.437999999999999</v>
      </c>
      <c r="Q748" s="1407">
        <f t="shared" si="89"/>
        <v>151.82768090940124</v>
      </c>
      <c r="R748" s="1407">
        <f t="shared" si="89"/>
        <v>1948.0789473684213</v>
      </c>
      <c r="S748" s="1407">
        <f t="shared" si="89"/>
        <v>1133.1741477572791</v>
      </c>
      <c r="T748" s="1407">
        <f t="shared" si="89"/>
        <v>122.98908129314354</v>
      </c>
      <c r="U748" s="1408">
        <f t="shared" si="89"/>
        <v>109.14099999999986</v>
      </c>
      <c r="V748" s="1408">
        <f t="shared" ref="V748:W748" si="90">SUM(V4:V747)</f>
        <v>8.6369999999999969</v>
      </c>
      <c r="W748" s="1408">
        <f t="shared" si="90"/>
        <v>8.6659999999999968</v>
      </c>
      <c r="X748" s="1406"/>
    </row>
    <row r="749" spans="1:24" ht="20.25" x14ac:dyDescent="0.3">
      <c r="A749" s="3018" t="s">
        <v>50</v>
      </c>
      <c r="B749" s="3019"/>
      <c r="C749" s="1205">
        <f t="shared" ref="C749:K749" si="91">AVERAGE(C5:C747)</f>
        <v>66.138022598312872</v>
      </c>
      <c r="D749" s="1205">
        <f t="shared" si="91"/>
        <v>6.5521111111111043</v>
      </c>
      <c r="E749" s="1205">
        <f t="shared" si="91"/>
        <v>19.222222222222221</v>
      </c>
      <c r="F749" s="1205">
        <f t="shared" si="91"/>
        <v>18</v>
      </c>
      <c r="G749" s="1205">
        <f t="shared" si="91"/>
        <v>6.1293888888888874</v>
      </c>
      <c r="H749" s="1205">
        <f t="shared" si="91"/>
        <v>102.41666666666667</v>
      </c>
      <c r="I749" s="1205">
        <f t="shared" si="91"/>
        <v>136.42777777777778</v>
      </c>
      <c r="J749" s="1205">
        <f t="shared" si="91"/>
        <v>19.570555555555558</v>
      </c>
      <c r="K749" s="1544">
        <f t="shared" si="91"/>
        <v>0.41126111111111113</v>
      </c>
      <c r="L749" s="1544"/>
      <c r="M749" s="1205">
        <f t="shared" ref="M749:U749" si="92">AVERAGE(M5:M747)</f>
        <v>0.14015000000000002</v>
      </c>
      <c r="N749" s="1205">
        <f t="shared" si="92"/>
        <v>6.0633888888888841</v>
      </c>
      <c r="O749" s="1205">
        <f t="shared" si="92"/>
        <v>10.655555555555555</v>
      </c>
      <c r="P749" s="1205">
        <f t="shared" si="92"/>
        <v>6.3544444444444431E-2</v>
      </c>
      <c r="Q749" s="1205">
        <f t="shared" si="92"/>
        <v>0.84348711616334016</v>
      </c>
      <c r="R749" s="1205">
        <f t="shared" si="92"/>
        <v>10.822660818713452</v>
      </c>
      <c r="S749" s="1205">
        <f t="shared" si="92"/>
        <v>6.2954119319848836</v>
      </c>
      <c r="T749" s="1205">
        <f t="shared" si="92"/>
        <v>0.68327267385079749</v>
      </c>
      <c r="U749" s="1409">
        <f t="shared" si="92"/>
        <v>0.60633888888888809</v>
      </c>
      <c r="V749" s="1409">
        <f t="shared" ref="V749:W749" si="93">AVERAGE(V5:V747)</f>
        <v>4.7983333333333315E-2</v>
      </c>
      <c r="W749" s="1409">
        <f t="shared" si="93"/>
        <v>4.8144444444444427E-2</v>
      </c>
      <c r="X749" s="1406"/>
    </row>
    <row r="750" spans="1:24" ht="20.25" x14ac:dyDescent="0.3">
      <c r="A750" s="3018" t="s">
        <v>51</v>
      </c>
      <c r="B750" s="3019"/>
      <c r="C750" s="1205">
        <f t="shared" ref="C750:K750" si="94">MIN(C6:C747)</f>
        <v>0</v>
      </c>
      <c r="D750" s="1205">
        <f t="shared" si="94"/>
        <v>6.35</v>
      </c>
      <c r="E750" s="1205">
        <f t="shared" si="94"/>
        <v>15</v>
      </c>
      <c r="F750" s="1205">
        <f t="shared" si="94"/>
        <v>15</v>
      </c>
      <c r="G750" s="1205">
        <f t="shared" si="94"/>
        <v>3.61</v>
      </c>
      <c r="H750" s="1205">
        <f t="shared" si="94"/>
        <v>73</v>
      </c>
      <c r="I750" s="1205">
        <f t="shared" si="94"/>
        <v>102</v>
      </c>
      <c r="J750" s="1205">
        <f t="shared" si="94"/>
        <v>15.2</v>
      </c>
      <c r="K750" s="1544">
        <f t="shared" si="94"/>
        <v>0.28999999999999998</v>
      </c>
      <c r="L750" s="1544"/>
      <c r="M750" s="1205">
        <f t="shared" ref="M750:U750" si="95">MIN(M6:M747)</f>
        <v>1.9E-2</v>
      </c>
      <c r="N750" s="1205">
        <f t="shared" si="95"/>
        <v>5.92</v>
      </c>
      <c r="O750" s="1205">
        <f t="shared" si="95"/>
        <v>8</v>
      </c>
      <c r="P750" s="1205">
        <f t="shared" si="95"/>
        <v>4.2999999999999997E-2</v>
      </c>
      <c r="Q750" s="1205">
        <f t="shared" si="95"/>
        <v>0.74832214765100669</v>
      </c>
      <c r="R750" s="1205">
        <f t="shared" si="95"/>
        <v>7.6315789473684204</v>
      </c>
      <c r="S750" s="1205">
        <f t="shared" si="95"/>
        <v>5.5185588458931241</v>
      </c>
      <c r="T750" s="1205">
        <f t="shared" si="95"/>
        <v>0.49897709695124992</v>
      </c>
      <c r="U750" s="1409">
        <f t="shared" si="95"/>
        <v>0.59199999999999997</v>
      </c>
      <c r="V750" s="1409">
        <f t="shared" ref="V750:W750" si="96">MIN(V6:V747)</f>
        <v>2.5999999999999999E-2</v>
      </c>
      <c r="W750" s="1409">
        <f t="shared" si="96"/>
        <v>2.9000000000000001E-2</v>
      </c>
      <c r="X750" s="1406"/>
    </row>
    <row r="751" spans="1:24" ht="21" thickBot="1" x14ac:dyDescent="0.35">
      <c r="A751" s="3020" t="s">
        <v>52</v>
      </c>
      <c r="B751" s="3021"/>
      <c r="C751" s="1410">
        <f>MAX(C7:C747)</f>
        <v>85.808819904055795</v>
      </c>
      <c r="D751" s="1410">
        <f t="shared" ref="D751:U751" si="97">MAX(D7:D747)</f>
        <v>6.79</v>
      </c>
      <c r="E751" s="1410">
        <f t="shared" si="97"/>
        <v>23</v>
      </c>
      <c r="F751" s="1410">
        <f t="shared" si="97"/>
        <v>24</v>
      </c>
      <c r="G751" s="1410">
        <f t="shared" si="97"/>
        <v>10.3</v>
      </c>
      <c r="H751" s="1410">
        <f t="shared" si="97"/>
        <v>132</v>
      </c>
      <c r="I751" s="1410">
        <f t="shared" si="97"/>
        <v>169</v>
      </c>
      <c r="J751" s="1410">
        <f t="shared" si="97"/>
        <v>22</v>
      </c>
      <c r="K751" s="1545">
        <f t="shared" si="97"/>
        <v>0.51800000000000002</v>
      </c>
      <c r="L751" s="1545"/>
      <c r="M751" s="1410">
        <f t="shared" si="97"/>
        <v>6.15</v>
      </c>
      <c r="N751" s="1410">
        <f t="shared" si="97"/>
        <v>6.32</v>
      </c>
      <c r="O751" s="1410">
        <f t="shared" si="97"/>
        <v>14</v>
      </c>
      <c r="P751" s="1410">
        <f t="shared" si="97"/>
        <v>9.6000000000000002E-2</v>
      </c>
      <c r="Q751" s="1410">
        <f t="shared" si="97"/>
        <v>0.89427312775330403</v>
      </c>
      <c r="R751" s="1410">
        <f t="shared" si="97"/>
        <v>13.631578947368421</v>
      </c>
      <c r="S751" s="1410">
        <f t="shared" si="97"/>
        <v>7.0673984907969238</v>
      </c>
      <c r="T751" s="1410">
        <f t="shared" si="97"/>
        <v>0.858088199040558</v>
      </c>
      <c r="U751" s="1411">
        <f t="shared" si="97"/>
        <v>0.63200000000000001</v>
      </c>
      <c r="V751" s="1411">
        <f t="shared" ref="V751:W751" si="98">MAX(V7:V747)</f>
        <v>6.0999999999999999E-2</v>
      </c>
      <c r="W751" s="1411">
        <f t="shared" si="98"/>
        <v>7.3999999999999996E-2</v>
      </c>
      <c r="X751" s="1406"/>
    </row>
    <row r="752" spans="1:24" x14ac:dyDescent="0.2">
      <c r="A752" s="1321" t="str">
        <f ca="1">TEXT(A2,"HH:MM")</f>
        <v>08:47</v>
      </c>
      <c r="B752" s="1432"/>
      <c r="C752" s="700" t="str">
        <f ca="1">TEXT(NOW()+1,"HH:MM")</f>
        <v>08:47</v>
      </c>
      <c r="Q752" s="1093" t="s">
        <v>977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0</v>
      </c>
      <c r="S753" s="1420">
        <v>5.5</v>
      </c>
      <c r="T753" s="1422"/>
    </row>
    <row r="754" spans="1:20" x14ac:dyDescent="0.2">
      <c r="B754" s="1321" t="str">
        <f ca="1">A752</f>
        <v>08:47</v>
      </c>
      <c r="D754" t="b">
        <f ca="1">A752=C752</f>
        <v>1</v>
      </c>
      <c r="P754" t="s">
        <v>979</v>
      </c>
      <c r="R754" s="1093">
        <f>COUNT(S4:S747)</f>
        <v>180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43689.36657766204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D84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48" zoomScaleNormal="48" workbookViewId="0">
      <selection activeCell="P36" sqref="P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19</v>
      </c>
      <c r="O2" s="1573">
        <v>0.125</v>
      </c>
      <c r="P2" s="686">
        <f>N2+O2</f>
        <v>19.125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23</v>
      </c>
      <c r="O3" s="740">
        <v>0.97916666666666663</v>
      </c>
      <c r="P3" s="686">
        <f>N3+O3</f>
        <v>23.979166666666668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3022" t="s">
        <v>773</v>
      </c>
      <c r="O4" s="3022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3022"/>
      <c r="O5" s="3022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116.50000000000003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43556</v>
      </c>
      <c r="B8" s="697">
        <v>0.91666666666666663</v>
      </c>
      <c r="C8" s="508">
        <v>20</v>
      </c>
      <c r="D8" s="508">
        <v>30</v>
      </c>
      <c r="E8" s="702">
        <v>22</v>
      </c>
      <c r="F8" s="733">
        <f>IF(C8&lt;1,"",5860*C8)</f>
        <v>117200</v>
      </c>
      <c r="G8" s="501">
        <f>IF(D8&lt;1,"",H8*1000000/1440/4*D8)</f>
        <v>54166.666666666672</v>
      </c>
      <c r="H8" s="508">
        <v>10.4</v>
      </c>
      <c r="I8" s="501">
        <f>IF(E8&lt;1,"",H8*1000000/1440/4*E8*60/457.25)</f>
        <v>5212.3200291598323</v>
      </c>
      <c r="J8" s="694" t="s">
        <v>787</v>
      </c>
      <c r="K8" s="694"/>
      <c r="L8" s="1222">
        <f>IF(E8&lt;1,"",F8+G8)</f>
        <v>171366.66666666669</v>
      </c>
      <c r="M8" s="700"/>
    </row>
    <row r="9" spans="1:16" ht="15" customHeight="1" thickTop="1" thickBot="1" x14ac:dyDescent="0.25">
      <c r="A9" s="699">
        <f>A8+1</f>
        <v>43557</v>
      </c>
      <c r="B9" s="703"/>
      <c r="C9" s="505"/>
      <c r="D9" s="505"/>
      <c r="E9" s="1089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2" t="str">
        <f t="shared" ref="L9:L38" si="2">IF(E9&lt;1,"",F9+G9)</f>
        <v/>
      </c>
      <c r="M9" s="700"/>
    </row>
    <row r="10" spans="1:16" ht="15" customHeight="1" thickTop="1" thickBot="1" x14ac:dyDescent="0.25">
      <c r="A10" s="699">
        <f t="shared" ref="A10:A38" si="3">A9+1</f>
        <v>43558</v>
      </c>
      <c r="B10" s="703"/>
      <c r="C10" s="505"/>
      <c r="D10" s="505"/>
      <c r="E10" s="702"/>
      <c r="F10" s="733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5"/>
      <c r="K10" s="695"/>
      <c r="L10" s="1222" t="str">
        <f t="shared" si="2"/>
        <v/>
      </c>
      <c r="M10" s="700"/>
    </row>
    <row r="11" spans="1:16" ht="15" customHeight="1" thickTop="1" thickBot="1" x14ac:dyDescent="0.25">
      <c r="A11" s="699">
        <f t="shared" si="3"/>
        <v>43559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2" t="str">
        <f t="shared" si="2"/>
        <v/>
      </c>
      <c r="M11" s="700"/>
    </row>
    <row r="12" spans="1:16" ht="15" customHeight="1" thickTop="1" thickBot="1" x14ac:dyDescent="0.25">
      <c r="A12" s="699">
        <f t="shared" si="3"/>
        <v>43560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1222" t="str">
        <f t="shared" si="2"/>
        <v/>
      </c>
      <c r="M12" s="700"/>
      <c r="N12" s="584"/>
    </row>
    <row r="13" spans="1:16" ht="15" customHeight="1" thickTop="1" thickBot="1" x14ac:dyDescent="0.25">
      <c r="A13" s="699">
        <f t="shared" si="3"/>
        <v>43561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43562</v>
      </c>
      <c r="B14" s="703">
        <v>0.25</v>
      </c>
      <c r="C14" s="505">
        <v>20</v>
      </c>
      <c r="D14" s="505">
        <v>30</v>
      </c>
      <c r="E14" s="702">
        <v>128</v>
      </c>
      <c r="F14" s="733">
        <f t="shared" si="4"/>
        <v>117200</v>
      </c>
      <c r="G14" s="501">
        <f t="shared" si="0"/>
        <v>51041.666666666664</v>
      </c>
      <c r="H14" s="505">
        <v>9.8000000000000007</v>
      </c>
      <c r="I14" s="501">
        <f t="shared" si="1"/>
        <v>28576.635684344812</v>
      </c>
      <c r="J14" s="695" t="s">
        <v>1089</v>
      </c>
      <c r="K14" s="695"/>
      <c r="L14" s="1222">
        <f t="shared" si="2"/>
        <v>168241.66666666666</v>
      </c>
      <c r="M14" s="700"/>
    </row>
    <row r="15" spans="1:16" ht="15" customHeight="1" thickTop="1" thickBot="1" x14ac:dyDescent="0.25">
      <c r="A15" s="699">
        <f t="shared" si="3"/>
        <v>43563</v>
      </c>
      <c r="B15" s="703"/>
      <c r="C15" s="505"/>
      <c r="D15" s="505"/>
      <c r="E15" s="702"/>
      <c r="F15" s="733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5"/>
      <c r="K15" s="695"/>
      <c r="L15" s="1222" t="str">
        <f t="shared" si="2"/>
        <v/>
      </c>
      <c r="M15" s="700"/>
    </row>
    <row r="16" spans="1:16" ht="15.75" customHeight="1" thickTop="1" thickBot="1" x14ac:dyDescent="0.25">
      <c r="A16" s="699">
        <f t="shared" si="3"/>
        <v>43564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2" t="str">
        <f t="shared" si="2"/>
        <v/>
      </c>
      <c r="M16" s="700"/>
    </row>
    <row r="17" spans="1:13" ht="15" customHeight="1" thickTop="1" thickBot="1" x14ac:dyDescent="0.25">
      <c r="A17" s="699">
        <f t="shared" si="3"/>
        <v>43565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43566</v>
      </c>
      <c r="B18" s="703">
        <v>0.58333333333333337</v>
      </c>
      <c r="C18" s="505">
        <v>20</v>
      </c>
      <c r="D18" s="505">
        <v>30</v>
      </c>
      <c r="E18" s="702">
        <v>104</v>
      </c>
      <c r="F18" s="733">
        <f t="shared" si="4"/>
        <v>117200</v>
      </c>
      <c r="G18" s="501">
        <f t="shared" si="0"/>
        <v>51041.666666666664</v>
      </c>
      <c r="H18" s="505">
        <v>9.8000000000000007</v>
      </c>
      <c r="I18" s="501">
        <f t="shared" si="1"/>
        <v>23218.516493530162</v>
      </c>
      <c r="J18" s="695" t="s">
        <v>787</v>
      </c>
      <c r="K18" s="695"/>
      <c r="L18" s="1222">
        <f t="shared" si="2"/>
        <v>168241.66666666666</v>
      </c>
      <c r="M18" s="700"/>
    </row>
    <row r="19" spans="1:13" ht="15" customHeight="1" thickTop="1" thickBot="1" x14ac:dyDescent="0.25">
      <c r="A19" s="699">
        <f t="shared" si="3"/>
        <v>43567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1222" t="str">
        <f t="shared" si="2"/>
        <v/>
      </c>
      <c r="M19" s="700"/>
    </row>
    <row r="20" spans="1:13" ht="15" customHeight="1" thickTop="1" thickBot="1" x14ac:dyDescent="0.25">
      <c r="A20" s="699">
        <f t="shared" si="3"/>
        <v>43568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1222" t="str">
        <f t="shared" si="2"/>
        <v/>
      </c>
      <c r="M20" s="700"/>
    </row>
    <row r="21" spans="1:13" ht="15" customHeight="1" thickTop="1" thickBot="1" x14ac:dyDescent="0.25">
      <c r="A21" s="699">
        <f t="shared" si="3"/>
        <v>43569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43570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2" t="str">
        <f t="shared" si="2"/>
        <v/>
      </c>
      <c r="M22" s="700"/>
    </row>
    <row r="23" spans="1:13" ht="15" customHeight="1" thickTop="1" thickBot="1" x14ac:dyDescent="0.25">
      <c r="A23" s="699">
        <f t="shared" si="3"/>
        <v>43571</v>
      </c>
      <c r="B23" s="703">
        <v>0.20833333333333334</v>
      </c>
      <c r="C23" s="505">
        <v>20</v>
      </c>
      <c r="D23" s="505">
        <v>30</v>
      </c>
      <c r="E23" s="702">
        <v>99</v>
      </c>
      <c r="F23" s="733">
        <f t="shared" si="4"/>
        <v>117200</v>
      </c>
      <c r="G23" s="501">
        <f t="shared" si="0"/>
        <v>56770.833333333336</v>
      </c>
      <c r="H23" s="505">
        <v>10.9</v>
      </c>
      <c r="I23" s="501">
        <f t="shared" si="1"/>
        <v>24583.105522143247</v>
      </c>
      <c r="J23" s="695" t="s">
        <v>829</v>
      </c>
      <c r="K23" s="695"/>
      <c r="L23" s="1222">
        <f t="shared" si="2"/>
        <v>173970.83333333334</v>
      </c>
      <c r="M23" s="700"/>
    </row>
    <row r="24" spans="1:13" ht="15" customHeight="1" thickTop="1" thickBot="1" x14ac:dyDescent="0.25">
      <c r="A24" s="699">
        <f t="shared" si="3"/>
        <v>43572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1222" t="str">
        <f t="shared" si="2"/>
        <v/>
      </c>
      <c r="M24" s="700"/>
    </row>
    <row r="25" spans="1:13" ht="15" customHeight="1" thickTop="1" thickBot="1" x14ac:dyDescent="0.25">
      <c r="A25" s="699">
        <f t="shared" si="3"/>
        <v>43573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43574</v>
      </c>
      <c r="B26" s="703">
        <v>0.41666666666666669</v>
      </c>
      <c r="C26" s="505">
        <v>20</v>
      </c>
      <c r="D26" s="505">
        <v>30</v>
      </c>
      <c r="E26" s="702">
        <v>77</v>
      </c>
      <c r="F26" s="733">
        <f t="shared" si="4"/>
        <v>117200</v>
      </c>
      <c r="G26" s="501">
        <f t="shared" si="0"/>
        <v>58854.166666666672</v>
      </c>
      <c r="H26" s="505">
        <v>11.3</v>
      </c>
      <c r="I26" s="501">
        <f t="shared" si="1"/>
        <v>19821.851649353015</v>
      </c>
      <c r="J26" s="695" t="s">
        <v>509</v>
      </c>
      <c r="K26" s="695"/>
      <c r="L26" s="1222">
        <f t="shared" si="2"/>
        <v>176054.16666666669</v>
      </c>
      <c r="M26" s="700"/>
    </row>
    <row r="27" spans="1:13" ht="15" customHeight="1" thickTop="1" thickBot="1" x14ac:dyDescent="0.25">
      <c r="A27" s="699">
        <f t="shared" si="3"/>
        <v>43575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2" t="str">
        <f t="shared" si="2"/>
        <v/>
      </c>
      <c r="M27" s="700"/>
    </row>
    <row r="28" spans="1:13" ht="15" customHeight="1" thickTop="1" thickBot="1" x14ac:dyDescent="0.25">
      <c r="A28" s="699">
        <f t="shared" si="3"/>
        <v>43576</v>
      </c>
      <c r="B28" s="703"/>
      <c r="C28" s="505"/>
      <c r="D28" s="505"/>
      <c r="E28" s="702"/>
      <c r="F28" s="733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5"/>
      <c r="K28" s="695"/>
      <c r="L28" s="1222" t="str">
        <f t="shared" si="2"/>
        <v/>
      </c>
      <c r="M28" s="700"/>
    </row>
    <row r="29" spans="1:13" ht="15" customHeight="1" thickTop="1" thickBot="1" x14ac:dyDescent="0.25">
      <c r="A29" s="699">
        <f t="shared" si="3"/>
        <v>43577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43578</v>
      </c>
      <c r="B30" s="703">
        <v>0.97916666666666663</v>
      </c>
      <c r="C30" s="505">
        <v>20</v>
      </c>
      <c r="D30" s="505">
        <v>30</v>
      </c>
      <c r="E30" s="702">
        <v>116.5</v>
      </c>
      <c r="F30" s="733">
        <f t="shared" si="4"/>
        <v>117200</v>
      </c>
      <c r="G30" s="501">
        <f t="shared" si="0"/>
        <v>60416.666666666664</v>
      </c>
      <c r="H30" s="505">
        <v>11.6</v>
      </c>
      <c r="I30" s="501">
        <f t="shared" si="1"/>
        <v>30786.404228175688</v>
      </c>
      <c r="J30" s="695" t="s">
        <v>808</v>
      </c>
      <c r="K30" s="695" t="s">
        <v>786</v>
      </c>
      <c r="L30" s="1222">
        <f t="shared" si="2"/>
        <v>177616.66666666666</v>
      </c>
      <c r="M30" s="700"/>
    </row>
    <row r="31" spans="1:13" ht="15" customHeight="1" thickTop="1" thickBot="1" x14ac:dyDescent="0.25">
      <c r="A31" s="699">
        <f t="shared" si="3"/>
        <v>43579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2" t="str">
        <f t="shared" si="2"/>
        <v/>
      </c>
      <c r="M31" s="700"/>
    </row>
    <row r="32" spans="1:13" ht="15" customHeight="1" thickTop="1" thickBot="1" x14ac:dyDescent="0.25">
      <c r="A32" s="699">
        <f t="shared" si="3"/>
        <v>43580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2" t="str">
        <f t="shared" si="2"/>
        <v/>
      </c>
      <c r="M32" s="700"/>
    </row>
    <row r="33" spans="1:13" ht="15" customHeight="1" thickTop="1" thickBot="1" x14ac:dyDescent="0.25">
      <c r="A33" s="699">
        <f t="shared" si="3"/>
        <v>43581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1222" t="str">
        <f t="shared" si="2"/>
        <v/>
      </c>
      <c r="M33" s="700"/>
    </row>
    <row r="34" spans="1:13" ht="15" customHeight="1" thickTop="1" thickBot="1" x14ac:dyDescent="0.25">
      <c r="A34" s="699">
        <f t="shared" si="3"/>
        <v>43582</v>
      </c>
      <c r="B34" s="703">
        <v>0.375</v>
      </c>
      <c r="C34" s="505">
        <v>20</v>
      </c>
      <c r="D34" s="505">
        <v>30</v>
      </c>
      <c r="E34" s="702">
        <v>82.5</v>
      </c>
      <c r="F34" s="733">
        <f t="shared" si="4"/>
        <v>117200</v>
      </c>
      <c r="G34" s="501">
        <f t="shared" si="0"/>
        <v>60937.5</v>
      </c>
      <c r="H34" s="505">
        <v>11.7</v>
      </c>
      <c r="I34" s="501">
        <f t="shared" si="1"/>
        <v>21989.475123018041</v>
      </c>
      <c r="J34" s="695" t="s">
        <v>1138</v>
      </c>
      <c r="K34" s="695" t="s">
        <v>786</v>
      </c>
      <c r="L34" s="1222">
        <f t="shared" si="2"/>
        <v>178137.5</v>
      </c>
      <c r="M34" s="700"/>
    </row>
    <row r="35" spans="1:13" ht="15" customHeight="1" thickTop="1" thickBot="1" x14ac:dyDescent="0.25">
      <c r="A35" s="699">
        <f t="shared" si="3"/>
        <v>43583</v>
      </c>
      <c r="B35" s="703"/>
      <c r="C35" s="505"/>
      <c r="D35" s="505"/>
      <c r="E35" s="702"/>
      <c r="F35" s="733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5"/>
      <c r="K35" s="695"/>
      <c r="L35" s="1222" t="str">
        <f t="shared" si="2"/>
        <v/>
      </c>
      <c r="M35" s="700"/>
    </row>
    <row r="36" spans="1:13" ht="15" customHeight="1" thickTop="1" thickBot="1" x14ac:dyDescent="0.25">
      <c r="A36" s="699">
        <f t="shared" si="3"/>
        <v>43584</v>
      </c>
      <c r="B36" s="703"/>
      <c r="C36" s="505"/>
      <c r="D36" s="505"/>
      <c r="E36" s="702"/>
      <c r="F36" s="733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5"/>
      <c r="K36" s="695"/>
      <c r="L36" s="1222" t="str">
        <f t="shared" si="2"/>
        <v/>
      </c>
      <c r="M36" s="700"/>
    </row>
    <row r="37" spans="1:13" ht="15" customHeight="1" thickTop="1" thickBot="1" x14ac:dyDescent="0.25">
      <c r="A37" s="699">
        <f t="shared" si="3"/>
        <v>43585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1222" t="str">
        <f t="shared" si="2"/>
        <v/>
      </c>
      <c r="M37" s="700"/>
    </row>
    <row r="38" spans="1:13" ht="15" customHeight="1" thickTop="1" thickBot="1" x14ac:dyDescent="0.25">
      <c r="A38" s="699">
        <f t="shared" si="3"/>
        <v>43586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5">IF(D43&lt;1,"",SUM(D8:D38))</f>
        <v>210</v>
      </c>
      <c r="E39" s="2564">
        <f t="shared" si="5"/>
        <v>629</v>
      </c>
      <c r="F39" s="2564">
        <f t="shared" si="5"/>
        <v>820400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6">IF(D43&lt;1,"",AVERAGE(D8:D38))</f>
        <v>30</v>
      </c>
      <c r="E40" s="2565">
        <f t="shared" si="6"/>
        <v>89.857142857142861</v>
      </c>
      <c r="F40" s="2565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7">IF(D43&lt;1,"",MAX(D8:D38))</f>
        <v>30</v>
      </c>
      <c r="E41" s="2565">
        <f t="shared" si="7"/>
        <v>128</v>
      </c>
      <c r="F41" s="2565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8">IF(D43&lt;1,"",MIN(D8:D38))</f>
        <v>30</v>
      </c>
      <c r="E42" s="2565">
        <f t="shared" si="8"/>
        <v>22</v>
      </c>
      <c r="F42" s="2565">
        <f t="shared" si="8"/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7</v>
      </c>
      <c r="D43" s="2222">
        <f t="shared" ref="D43:F43" si="9">COUNT(D8:D38)</f>
        <v>7</v>
      </c>
      <c r="E43" s="2222">
        <f t="shared" si="9"/>
        <v>7</v>
      </c>
      <c r="F43" s="2222">
        <f t="shared" si="9"/>
        <v>7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v>43592</v>
      </c>
      <c r="I45" s="679"/>
      <c r="J45" s="679"/>
      <c r="K45" s="680"/>
      <c r="L45" s="677"/>
    </row>
    <row r="46" spans="1:13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password="CB29" sheet="1" objects="1" scenarios="1"/>
  <customSheetViews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7">
      <selection activeCell="K34" sqref="K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16" zoomScale="66" zoomScaleNormal="66" workbookViewId="0">
      <selection activeCell="O43" sqref="O4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13</v>
      </c>
      <c r="O8" s="740">
        <v>0.97916666666666663</v>
      </c>
      <c r="P8" s="686">
        <f>N8+O8</f>
        <v>13.979166666666666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18</v>
      </c>
      <c r="O9" s="740">
        <v>8.3333333333333329E-2</v>
      </c>
      <c r="P9" s="686">
        <f>N9+O9</f>
        <v>18.083333333333332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>
        <v>0.29166666666666669</v>
      </c>
      <c r="C11" s="505">
        <v>20</v>
      </c>
      <c r="D11" s="505">
        <v>30</v>
      </c>
      <c r="E11" s="505">
        <v>79</v>
      </c>
      <c r="F11" s="2221">
        <f t="shared" si="0"/>
        <v>117200</v>
      </c>
      <c r="G11" s="501">
        <f t="shared" si="1"/>
        <v>51041.666666666664</v>
      </c>
      <c r="H11" s="508">
        <v>9.8000000000000007</v>
      </c>
      <c r="I11" s="501">
        <f t="shared" si="2"/>
        <v>14736.561595858078</v>
      </c>
      <c r="J11" s="694" t="s">
        <v>1089</v>
      </c>
      <c r="K11" s="694" t="s">
        <v>1206</v>
      </c>
      <c r="L11" s="1223">
        <f t="shared" si="3"/>
        <v>168241.66666666666</v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98.499999999999986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0.16666666666666666</v>
      </c>
      <c r="C16" s="505">
        <v>20</v>
      </c>
      <c r="D16" s="505">
        <v>30</v>
      </c>
      <c r="E16" s="505">
        <v>117</v>
      </c>
      <c r="F16" s="2221">
        <f t="shared" si="0"/>
        <v>117200</v>
      </c>
      <c r="G16" s="501">
        <f t="shared" si="1"/>
        <v>56250</v>
      </c>
      <c r="H16" s="508">
        <v>10.8</v>
      </c>
      <c r="I16" s="501">
        <f t="shared" si="2"/>
        <v>24052.078574691641</v>
      </c>
      <c r="J16" s="694" t="s">
        <v>511</v>
      </c>
      <c r="K16" s="694" t="s">
        <v>1210</v>
      </c>
      <c r="L16" s="1223">
        <f t="shared" si="3"/>
        <v>173450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0.97916666666666663</v>
      </c>
      <c r="C20" s="505">
        <v>20</v>
      </c>
      <c r="D20" s="505">
        <v>30</v>
      </c>
      <c r="E20" s="505">
        <v>115.5</v>
      </c>
      <c r="F20" s="2221">
        <f t="shared" si="0"/>
        <v>117200</v>
      </c>
      <c r="G20" s="501">
        <f t="shared" si="1"/>
        <v>50520.833333333336</v>
      </c>
      <c r="H20" s="508">
        <v>9.6999999999999993</v>
      </c>
      <c r="I20" s="501">
        <f t="shared" si="2"/>
        <v>21325.376884422112</v>
      </c>
      <c r="J20" s="694" t="s">
        <v>829</v>
      </c>
      <c r="K20" s="694"/>
      <c r="L20" s="1223">
        <f t="shared" si="3"/>
        <v>167720.83333333334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8.3333333333333329E-2</v>
      </c>
      <c r="C25" s="505">
        <v>20</v>
      </c>
      <c r="D25" s="505">
        <v>30</v>
      </c>
      <c r="E25" s="505">
        <v>98.5</v>
      </c>
      <c r="F25" s="2221">
        <f t="shared" si="0"/>
        <v>117200</v>
      </c>
      <c r="G25" s="501">
        <f t="shared" si="1"/>
        <v>61458.333333333343</v>
      </c>
      <c r="H25" s="508">
        <v>11.8</v>
      </c>
      <c r="I25" s="501">
        <f t="shared" si="2"/>
        <v>22123.876960560381</v>
      </c>
      <c r="J25" s="694" t="s">
        <v>512</v>
      </c>
      <c r="K25" s="694" t="s">
        <v>1206</v>
      </c>
      <c r="L25" s="1223">
        <f t="shared" si="3"/>
        <v>178658.33333333334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0.60416666666666663</v>
      </c>
      <c r="C29" s="505">
        <v>20</v>
      </c>
      <c r="D29" s="505">
        <v>30</v>
      </c>
      <c r="E29" s="505">
        <v>108.5</v>
      </c>
      <c r="F29" s="2221">
        <f t="shared" si="0"/>
        <v>117200</v>
      </c>
      <c r="G29" s="501">
        <f t="shared" si="1"/>
        <v>55729.166666666664</v>
      </c>
      <c r="H29" s="508">
        <v>10.7</v>
      </c>
      <c r="I29" s="501">
        <f t="shared" si="2"/>
        <v>22098.180295416474</v>
      </c>
      <c r="J29" s="694" t="s">
        <v>509</v>
      </c>
      <c r="K29" s="694"/>
      <c r="L29" s="1223">
        <f t="shared" si="3"/>
        <v>172929.16666666666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0.6875</v>
      </c>
      <c r="C33" s="505">
        <v>20</v>
      </c>
      <c r="D33" s="505">
        <v>30</v>
      </c>
      <c r="E33" s="505">
        <v>98</v>
      </c>
      <c r="F33" s="2221">
        <f t="shared" si="0"/>
        <v>117200</v>
      </c>
      <c r="G33" s="501">
        <f t="shared" si="1"/>
        <v>65104.166666666657</v>
      </c>
      <c r="H33" s="508">
        <v>12.5</v>
      </c>
      <c r="I33" s="501">
        <f t="shared" si="2"/>
        <v>23317.344297243795</v>
      </c>
      <c r="J33" s="694" t="s">
        <v>1138</v>
      </c>
      <c r="K33" s="694" t="s">
        <v>1231</v>
      </c>
      <c r="L33" s="1223">
        <f t="shared" si="3"/>
        <v>182304.16666666666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0.29166666666666669</v>
      </c>
      <c r="C37" s="505">
        <v>20</v>
      </c>
      <c r="D37" s="505">
        <v>30</v>
      </c>
      <c r="E37" s="505">
        <v>88</v>
      </c>
      <c r="F37" s="2221">
        <f t="shared" si="0"/>
        <v>117200</v>
      </c>
      <c r="G37" s="501">
        <f t="shared" si="1"/>
        <v>71875</v>
      </c>
      <c r="H37" s="508">
        <v>13.8</v>
      </c>
      <c r="I37" s="501">
        <f t="shared" si="2"/>
        <v>23115.577889447235</v>
      </c>
      <c r="J37" s="694" t="s">
        <v>1138</v>
      </c>
      <c r="K37" s="694" t="s">
        <v>786</v>
      </c>
      <c r="L37" s="1223">
        <f t="shared" si="3"/>
        <v>189075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4">IF(D43&lt;1,"",SUM(D8:D38))</f>
        <v>210</v>
      </c>
      <c r="E39" s="2564">
        <f t="shared" si="4"/>
        <v>704.5</v>
      </c>
      <c r="F39" s="2564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100.64285714285714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117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79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password="CB29"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7">
      <selection activeCell="K33" sqref="K3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4" zoomScale="71" zoomScaleNormal="71" workbookViewId="0">
      <selection activeCell="B25" sqref="B2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23</v>
      </c>
      <c r="O8" s="740">
        <v>0.79166666666666663</v>
      </c>
      <c r="P8" s="686">
        <f>N8+O8</f>
        <v>23.791666666666668</v>
      </c>
    </row>
    <row r="9" spans="1:16" ht="15" customHeight="1" thickTop="1" thickBot="1" x14ac:dyDescent="0.25">
      <c r="A9" s="662">
        <v>2</v>
      </c>
      <c r="B9" s="698">
        <v>0.64583333333333337</v>
      </c>
      <c r="C9" s="505">
        <v>20</v>
      </c>
      <c r="D9" s="505">
        <v>30</v>
      </c>
      <c r="E9" s="505">
        <v>39.5</v>
      </c>
      <c r="F9" s="733">
        <f t="shared" si="0"/>
        <v>117200</v>
      </c>
      <c r="G9" s="501">
        <f t="shared" si="1"/>
        <v>45312.5</v>
      </c>
      <c r="H9" s="508">
        <v>8.6999999999999993</v>
      </c>
      <c r="I9" s="501">
        <f t="shared" ref="I9:I38" si="2">IF(E9&lt;1,"",H9*1000000/1440/4*E9*60/457.25)</f>
        <v>7828.7315472936034</v>
      </c>
      <c r="J9" s="694" t="s">
        <v>510</v>
      </c>
      <c r="K9" s="694" t="s">
        <v>1205</v>
      </c>
      <c r="L9" s="1222">
        <f t="shared" ref="L9:L38" si="3">IF(E9&lt;1,"",F9+G9)</f>
        <v>162512.5</v>
      </c>
      <c r="M9" s="584" t="s">
        <v>772</v>
      </c>
      <c r="N9" s="739">
        <v>27</v>
      </c>
      <c r="O9" s="740">
        <v>6.25E-2</v>
      </c>
      <c r="P9" s="686">
        <f>N9+O9</f>
        <v>27.0625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78.499999999999972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0.47916666666666669</v>
      </c>
      <c r="C14" s="505">
        <v>20</v>
      </c>
      <c r="D14" s="505">
        <v>30</v>
      </c>
      <c r="E14" s="505">
        <v>116</v>
      </c>
      <c r="F14" s="733">
        <f t="shared" si="0"/>
        <v>117200</v>
      </c>
      <c r="G14" s="501">
        <f t="shared" si="1"/>
        <v>51041.666666666664</v>
      </c>
      <c r="H14" s="508">
        <v>9.8000000000000007</v>
      </c>
      <c r="I14" s="501">
        <f t="shared" si="2"/>
        <v>25897.576088937491</v>
      </c>
      <c r="J14" s="694" t="s">
        <v>512</v>
      </c>
      <c r="K14" s="694" t="s">
        <v>786</v>
      </c>
      <c r="L14" s="1222">
        <f t="shared" si="3"/>
        <v>168241.66666666666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0.35416666666666669</v>
      </c>
      <c r="C19" s="505">
        <v>20</v>
      </c>
      <c r="D19" s="505">
        <v>30</v>
      </c>
      <c r="E19" s="505">
        <v>117</v>
      </c>
      <c r="F19" s="733">
        <f t="shared" si="0"/>
        <v>117200</v>
      </c>
      <c r="G19" s="501">
        <f t="shared" si="1"/>
        <v>53645.833333333328</v>
      </c>
      <c r="H19" s="508">
        <v>10.3</v>
      </c>
      <c r="I19" s="501">
        <f t="shared" si="2"/>
        <v>27453.526517222526</v>
      </c>
      <c r="J19" s="694" t="s">
        <v>787</v>
      </c>
      <c r="K19" s="694"/>
      <c r="L19" s="1222">
        <f t="shared" si="3"/>
        <v>170845.83333333331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0.375</v>
      </c>
      <c r="C23" s="505">
        <v>20</v>
      </c>
      <c r="D23" s="505">
        <v>30</v>
      </c>
      <c r="E23" s="505">
        <v>96.5</v>
      </c>
      <c r="F23" s="733">
        <f t="shared" si="0"/>
        <v>117200</v>
      </c>
      <c r="G23" s="501">
        <f t="shared" si="1"/>
        <v>57291.666666666664</v>
      </c>
      <c r="H23" s="508">
        <v>11</v>
      </c>
      <c r="I23" s="501">
        <f t="shared" si="2"/>
        <v>24182.157827592491</v>
      </c>
      <c r="J23" s="694" t="s">
        <v>1218</v>
      </c>
      <c r="K23" s="694"/>
      <c r="L23" s="1222">
        <f t="shared" si="3"/>
        <v>174491.66666666666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0.375</v>
      </c>
      <c r="C26" s="505">
        <v>20</v>
      </c>
      <c r="D26" s="505">
        <v>30</v>
      </c>
      <c r="E26" s="505">
        <v>72</v>
      </c>
      <c r="F26" s="733">
        <f t="shared" si="0"/>
        <v>117200</v>
      </c>
      <c r="G26" s="501">
        <f t="shared" si="1"/>
        <v>58854.166666666672</v>
      </c>
      <c r="H26" s="508">
        <v>11.3</v>
      </c>
      <c r="I26" s="501">
        <f t="shared" si="2"/>
        <v>18534.718425369054</v>
      </c>
      <c r="J26" s="694" t="s">
        <v>509</v>
      </c>
      <c r="K26" s="694"/>
      <c r="L26" s="1222">
        <f t="shared" si="3"/>
        <v>176054.16666666669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0.79166666666666663</v>
      </c>
      <c r="C30" s="505">
        <v>20</v>
      </c>
      <c r="D30" s="505">
        <v>30</v>
      </c>
      <c r="E30" s="505">
        <v>106</v>
      </c>
      <c r="F30" s="733">
        <f t="shared" si="0"/>
        <v>117200</v>
      </c>
      <c r="G30" s="501">
        <f t="shared" si="1"/>
        <v>60416.666666666664</v>
      </c>
      <c r="H30" s="508">
        <v>11.6</v>
      </c>
      <c r="I30" s="501">
        <f t="shared" si="2"/>
        <v>28011.663932932388</v>
      </c>
      <c r="J30" s="694" t="s">
        <v>808</v>
      </c>
      <c r="K30" s="694"/>
      <c r="L30" s="1222">
        <f t="shared" si="3"/>
        <v>177616.66666666666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6.25E-2</v>
      </c>
      <c r="C34" s="505">
        <v>20</v>
      </c>
      <c r="D34" s="505">
        <v>30</v>
      </c>
      <c r="E34" s="505">
        <v>78.5</v>
      </c>
      <c r="F34" s="733">
        <f t="shared" si="0"/>
        <v>117200</v>
      </c>
      <c r="G34" s="501">
        <f t="shared" si="1"/>
        <v>64583.333333333336</v>
      </c>
      <c r="H34" s="508">
        <v>12.4</v>
      </c>
      <c r="I34" s="501">
        <f t="shared" si="2"/>
        <v>22175.141242937854</v>
      </c>
      <c r="J34" s="694" t="s">
        <v>1218</v>
      </c>
      <c r="K34" s="694"/>
      <c r="L34" s="1222">
        <f t="shared" si="3"/>
        <v>181783.33333333334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0.41666666666666669</v>
      </c>
      <c r="C37" s="505">
        <v>20</v>
      </c>
      <c r="D37" s="505">
        <v>30</v>
      </c>
      <c r="E37" s="505">
        <v>70.5</v>
      </c>
      <c r="F37" s="733">
        <f t="shared" si="0"/>
        <v>117200</v>
      </c>
      <c r="G37" s="501">
        <f t="shared" si="1"/>
        <v>71875</v>
      </c>
      <c r="H37" s="508">
        <v>13.8</v>
      </c>
      <c r="I37" s="501">
        <f t="shared" si="2"/>
        <v>22163.750683433569</v>
      </c>
      <c r="J37" s="694" t="s">
        <v>1138</v>
      </c>
      <c r="K37" s="694" t="s">
        <v>786</v>
      </c>
      <c r="L37" s="1222">
        <f t="shared" si="3"/>
        <v>189075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160</v>
      </c>
      <c r="D39" s="2564">
        <f t="shared" ref="D39:F39" si="4">IF(D43&lt;1,"",SUM(D8:D38))</f>
        <v>240</v>
      </c>
      <c r="E39" s="2564">
        <f t="shared" si="4"/>
        <v>696</v>
      </c>
      <c r="F39" s="2564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87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117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39.5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4">
      <selection activeCell="K34" sqref="K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zoomScale="59" zoomScaleNormal="59" workbookViewId="0">
      <selection activeCell="P22" sqref="P22:P2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0.125</v>
      </c>
      <c r="P8" s="686">
        <f>N8+O8</f>
        <v>24.125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0.125</v>
      </c>
      <c r="P9" s="686">
        <f>N9+O9</f>
        <v>27.125</v>
      </c>
    </row>
    <row r="10" spans="1:16" ht="15" customHeight="1" thickTop="1" thickBot="1" x14ac:dyDescent="0.25">
      <c r="A10" s="662">
        <v>3</v>
      </c>
      <c r="B10" s="698">
        <v>0.29166666666666669</v>
      </c>
      <c r="C10" s="505">
        <v>20</v>
      </c>
      <c r="D10" s="505">
        <v>30</v>
      </c>
      <c r="E10" s="505">
        <v>55</v>
      </c>
      <c r="F10" s="733">
        <f t="shared" si="0"/>
        <v>117200</v>
      </c>
      <c r="G10" s="501">
        <f t="shared" si="1"/>
        <v>51041.666666666664</v>
      </c>
      <c r="H10" s="508">
        <v>9.8000000000000007</v>
      </c>
      <c r="I10" s="501">
        <f t="shared" si="2"/>
        <v>12279.023145616911</v>
      </c>
      <c r="J10" s="694" t="s">
        <v>808</v>
      </c>
      <c r="K10" s="694" t="s">
        <v>786</v>
      </c>
      <c r="L10" s="1222">
        <f t="shared" si="3"/>
        <v>168241.66666666666</v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0.79166666666666663</v>
      </c>
      <c r="C15" s="505">
        <v>20</v>
      </c>
      <c r="D15" s="505">
        <v>30</v>
      </c>
      <c r="E15" s="505">
        <v>132</v>
      </c>
      <c r="F15" s="733">
        <f t="shared" si="0"/>
        <v>117200</v>
      </c>
      <c r="G15" s="501">
        <f t="shared" si="1"/>
        <v>55729.166666666664</v>
      </c>
      <c r="H15" s="508">
        <v>10.7</v>
      </c>
      <c r="I15" s="501">
        <f t="shared" si="2"/>
        <v>32176.052487698194</v>
      </c>
      <c r="J15" s="694" t="s">
        <v>509</v>
      </c>
      <c r="K15" s="694" t="s">
        <v>1209</v>
      </c>
      <c r="L15" s="1222">
        <f t="shared" si="3"/>
        <v>172929.16666666666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0.75</v>
      </c>
      <c r="C19" s="505">
        <v>20</v>
      </c>
      <c r="D19" s="505">
        <v>30</v>
      </c>
      <c r="E19" s="505">
        <v>95</v>
      </c>
      <c r="F19" s="733">
        <f t="shared" si="0"/>
        <v>117200</v>
      </c>
      <c r="G19" s="501">
        <f t="shared" si="1"/>
        <v>54166.666666666672</v>
      </c>
      <c r="H19" s="508">
        <v>10.4</v>
      </c>
      <c r="I19" s="501">
        <f t="shared" si="2"/>
        <v>22507.74558046291</v>
      </c>
      <c r="J19" s="694" t="s">
        <v>508</v>
      </c>
      <c r="K19" s="694" t="s">
        <v>786</v>
      </c>
      <c r="L19" s="1222">
        <f t="shared" si="3"/>
        <v>171366.66666666669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1224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0.4375</v>
      </c>
      <c r="C23" s="505">
        <v>20</v>
      </c>
      <c r="D23" s="505">
        <v>30</v>
      </c>
      <c r="E23" s="505">
        <v>88.5</v>
      </c>
      <c r="F23" s="733">
        <f t="shared" si="0"/>
        <v>117200</v>
      </c>
      <c r="G23" s="501">
        <f t="shared" si="1"/>
        <v>57291.666666666664</v>
      </c>
      <c r="H23" s="508">
        <v>11</v>
      </c>
      <c r="I23" s="501">
        <f t="shared" si="2"/>
        <v>22177.419354838708</v>
      </c>
      <c r="J23" s="694" t="s">
        <v>787</v>
      </c>
      <c r="K23" s="694"/>
      <c r="L23" s="1222">
        <f t="shared" si="3"/>
        <v>174491.66666666666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0.60416666666666663</v>
      </c>
      <c r="C26" s="505">
        <v>20</v>
      </c>
      <c r="D26" s="505">
        <v>30</v>
      </c>
      <c r="E26" s="505">
        <v>76</v>
      </c>
      <c r="F26" s="733">
        <f t="shared" si="0"/>
        <v>117200</v>
      </c>
      <c r="G26" s="501">
        <f t="shared" si="1"/>
        <v>52083.333333333336</v>
      </c>
      <c r="H26" s="508">
        <v>10</v>
      </c>
      <c r="I26" s="501">
        <f t="shared" si="2"/>
        <v>17313.650446509931</v>
      </c>
      <c r="J26" s="694" t="s">
        <v>509</v>
      </c>
      <c r="K26" s="694"/>
      <c r="L26" s="1222">
        <f t="shared" si="3"/>
        <v>169283.33333333334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0.125</v>
      </c>
      <c r="C31" s="505">
        <v>20</v>
      </c>
      <c r="D31" s="505">
        <v>30</v>
      </c>
      <c r="E31" s="505">
        <v>108.5</v>
      </c>
      <c r="F31" s="733">
        <f t="shared" si="0"/>
        <v>117200</v>
      </c>
      <c r="G31" s="501">
        <f t="shared" si="1"/>
        <v>60416.666666666664</v>
      </c>
      <c r="H31" s="508">
        <v>11.6</v>
      </c>
      <c r="I31" s="501">
        <f t="shared" si="2"/>
        <v>28672.316384180791</v>
      </c>
      <c r="J31" s="694" t="s">
        <v>808</v>
      </c>
      <c r="K31" s="694" t="s">
        <v>786</v>
      </c>
      <c r="L31" s="1222">
        <f t="shared" si="3"/>
        <v>177616.66666666666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0.125</v>
      </c>
      <c r="C34" s="505">
        <v>20</v>
      </c>
      <c r="D34" s="505">
        <v>30</v>
      </c>
      <c r="E34" s="505">
        <v>72</v>
      </c>
      <c r="F34" s="733">
        <f t="shared" si="0"/>
        <v>117200</v>
      </c>
      <c r="G34" s="501">
        <f t="shared" si="1"/>
        <v>64583.333333333336</v>
      </c>
      <c r="H34" s="508">
        <v>12.4</v>
      </c>
      <c r="I34" s="501">
        <f t="shared" si="2"/>
        <v>20338.983050847459</v>
      </c>
      <c r="J34" s="694" t="s">
        <v>1218</v>
      </c>
      <c r="K34" s="694"/>
      <c r="L34" s="1222">
        <f t="shared" si="3"/>
        <v>181783.33333333334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0.45833333333333331</v>
      </c>
      <c r="C37" s="505">
        <v>20</v>
      </c>
      <c r="D37" s="505">
        <v>30</v>
      </c>
      <c r="E37" s="505">
        <v>80</v>
      </c>
      <c r="F37" s="733">
        <f t="shared" si="0"/>
        <v>117200</v>
      </c>
      <c r="G37" s="501">
        <f t="shared" si="1"/>
        <v>71875</v>
      </c>
      <c r="H37" s="508">
        <v>13.8</v>
      </c>
      <c r="I37" s="501">
        <f t="shared" si="2"/>
        <v>25150.355385456536</v>
      </c>
      <c r="J37" s="694" t="s">
        <v>1138</v>
      </c>
      <c r="K37" s="694" t="s">
        <v>786</v>
      </c>
      <c r="L37" s="1222">
        <f t="shared" si="3"/>
        <v>189075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160</v>
      </c>
      <c r="D39" s="2564">
        <f t="shared" ref="D39:F39" si="4">IF(D43&lt;1,"",SUM(D8:D38))</f>
        <v>240</v>
      </c>
      <c r="E39" s="2564">
        <f t="shared" si="4"/>
        <v>707</v>
      </c>
      <c r="F39" s="2564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88.375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132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55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5">
      <selection activeCell="K29" sqref="K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3" zoomScale="96" zoomScaleNormal="96" workbookViewId="0">
      <selection activeCell="O24" sqref="O2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25</v>
      </c>
      <c r="O8" s="740">
        <v>0.625</v>
      </c>
      <c r="P8" s="686">
        <f>N8+O8</f>
        <v>25.625</v>
      </c>
    </row>
    <row r="9" spans="1:16" ht="15" customHeight="1" thickTop="1" thickBot="1" x14ac:dyDescent="0.25">
      <c r="A9" s="662">
        <v>2</v>
      </c>
      <c r="B9" s="698">
        <v>0.77083333333333337</v>
      </c>
      <c r="C9" s="505">
        <v>20</v>
      </c>
      <c r="D9" s="505">
        <v>30</v>
      </c>
      <c r="E9" s="505">
        <v>42.5</v>
      </c>
      <c r="F9" s="733">
        <f t="shared" ref="F9:F38" si="0">IF(C9&lt;1,"",5860*C9)</f>
        <v>117200</v>
      </c>
      <c r="G9" s="501">
        <f t="shared" ref="G9:G38" si="1">IF(D9&lt;1,"",H9*1000000/1440/4*D9)</f>
        <v>44270.833333333328</v>
      </c>
      <c r="H9" s="508">
        <v>8.5</v>
      </c>
      <c r="I9" s="501">
        <f t="shared" ref="I9:I38" si="2">IF(E9&lt;1,"",H9*1000000/1440/4*E9*60/457.25)</f>
        <v>8229.6792418443583</v>
      </c>
      <c r="J9" s="694" t="s">
        <v>787</v>
      </c>
      <c r="K9" s="694"/>
      <c r="L9" s="1222">
        <f t="shared" ref="L9:L38" si="3">IF(E9&lt;1,"",F9+G9)</f>
        <v>161470.83333333331</v>
      </c>
      <c r="M9" s="584" t="s">
        <v>772</v>
      </c>
      <c r="N9" s="739">
        <v>29</v>
      </c>
      <c r="O9" s="740">
        <v>4.1666666666666664E-2</v>
      </c>
      <c r="P9" s="686">
        <f>N9+O9</f>
        <v>29.041666666666668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82.000000000000028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0.45833333333333331</v>
      </c>
      <c r="C15" s="505">
        <v>20</v>
      </c>
      <c r="D15" s="505">
        <v>30</v>
      </c>
      <c r="E15" s="505">
        <v>136.5</v>
      </c>
      <c r="F15" s="733">
        <f t="shared" si="0"/>
        <v>117200</v>
      </c>
      <c r="G15" s="501">
        <f t="shared" si="1"/>
        <v>51041.666666666664</v>
      </c>
      <c r="H15" s="508">
        <v>9.8000000000000007</v>
      </c>
      <c r="I15" s="501">
        <f t="shared" si="2"/>
        <v>30474.302897758338</v>
      </c>
      <c r="J15" s="694" t="s">
        <v>512</v>
      </c>
      <c r="K15" s="694" t="s">
        <v>23</v>
      </c>
      <c r="L15" s="1222">
        <f>IF(E15&lt;1,"",F15+G15)</f>
        <v>168241.66666666666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0.5625</v>
      </c>
      <c r="C20" s="505">
        <v>20</v>
      </c>
      <c r="D20" s="505">
        <v>30</v>
      </c>
      <c r="E20" s="505">
        <v>122.5</v>
      </c>
      <c r="F20" s="733">
        <f t="shared" si="0"/>
        <v>117200</v>
      </c>
      <c r="G20" s="501">
        <f t="shared" si="1"/>
        <v>54687.5</v>
      </c>
      <c r="H20" s="508">
        <v>10.5</v>
      </c>
      <c r="I20" s="501">
        <f t="shared" si="2"/>
        <v>29302.214324767636</v>
      </c>
      <c r="J20" s="694" t="s">
        <v>787</v>
      </c>
      <c r="K20" s="694"/>
      <c r="L20" s="1222">
        <f t="shared" si="3"/>
        <v>171887.5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0.47916666666666669</v>
      </c>
      <c r="C24" s="505">
        <v>20</v>
      </c>
      <c r="D24" s="505">
        <v>30</v>
      </c>
      <c r="E24" s="505">
        <v>94</v>
      </c>
      <c r="F24" s="733">
        <f t="shared" si="0"/>
        <v>117200</v>
      </c>
      <c r="G24" s="501">
        <f t="shared" si="1"/>
        <v>54166.666666666672</v>
      </c>
      <c r="H24" s="508">
        <v>10.4</v>
      </c>
      <c r="I24" s="501">
        <f t="shared" si="2"/>
        <v>22270.82194277383</v>
      </c>
      <c r="J24" s="694" t="s">
        <v>511</v>
      </c>
      <c r="K24" s="694"/>
      <c r="L24" s="1222">
        <f t="shared" si="3"/>
        <v>171366.66666666669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0.5625</v>
      </c>
      <c r="C28" s="505">
        <v>20</v>
      </c>
      <c r="D28" s="505">
        <v>30</v>
      </c>
      <c r="E28" s="505">
        <v>98</v>
      </c>
      <c r="F28" s="733">
        <f t="shared" si="0"/>
        <v>117200</v>
      </c>
      <c r="G28" s="501">
        <f t="shared" si="1"/>
        <v>52083.333333333336</v>
      </c>
      <c r="H28" s="508">
        <v>10</v>
      </c>
      <c r="I28" s="501">
        <f t="shared" si="2"/>
        <v>22325.496628394383</v>
      </c>
      <c r="J28" s="694" t="s">
        <v>509</v>
      </c>
      <c r="K28" s="694"/>
      <c r="L28" s="1222">
        <f t="shared" si="3"/>
        <v>169283.33333333334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0.625</v>
      </c>
      <c r="C32" s="505">
        <v>20</v>
      </c>
      <c r="D32" s="505">
        <v>30</v>
      </c>
      <c r="E32" s="505">
        <v>97.5</v>
      </c>
      <c r="F32" s="733">
        <f t="shared" si="0"/>
        <v>117200</v>
      </c>
      <c r="G32" s="501">
        <f t="shared" si="1"/>
        <v>61458.333333333343</v>
      </c>
      <c r="H32" s="508">
        <v>11.8</v>
      </c>
      <c r="I32" s="501">
        <f t="shared" si="2"/>
        <v>26209.677419354837</v>
      </c>
      <c r="J32" s="694" t="s">
        <v>1138</v>
      </c>
      <c r="K32" s="694" t="s">
        <v>1229</v>
      </c>
      <c r="L32" s="1222">
        <f t="shared" si="3"/>
        <v>178658.33333333334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4.1666666666666664E-2</v>
      </c>
      <c r="C36" s="505">
        <v>20</v>
      </c>
      <c r="D36" s="505">
        <v>30</v>
      </c>
      <c r="E36" s="505">
        <v>82</v>
      </c>
      <c r="F36" s="733">
        <f t="shared" si="0"/>
        <v>117200</v>
      </c>
      <c r="G36" s="501">
        <f t="shared" si="1"/>
        <v>64583.333333333336</v>
      </c>
      <c r="H36" s="508">
        <v>12.4</v>
      </c>
      <c r="I36" s="501">
        <f t="shared" si="2"/>
        <v>23163.841807909605</v>
      </c>
      <c r="J36" s="694" t="s">
        <v>1218</v>
      </c>
      <c r="K36" s="694"/>
      <c r="L36" s="1222">
        <f t="shared" si="3"/>
        <v>181783.33333333334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4">IF(D43&lt;1,"",SUM(D8:D38))</f>
        <v>210</v>
      </c>
      <c r="E39" s="2564">
        <f t="shared" si="4"/>
        <v>673</v>
      </c>
      <c r="F39" s="2564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96.142857142857139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136.5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42.5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8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3" zoomScale="96" zoomScaleNormal="96" workbookViewId="0">
      <selection activeCell="R16" sqref="R1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9</v>
      </c>
      <c r="O8" s="740">
        <v>0.5625</v>
      </c>
      <c r="P8" s="686">
        <f>N8+O8</f>
        <v>9.5625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14</v>
      </c>
      <c r="O9" s="740">
        <v>0.10416666666666667</v>
      </c>
      <c r="P9" s="686">
        <f>N9+O9</f>
        <v>14.104166666666666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>
        <v>0.4375</v>
      </c>
      <c r="C11" s="505">
        <v>20</v>
      </c>
      <c r="D11" s="505">
        <v>30</v>
      </c>
      <c r="E11" s="505">
        <v>82.5</v>
      </c>
      <c r="F11" s="733">
        <f t="shared" si="0"/>
        <v>117200</v>
      </c>
      <c r="G11" s="501">
        <f t="shared" si="1"/>
        <v>51041.666666666664</v>
      </c>
      <c r="H11" s="508">
        <v>9.8000000000000007</v>
      </c>
      <c r="I11" s="501">
        <f t="shared" si="2"/>
        <v>18418.53471842537</v>
      </c>
      <c r="J11" s="694" t="s">
        <v>808</v>
      </c>
      <c r="K11" s="694" t="s">
        <v>1222</v>
      </c>
      <c r="L11" s="1222">
        <f t="shared" si="3"/>
        <v>168241.66666666666</v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108.99999999999999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0.5625</v>
      </c>
      <c r="C16" s="505">
        <v>20</v>
      </c>
      <c r="D16" s="505">
        <v>30</v>
      </c>
      <c r="E16" s="505">
        <v>123</v>
      </c>
      <c r="F16" s="733">
        <f t="shared" si="0"/>
        <v>117200</v>
      </c>
      <c r="G16" s="501">
        <f t="shared" si="1"/>
        <v>55729.166666666664</v>
      </c>
      <c r="H16" s="508">
        <v>10.7</v>
      </c>
      <c r="I16" s="501">
        <f t="shared" si="2"/>
        <v>29982.230727173319</v>
      </c>
      <c r="J16" s="694" t="s">
        <v>1089</v>
      </c>
      <c r="K16" s="694" t="s">
        <v>1211</v>
      </c>
      <c r="L16" s="1222">
        <f t="shared" si="3"/>
        <v>172929.16666666666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0.10416666666666667</v>
      </c>
      <c r="C21" s="505">
        <v>20</v>
      </c>
      <c r="D21" s="505">
        <v>30</v>
      </c>
      <c r="E21" s="505">
        <v>109</v>
      </c>
      <c r="F21" s="733">
        <f t="shared" si="0"/>
        <v>117200</v>
      </c>
      <c r="G21" s="501">
        <f t="shared" si="1"/>
        <v>51041.666666666664</v>
      </c>
      <c r="H21" s="508">
        <v>9.8000000000000007</v>
      </c>
      <c r="I21" s="501">
        <f t="shared" si="2"/>
        <v>24334.791324949882</v>
      </c>
      <c r="J21" s="694" t="s">
        <v>829</v>
      </c>
      <c r="K21" s="694"/>
      <c r="L21" s="1222">
        <f t="shared" si="3"/>
        <v>168241.66666666666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0.97916666666666663</v>
      </c>
      <c r="C24" s="505">
        <v>20</v>
      </c>
      <c r="D24" s="505">
        <v>30</v>
      </c>
      <c r="E24" s="505">
        <v>93</v>
      </c>
      <c r="F24" s="733">
        <f t="shared" si="0"/>
        <v>117200</v>
      </c>
      <c r="G24" s="501">
        <f t="shared" si="1"/>
        <v>61458.333333333343</v>
      </c>
      <c r="H24" s="508">
        <v>11.8</v>
      </c>
      <c r="I24" s="501">
        <f t="shared" si="2"/>
        <v>25000</v>
      </c>
      <c r="J24" s="694" t="s">
        <v>512</v>
      </c>
      <c r="K24" s="694" t="s">
        <v>1223</v>
      </c>
      <c r="L24" s="1222">
        <f t="shared" si="3"/>
        <v>178658.33333333334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0.4375</v>
      </c>
      <c r="C29" s="505">
        <v>20</v>
      </c>
      <c r="D29" s="505">
        <v>30</v>
      </c>
      <c r="E29" s="1363">
        <v>109</v>
      </c>
      <c r="F29" s="733">
        <f t="shared" si="0"/>
        <v>117200</v>
      </c>
      <c r="G29" s="501">
        <f t="shared" si="1"/>
        <v>55729.166666666664</v>
      </c>
      <c r="H29" s="508">
        <v>10.7</v>
      </c>
      <c r="I29" s="501">
        <f t="shared" si="2"/>
        <v>26569.619099690179</v>
      </c>
      <c r="J29" s="694" t="s">
        <v>509</v>
      </c>
      <c r="K29" s="694"/>
      <c r="L29" s="1222">
        <f t="shared" si="3"/>
        <v>172929.16666666666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0.39583333333333331</v>
      </c>
      <c r="C33" s="505">
        <v>20</v>
      </c>
      <c r="D33" s="505">
        <v>30</v>
      </c>
      <c r="E33" s="505">
        <v>95</v>
      </c>
      <c r="F33" s="733">
        <f t="shared" si="0"/>
        <v>117200</v>
      </c>
      <c r="G33" s="501">
        <f t="shared" si="1"/>
        <v>64062.499999999993</v>
      </c>
      <c r="H33" s="508">
        <v>12.3</v>
      </c>
      <c r="I33" s="501">
        <f t="shared" si="2"/>
        <v>26619.737561509017</v>
      </c>
      <c r="J33" s="694" t="s">
        <v>1138</v>
      </c>
      <c r="K33" s="694" t="s">
        <v>1230</v>
      </c>
      <c r="L33" s="1222">
        <f t="shared" si="3"/>
        <v>181262.5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0.125</v>
      </c>
      <c r="C36" s="505">
        <v>20</v>
      </c>
      <c r="D36" s="505">
        <v>30</v>
      </c>
      <c r="E36" s="505">
        <v>65.5</v>
      </c>
      <c r="F36" s="733">
        <f t="shared" si="0"/>
        <v>117200</v>
      </c>
      <c r="G36" s="501">
        <f t="shared" si="1"/>
        <v>67708.333333333328</v>
      </c>
      <c r="H36" s="508">
        <v>13</v>
      </c>
      <c r="I36" s="501">
        <f t="shared" si="2"/>
        <v>19398.122835793693</v>
      </c>
      <c r="J36" s="694" t="s">
        <v>1218</v>
      </c>
      <c r="K36" s="694"/>
      <c r="L36" s="1222">
        <f t="shared" si="3"/>
        <v>184908.33333333331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4">IF(D43&lt;1,"",SUM(D8:D38))</f>
        <v>210</v>
      </c>
      <c r="E39" s="2564">
        <f t="shared" si="4"/>
        <v>677</v>
      </c>
      <c r="F39" s="2564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96.714285714285708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123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65.5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>
      <selection activeCell="K33" sqref="K33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5" zoomScaleNormal="100" workbookViewId="0">
      <selection activeCell="E35" sqref="E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0.64583333333333337</v>
      </c>
      <c r="P8" s="686">
        <f>N8+O8</f>
        <v>24.645833333333332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0.875</v>
      </c>
      <c r="P9" s="686">
        <f>N9+O9</f>
        <v>27.875</v>
      </c>
    </row>
    <row r="10" spans="1:16" ht="15" customHeight="1" thickTop="1" thickBot="1" x14ac:dyDescent="0.25">
      <c r="A10" s="662">
        <v>3</v>
      </c>
      <c r="B10" s="698">
        <v>0.16666666666666666</v>
      </c>
      <c r="C10" s="505">
        <v>20</v>
      </c>
      <c r="D10" s="505">
        <v>30</v>
      </c>
      <c r="E10" s="505">
        <v>52</v>
      </c>
      <c r="F10" s="733">
        <f t="shared" si="0"/>
        <v>117200</v>
      </c>
      <c r="G10" s="501">
        <f t="shared" si="1"/>
        <v>47916.666666666664</v>
      </c>
      <c r="H10" s="508">
        <v>9.1999999999999993</v>
      </c>
      <c r="I10" s="501">
        <f t="shared" si="2"/>
        <v>10898.487333697831</v>
      </c>
      <c r="J10" s="694" t="s">
        <v>787</v>
      </c>
      <c r="K10" s="694"/>
      <c r="L10" s="1222">
        <f t="shared" si="3"/>
        <v>165116.66666666666</v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77.500000000000028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0.39583333333333331</v>
      </c>
      <c r="C15" s="505">
        <v>20</v>
      </c>
      <c r="D15" s="505">
        <v>30</v>
      </c>
      <c r="E15" s="505">
        <v>125.5</v>
      </c>
      <c r="F15" s="733">
        <f t="shared" si="0"/>
        <v>117200</v>
      </c>
      <c r="G15" s="501">
        <f t="shared" si="1"/>
        <v>51041.666666666664</v>
      </c>
      <c r="H15" s="508">
        <v>9.8000000000000007</v>
      </c>
      <c r="I15" s="501">
        <f t="shared" si="2"/>
        <v>28018.498268634958</v>
      </c>
      <c r="J15" s="694" t="s">
        <v>1089</v>
      </c>
      <c r="K15" s="694" t="s">
        <v>23</v>
      </c>
      <c r="L15" s="1222">
        <f t="shared" si="3"/>
        <v>168241.66666666666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0.35416666666666669</v>
      </c>
      <c r="C20" s="505">
        <v>20</v>
      </c>
      <c r="D20" s="505">
        <v>30</v>
      </c>
      <c r="E20" s="505">
        <v>119</v>
      </c>
      <c r="F20" s="733">
        <f t="shared" si="0"/>
        <v>117200</v>
      </c>
      <c r="G20" s="501">
        <f t="shared" si="1"/>
        <v>53645.833333333328</v>
      </c>
      <c r="H20" s="508">
        <v>10.3</v>
      </c>
      <c r="I20" s="501">
        <f t="shared" si="2"/>
        <v>27922.817568798975</v>
      </c>
      <c r="J20" s="694" t="s">
        <v>1218</v>
      </c>
      <c r="K20" s="694"/>
      <c r="L20" s="1222">
        <f t="shared" si="3"/>
        <v>170845.83333333331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0.625</v>
      </c>
      <c r="C23" s="505">
        <v>20</v>
      </c>
      <c r="D23" s="505">
        <v>30</v>
      </c>
      <c r="E23" s="505">
        <v>78.5</v>
      </c>
      <c r="F23" s="733">
        <f t="shared" si="0"/>
        <v>117200</v>
      </c>
      <c r="G23" s="501">
        <f t="shared" si="1"/>
        <v>57291.666666666664</v>
      </c>
      <c r="H23" s="508">
        <v>11</v>
      </c>
      <c r="I23" s="501">
        <f t="shared" si="2"/>
        <v>19671.496263896483</v>
      </c>
      <c r="J23" s="694" t="s">
        <v>787</v>
      </c>
      <c r="K23" s="694"/>
      <c r="L23" s="1222">
        <f t="shared" si="3"/>
        <v>174491.66666666666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0.29166666666666669</v>
      </c>
      <c r="C28" s="505">
        <v>20</v>
      </c>
      <c r="D28" s="505">
        <v>30</v>
      </c>
      <c r="E28" s="505">
        <v>112</v>
      </c>
      <c r="F28" s="733">
        <f t="shared" si="0"/>
        <v>117200</v>
      </c>
      <c r="G28" s="501">
        <f t="shared" si="1"/>
        <v>46875</v>
      </c>
      <c r="H28" s="508">
        <v>9</v>
      </c>
      <c r="I28" s="501">
        <f t="shared" si="2"/>
        <v>22963.367960634227</v>
      </c>
      <c r="J28" s="694" t="s">
        <v>509</v>
      </c>
      <c r="K28" s="694"/>
      <c r="L28" s="1222">
        <f t="shared" si="3"/>
        <v>164075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0.64583333333333337</v>
      </c>
      <c r="C31" s="505">
        <v>20</v>
      </c>
      <c r="D31" s="505">
        <v>30</v>
      </c>
      <c r="E31" s="505">
        <v>80.5</v>
      </c>
      <c r="F31" s="733">
        <f t="shared" si="0"/>
        <v>117200</v>
      </c>
      <c r="G31" s="501">
        <f t="shared" si="1"/>
        <v>60937.5</v>
      </c>
      <c r="H31" s="508">
        <v>11.7</v>
      </c>
      <c r="I31" s="501">
        <f t="shared" si="2"/>
        <v>21456.396938217604</v>
      </c>
      <c r="J31" s="694" t="s">
        <v>1138</v>
      </c>
      <c r="K31" s="694" t="s">
        <v>1227</v>
      </c>
      <c r="L31" s="1222">
        <f t="shared" si="3"/>
        <v>178137.5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0.875</v>
      </c>
      <c r="C34" s="505">
        <v>20</v>
      </c>
      <c r="D34" s="505">
        <v>30</v>
      </c>
      <c r="E34" s="505">
        <v>77.5</v>
      </c>
      <c r="F34" s="733">
        <f t="shared" si="0"/>
        <v>117200</v>
      </c>
      <c r="G34" s="501">
        <f t="shared" si="1"/>
        <v>64583.333333333336</v>
      </c>
      <c r="H34" s="508">
        <v>12.4</v>
      </c>
      <c r="I34" s="501">
        <f t="shared" si="2"/>
        <v>21892.655367231637</v>
      </c>
      <c r="J34" s="694" t="s">
        <v>1218</v>
      </c>
      <c r="K34" s="694"/>
      <c r="L34" s="1222">
        <f t="shared" si="3"/>
        <v>181783.33333333334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0.95833333333333337</v>
      </c>
      <c r="C37" s="505">
        <v>20</v>
      </c>
      <c r="D37" s="505">
        <v>30</v>
      </c>
      <c r="E37" s="505">
        <v>74</v>
      </c>
      <c r="F37" s="733">
        <f t="shared" si="0"/>
        <v>117200</v>
      </c>
      <c r="G37" s="501">
        <f t="shared" si="1"/>
        <v>71354.166666666672</v>
      </c>
      <c r="H37" s="508">
        <v>13.7</v>
      </c>
      <c r="I37" s="501">
        <f t="shared" si="2"/>
        <v>23095.498450883904</v>
      </c>
      <c r="J37" s="694"/>
      <c r="K37" s="694"/>
      <c r="L37" s="1222">
        <f t="shared" si="3"/>
        <v>188554.16666666669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160</v>
      </c>
      <c r="D39" s="2564">
        <f t="shared" ref="D39:F39" si="4">IF(D43&lt;1,"",SUM(D8:D38))</f>
        <v>240</v>
      </c>
      <c r="E39" s="2564">
        <f t="shared" si="4"/>
        <v>719</v>
      </c>
      <c r="F39" s="2564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89.875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125.5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52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>
      <selection activeCell="K34" sqref="K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5" zoomScale="98" zoomScaleNormal="98" workbookViewId="0">
      <selection activeCell="O20" sqref="O2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508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21</v>
      </c>
      <c r="O8" s="741">
        <v>0.375</v>
      </c>
      <c r="P8" s="686">
        <f>N8+O8</f>
        <v>21.375</v>
      </c>
    </row>
    <row r="9" spans="1:16" ht="15" customHeight="1" thickTop="1" thickBot="1" x14ac:dyDescent="0.25">
      <c r="A9" s="662">
        <v>2</v>
      </c>
      <c r="B9" s="698">
        <v>0.45833333333333331</v>
      </c>
      <c r="C9" s="505">
        <v>20</v>
      </c>
      <c r="D9" s="505">
        <v>30</v>
      </c>
      <c r="E9" s="505">
        <v>35</v>
      </c>
      <c r="F9" s="733">
        <f t="shared" ref="F9:F38" si="0">IF(C9&lt;1,"",5860*C9)</f>
        <v>117200</v>
      </c>
      <c r="G9" s="501">
        <f t="shared" ref="G9:G38" si="1">IF(D9&lt;1,"",H9*1000000/1440/4*D9)</f>
        <v>48958.333333333328</v>
      </c>
      <c r="H9" s="508">
        <v>9.4</v>
      </c>
      <c r="I9" s="501">
        <f t="shared" ref="I9:I38" si="2">IF(E9&lt;1,"",H9*1000000/1440/4*E9*60/457.25)</f>
        <v>7494.9881538181162</v>
      </c>
      <c r="J9" s="694" t="s">
        <v>1138</v>
      </c>
      <c r="K9" s="694" t="s">
        <v>786</v>
      </c>
      <c r="L9" s="1222">
        <f t="shared" ref="L9:L38" si="3">IF(E9&lt;1,"",F9+G9)</f>
        <v>166158.33333333331</v>
      </c>
      <c r="M9" s="584" t="s">
        <v>772</v>
      </c>
      <c r="N9" s="739">
        <v>25</v>
      </c>
      <c r="O9" s="740">
        <v>0.20833333333333334</v>
      </c>
      <c r="P9" s="686">
        <f>N9+O9</f>
        <v>25.208333333333332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91.999999999999972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0.22916666666666666</v>
      </c>
      <c r="C15" s="505">
        <v>20</v>
      </c>
      <c r="D15" s="505">
        <v>30</v>
      </c>
      <c r="E15" s="505">
        <v>138.5</v>
      </c>
      <c r="F15" s="733">
        <f t="shared" si="0"/>
        <v>117200</v>
      </c>
      <c r="G15" s="501">
        <f t="shared" si="1"/>
        <v>51041.666666666664</v>
      </c>
      <c r="H15" s="508">
        <v>9.8000000000000007</v>
      </c>
      <c r="I15" s="501">
        <f t="shared" si="2"/>
        <v>30920.812830326227</v>
      </c>
      <c r="J15" s="694" t="s">
        <v>1089</v>
      </c>
      <c r="K15" s="694" t="s">
        <v>23</v>
      </c>
      <c r="L15" s="1222">
        <f t="shared" si="3"/>
        <v>168241.66666666666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0.625</v>
      </c>
      <c r="C19" s="505">
        <v>20</v>
      </c>
      <c r="D19" s="505">
        <v>30</v>
      </c>
      <c r="E19" s="505">
        <v>105.5</v>
      </c>
      <c r="F19" s="733">
        <f t="shared" si="0"/>
        <v>117200</v>
      </c>
      <c r="G19" s="501">
        <f t="shared" si="1"/>
        <v>56250</v>
      </c>
      <c r="H19" s="508">
        <v>10.8</v>
      </c>
      <c r="I19" s="501">
        <f t="shared" si="2"/>
        <v>25956.80699835976</v>
      </c>
      <c r="J19" s="694" t="s">
        <v>787</v>
      </c>
      <c r="K19" s="694"/>
      <c r="L19" s="1222">
        <f t="shared" si="3"/>
        <v>173450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</v>
      </c>
      <c r="C23" s="505">
        <v>20</v>
      </c>
      <c r="D23" s="505">
        <v>30</v>
      </c>
      <c r="E23" s="505">
        <v>93</v>
      </c>
      <c r="F23" s="733">
        <f t="shared" si="0"/>
        <v>117200</v>
      </c>
      <c r="G23" s="501">
        <f t="shared" si="1"/>
        <v>57291.666666666664</v>
      </c>
      <c r="H23" s="508">
        <v>11</v>
      </c>
      <c r="I23" s="501">
        <f t="shared" si="2"/>
        <v>23305.084745762713</v>
      </c>
      <c r="J23" s="694" t="s">
        <v>787</v>
      </c>
      <c r="K23" s="694"/>
      <c r="L23" s="1222">
        <f t="shared" si="3"/>
        <v>174491.66666666666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0.375</v>
      </c>
      <c r="C28" s="505">
        <v>20</v>
      </c>
      <c r="D28" s="505">
        <v>30</v>
      </c>
      <c r="E28" s="505">
        <v>117</v>
      </c>
      <c r="F28" s="733">
        <f t="shared" si="0"/>
        <v>117200</v>
      </c>
      <c r="G28" s="501">
        <f t="shared" si="1"/>
        <v>46875</v>
      </c>
      <c r="H28" s="508">
        <v>9</v>
      </c>
      <c r="I28" s="501">
        <f t="shared" si="2"/>
        <v>23988.518316019683</v>
      </c>
      <c r="J28" s="694" t="s">
        <v>509</v>
      </c>
      <c r="K28" s="694"/>
      <c r="L28" s="1222">
        <f t="shared" si="3"/>
        <v>164075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0.20833333333333334</v>
      </c>
      <c r="C32" s="505">
        <v>20</v>
      </c>
      <c r="D32" s="505">
        <v>30</v>
      </c>
      <c r="E32" s="505">
        <v>92</v>
      </c>
      <c r="F32" s="733">
        <f t="shared" si="0"/>
        <v>117200</v>
      </c>
      <c r="G32" s="501">
        <f t="shared" si="1"/>
        <v>60937.5</v>
      </c>
      <c r="H32" s="508">
        <v>11.7</v>
      </c>
      <c r="I32" s="501">
        <f t="shared" si="2"/>
        <v>24521.59650082012</v>
      </c>
      <c r="J32" s="694" t="s">
        <v>787</v>
      </c>
      <c r="K32" s="694"/>
      <c r="L32" s="1222">
        <f t="shared" si="3"/>
        <v>178137.5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0.375</v>
      </c>
      <c r="C35" s="505">
        <v>20</v>
      </c>
      <c r="D35" s="505">
        <v>30</v>
      </c>
      <c r="E35" s="505">
        <v>76</v>
      </c>
      <c r="F35" s="733">
        <f t="shared" si="0"/>
        <v>117200</v>
      </c>
      <c r="G35" s="501">
        <f t="shared" si="1"/>
        <v>64583.333333333336</v>
      </c>
      <c r="H35" s="508">
        <v>12.4</v>
      </c>
      <c r="I35" s="501">
        <f t="shared" si="2"/>
        <v>21468.926553672318</v>
      </c>
      <c r="J35" s="694" t="s">
        <v>1138</v>
      </c>
      <c r="K35" s="694" t="s">
        <v>1230</v>
      </c>
      <c r="L35" s="1222">
        <f t="shared" si="3"/>
        <v>181783.33333333334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505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4">IF(D43&lt;1,"",SUM(D8:D38))</f>
        <v>210</v>
      </c>
      <c r="E39" s="2564">
        <f t="shared" si="4"/>
        <v>657</v>
      </c>
      <c r="F39" s="2564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93.857142857142861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138.5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35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16">
      <selection activeCell="K35" sqref="K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3" zoomScale="96" zoomScaleNormal="96" workbookViewId="0">
      <selection activeCell="D38" sqref="D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25</v>
      </c>
      <c r="O8" s="740">
        <v>0.20833333333333334</v>
      </c>
      <c r="P8" s="686">
        <f>N8+O8</f>
        <v>25.208333333333332</v>
      </c>
    </row>
    <row r="9" spans="1:16" ht="15" customHeight="1" thickTop="1" thickBot="1" x14ac:dyDescent="0.25">
      <c r="A9" s="662">
        <v>2</v>
      </c>
      <c r="B9" s="698">
        <v>0.45833333333333331</v>
      </c>
      <c r="C9" s="505">
        <v>20</v>
      </c>
      <c r="D9" s="505">
        <v>30</v>
      </c>
      <c r="E9" s="505">
        <v>35</v>
      </c>
      <c r="F9" s="733">
        <f t="shared" ref="F9:F38" si="0">IF(C9&lt;1,"",6250*C9)</f>
        <v>125000</v>
      </c>
      <c r="G9" s="501">
        <f t="shared" ref="G9:G38" si="1">IF(D9&lt;1,"",H9*1000000/1440/4*D9)</f>
        <v>48958.333333333328</v>
      </c>
      <c r="H9" s="508">
        <v>9.4</v>
      </c>
      <c r="I9" s="501">
        <f t="shared" ref="I9:I38" si="2">IF(E9&lt;1,"",H9*1000000/1440/4*E9*60/527)</f>
        <v>6503.0044275774826</v>
      </c>
      <c r="J9" s="694" t="s">
        <v>510</v>
      </c>
      <c r="K9" s="694" t="s">
        <v>786</v>
      </c>
      <c r="L9" s="1222">
        <f t="shared" ref="L9:L38" si="3">IF(E9&lt;1,"",F9+G9)</f>
        <v>173958.33333333331</v>
      </c>
      <c r="M9" s="584" t="s">
        <v>772</v>
      </c>
      <c r="N9" s="739">
        <v>28</v>
      </c>
      <c r="O9" s="740">
        <v>8.3333333333333329E-2</v>
      </c>
      <c r="P9" s="686">
        <f>N9+O9</f>
        <v>28.083333333333332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69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0.33333333333333331</v>
      </c>
      <c r="C14" s="505">
        <v>20</v>
      </c>
      <c r="D14" s="505">
        <v>30</v>
      </c>
      <c r="E14" s="505">
        <v>117</v>
      </c>
      <c r="F14" s="733">
        <f t="shared" si="0"/>
        <v>125000</v>
      </c>
      <c r="G14" s="501">
        <f t="shared" si="1"/>
        <v>51041.666666666664</v>
      </c>
      <c r="H14" s="508">
        <v>9.8000000000000007</v>
      </c>
      <c r="I14" s="501">
        <f t="shared" si="2"/>
        <v>22663.662239089183</v>
      </c>
      <c r="J14" s="694" t="s">
        <v>512</v>
      </c>
      <c r="K14" s="694" t="s">
        <v>1221</v>
      </c>
      <c r="L14" s="1222">
        <f t="shared" si="3"/>
        <v>176041.66666666666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2.0833333333333332E-2</v>
      </c>
      <c r="C19" s="505">
        <v>20</v>
      </c>
      <c r="D19" s="505">
        <v>30</v>
      </c>
      <c r="E19" s="505">
        <v>112.5</v>
      </c>
      <c r="F19" s="733">
        <f t="shared" si="0"/>
        <v>125000</v>
      </c>
      <c r="G19" s="501">
        <f t="shared" si="1"/>
        <v>54166.666666666672</v>
      </c>
      <c r="H19" s="508">
        <v>10.4</v>
      </c>
      <c r="I19" s="501">
        <f t="shared" si="2"/>
        <v>23126.185958254271</v>
      </c>
      <c r="J19" s="694" t="s">
        <v>1138</v>
      </c>
      <c r="K19" s="694" t="s">
        <v>1216</v>
      </c>
      <c r="L19" s="1222">
        <f t="shared" si="3"/>
        <v>179166.66666666669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0.16666666666666666</v>
      </c>
      <c r="C22" s="505">
        <v>20</v>
      </c>
      <c r="D22" s="505">
        <v>30</v>
      </c>
      <c r="E22" s="505">
        <v>51.5</v>
      </c>
      <c r="F22" s="733">
        <f t="shared" si="0"/>
        <v>125000</v>
      </c>
      <c r="G22" s="501">
        <f t="shared" si="1"/>
        <v>54687.5</v>
      </c>
      <c r="H22" s="508">
        <v>10.5</v>
      </c>
      <c r="I22" s="501">
        <f t="shared" si="2"/>
        <v>10688.448766603417</v>
      </c>
      <c r="J22" s="694" t="s">
        <v>829</v>
      </c>
      <c r="K22" s="694"/>
      <c r="L22" s="1222">
        <f t="shared" si="3"/>
        <v>179687.5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0.8125</v>
      </c>
      <c r="C24" s="505">
        <v>20</v>
      </c>
      <c r="D24" s="505">
        <v>30</v>
      </c>
      <c r="E24" s="505">
        <v>63.5</v>
      </c>
      <c r="F24" s="733">
        <f t="shared" si="0"/>
        <v>125000</v>
      </c>
      <c r="G24" s="501">
        <f t="shared" si="1"/>
        <v>61458.333333333343</v>
      </c>
      <c r="H24" s="508">
        <v>11.8</v>
      </c>
      <c r="I24" s="501">
        <f t="shared" si="2"/>
        <v>14810.641998734978</v>
      </c>
      <c r="J24" s="694" t="s">
        <v>512</v>
      </c>
      <c r="K24" s="694" t="s">
        <v>1220</v>
      </c>
      <c r="L24" s="1222">
        <f t="shared" si="3"/>
        <v>186458.33333333334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0.85416666666666663</v>
      </c>
      <c r="C28" s="505">
        <v>20</v>
      </c>
      <c r="D28" s="505">
        <v>30</v>
      </c>
      <c r="E28" s="505">
        <v>97</v>
      </c>
      <c r="F28" s="733">
        <f t="shared" si="0"/>
        <v>125000</v>
      </c>
      <c r="G28" s="501">
        <f t="shared" si="1"/>
        <v>52083.333333333336</v>
      </c>
      <c r="H28" s="508">
        <v>10</v>
      </c>
      <c r="I28" s="501">
        <f t="shared" si="2"/>
        <v>19172.991777356103</v>
      </c>
      <c r="J28" s="694" t="s">
        <v>808</v>
      </c>
      <c r="K28" s="694" t="s">
        <v>1212</v>
      </c>
      <c r="L28" s="1222">
        <f t="shared" si="3"/>
        <v>177083.33333333334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0.20833333333333334</v>
      </c>
      <c r="C32" s="505">
        <v>20</v>
      </c>
      <c r="D32" s="505">
        <v>30</v>
      </c>
      <c r="E32" s="505">
        <v>80</v>
      </c>
      <c r="F32" s="733">
        <f t="shared" si="0"/>
        <v>125000</v>
      </c>
      <c r="G32" s="501">
        <f t="shared" si="1"/>
        <v>60937.5</v>
      </c>
      <c r="H32" s="508">
        <v>11.7</v>
      </c>
      <c r="I32" s="501">
        <f t="shared" si="2"/>
        <v>18500.948766603415</v>
      </c>
      <c r="J32" s="694" t="s">
        <v>1218</v>
      </c>
      <c r="K32" s="694"/>
      <c r="L32" s="1222">
        <f t="shared" si="3"/>
        <v>185937.5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8.3333333333333329E-2</v>
      </c>
      <c r="C35" s="505">
        <v>20</v>
      </c>
      <c r="D35" s="505">
        <v>30</v>
      </c>
      <c r="E35" s="505">
        <v>69</v>
      </c>
      <c r="F35" s="733">
        <f t="shared" si="0"/>
        <v>125000</v>
      </c>
      <c r="G35" s="501">
        <f t="shared" si="1"/>
        <v>64583.333333333336</v>
      </c>
      <c r="H35" s="508">
        <v>12.4</v>
      </c>
      <c r="I35" s="501">
        <f t="shared" si="2"/>
        <v>16911.764705882353</v>
      </c>
      <c r="J35" s="694" t="s">
        <v>787</v>
      </c>
      <c r="K35" s="694"/>
      <c r="L35" s="1222">
        <f t="shared" si="3"/>
        <v>189583.33333333334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>
        <v>1400</v>
      </c>
      <c r="C37" s="505">
        <v>35</v>
      </c>
      <c r="D37" s="505">
        <v>30</v>
      </c>
      <c r="E37" s="505">
        <v>60</v>
      </c>
      <c r="F37" s="733">
        <f t="shared" si="0"/>
        <v>218750</v>
      </c>
      <c r="G37" s="501">
        <f t="shared" si="1"/>
        <v>72916.666666666672</v>
      </c>
      <c r="H37" s="508">
        <v>14</v>
      </c>
      <c r="I37" s="501">
        <f t="shared" si="2"/>
        <v>16603.415559772297</v>
      </c>
      <c r="J37" s="694" t="s">
        <v>1138</v>
      </c>
      <c r="K37" s="694" t="s">
        <v>1234</v>
      </c>
      <c r="L37" s="1222">
        <f t="shared" si="3"/>
        <v>291666.66666666669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195</v>
      </c>
      <c r="D39" s="2564">
        <f t="shared" ref="D39:F39" si="4">IF(D43&lt;1,"",SUM(D8:D38))</f>
        <v>270</v>
      </c>
      <c r="E39" s="2564">
        <f t="shared" si="4"/>
        <v>685.5</v>
      </c>
      <c r="F39" s="2564">
        <f t="shared" si="4"/>
        <v>1218750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21.666666666666668</v>
      </c>
      <c r="D40" s="2565">
        <f t="shared" ref="D40:F40" si="5">IF(D43&lt;1,"",AVERAGE(D8:D38))</f>
        <v>30</v>
      </c>
      <c r="E40" s="2565">
        <f t="shared" si="5"/>
        <v>76.166666666666671</v>
      </c>
      <c r="F40" s="2565">
        <f t="shared" si="5"/>
        <v>135416.66666666666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35</v>
      </c>
      <c r="D41" s="2565">
        <f t="shared" ref="D41:F41" si="6">IF(D43&lt;1,"",MAX(D8:D38))</f>
        <v>30</v>
      </c>
      <c r="E41" s="2565">
        <f t="shared" si="6"/>
        <v>117</v>
      </c>
      <c r="F41" s="2565">
        <f t="shared" si="6"/>
        <v>218750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35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2">
      <selection activeCell="J34" sqref="J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4" zoomScale="106" zoomScaleNormal="106" workbookViewId="0">
      <selection activeCell="I24" sqref="I2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12</v>
      </c>
      <c r="O8" s="740">
        <v>8.3333333333333329E-2</v>
      </c>
      <c r="P8" s="686">
        <f>N8+O8</f>
        <v>12.083333333333334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15</v>
      </c>
      <c r="O9" s="740">
        <v>0.29166666666666669</v>
      </c>
      <c r="P9" s="686">
        <f>N9+O9</f>
        <v>15.291666666666666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>
        <v>8.3333333333333329E-2</v>
      </c>
      <c r="C11" s="505">
        <v>20</v>
      </c>
      <c r="D11" s="505">
        <v>30</v>
      </c>
      <c r="E11" s="508">
        <v>98</v>
      </c>
      <c r="F11" s="733">
        <f t="shared" si="0"/>
        <v>125000</v>
      </c>
      <c r="G11" s="501">
        <f t="shared" si="1"/>
        <v>51041.666666666664</v>
      </c>
      <c r="H11" s="508">
        <v>9.8000000000000007</v>
      </c>
      <c r="I11" s="501">
        <f t="shared" si="2"/>
        <v>18983.238456672992</v>
      </c>
      <c r="J11" s="694" t="s">
        <v>509</v>
      </c>
      <c r="K11" s="694"/>
      <c r="L11" s="1222">
        <f t="shared" si="3"/>
        <v>176041.66666666666</v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8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76.999999999999972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0.875</v>
      </c>
      <c r="C15" s="505">
        <v>20</v>
      </c>
      <c r="D15" s="505">
        <v>30</v>
      </c>
      <c r="E15" s="508">
        <v>92</v>
      </c>
      <c r="F15" s="733">
        <f t="shared" si="0"/>
        <v>125000</v>
      </c>
      <c r="G15" s="501">
        <f t="shared" si="1"/>
        <v>56250</v>
      </c>
      <c r="H15" s="508">
        <v>10.8</v>
      </c>
      <c r="I15" s="501">
        <f t="shared" si="2"/>
        <v>19639.468690702088</v>
      </c>
      <c r="J15" s="694" t="s">
        <v>509</v>
      </c>
      <c r="K15" s="694"/>
      <c r="L15" s="1222">
        <f t="shared" si="3"/>
        <v>181250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8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8.3333333333333329E-2</v>
      </c>
      <c r="C19" s="505">
        <v>20</v>
      </c>
      <c r="D19" s="505">
        <v>30</v>
      </c>
      <c r="E19" s="508">
        <v>88</v>
      </c>
      <c r="F19" s="733">
        <f t="shared" si="0"/>
        <v>125000</v>
      </c>
      <c r="G19" s="501">
        <f t="shared" si="1"/>
        <v>53645.833333333328</v>
      </c>
      <c r="H19" s="508">
        <v>10.3</v>
      </c>
      <c r="I19" s="501">
        <f t="shared" si="2"/>
        <v>17915.876027830487</v>
      </c>
      <c r="J19" s="694" t="s">
        <v>829</v>
      </c>
      <c r="K19" s="694" t="s">
        <v>1217</v>
      </c>
      <c r="L19" s="1222">
        <f t="shared" si="3"/>
        <v>178645.83333333331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0.29166666666666669</v>
      </c>
      <c r="C22" s="505">
        <v>20</v>
      </c>
      <c r="D22" s="505">
        <v>20</v>
      </c>
      <c r="E22" s="508">
        <v>77</v>
      </c>
      <c r="F22" s="733">
        <f t="shared" si="0"/>
        <v>125000</v>
      </c>
      <c r="G22" s="501">
        <f t="shared" si="1"/>
        <v>36458.333333333336</v>
      </c>
      <c r="H22" s="508">
        <v>10.5</v>
      </c>
      <c r="I22" s="501">
        <f t="shared" si="2"/>
        <v>15980.787476280835</v>
      </c>
      <c r="J22" s="694" t="s">
        <v>787</v>
      </c>
      <c r="K22" s="694"/>
      <c r="L22" s="1222">
        <f t="shared" si="3"/>
        <v>161458.33333333334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0.25</v>
      </c>
      <c r="C25" s="505">
        <v>20</v>
      </c>
      <c r="D25" s="505">
        <v>30</v>
      </c>
      <c r="E25" s="508">
        <v>71</v>
      </c>
      <c r="F25" s="733">
        <f t="shared" si="0"/>
        <v>125000</v>
      </c>
      <c r="G25" s="501">
        <f t="shared" si="1"/>
        <v>61458.333333333343</v>
      </c>
      <c r="H25" s="508">
        <v>11.8</v>
      </c>
      <c r="I25" s="501">
        <f t="shared" si="2"/>
        <v>16559.930423782418</v>
      </c>
      <c r="J25" s="694" t="s">
        <v>509</v>
      </c>
      <c r="K25" s="694"/>
      <c r="L25" s="1222">
        <f t="shared" si="3"/>
        <v>186458.33333333334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8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0.33333333333333331</v>
      </c>
      <c r="C29" s="505">
        <v>20</v>
      </c>
      <c r="D29" s="505">
        <v>30</v>
      </c>
      <c r="E29" s="508">
        <v>98</v>
      </c>
      <c r="F29" s="733">
        <f t="shared" si="0"/>
        <v>125000</v>
      </c>
      <c r="G29" s="501">
        <f t="shared" si="1"/>
        <v>55729.166666666664</v>
      </c>
      <c r="H29" s="508">
        <v>10.7</v>
      </c>
      <c r="I29" s="501">
        <f t="shared" si="2"/>
        <v>20726.597090449086</v>
      </c>
      <c r="J29" s="694" t="s">
        <v>511</v>
      </c>
      <c r="K29" s="694"/>
      <c r="L29" s="1222">
        <f t="shared" si="3"/>
        <v>180729.16666666666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0.54166666666666663</v>
      </c>
      <c r="C30" s="505">
        <v>25</v>
      </c>
      <c r="D30" s="505">
        <v>30</v>
      </c>
      <c r="E30" s="508">
        <v>29</v>
      </c>
      <c r="F30" s="733">
        <f t="shared" si="0"/>
        <v>156250</v>
      </c>
      <c r="G30" s="501">
        <f t="shared" si="1"/>
        <v>60937.5</v>
      </c>
      <c r="H30" s="508">
        <v>11.7</v>
      </c>
      <c r="I30" s="501">
        <f t="shared" si="2"/>
        <v>6706.5939278937385</v>
      </c>
      <c r="J30" s="694" t="s">
        <v>1225</v>
      </c>
      <c r="K30" s="694" t="s">
        <v>1226</v>
      </c>
      <c r="L30" s="1222">
        <f t="shared" si="3"/>
        <v>217187.5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0.58333333333333337</v>
      </c>
      <c r="C33" s="505">
        <v>20</v>
      </c>
      <c r="D33" s="505">
        <v>30</v>
      </c>
      <c r="E33" s="508">
        <v>71</v>
      </c>
      <c r="F33" s="733">
        <f t="shared" si="0"/>
        <v>125000</v>
      </c>
      <c r="G33" s="501">
        <f t="shared" si="1"/>
        <v>65625</v>
      </c>
      <c r="H33" s="508">
        <v>12.6</v>
      </c>
      <c r="I33" s="501">
        <f t="shared" si="2"/>
        <v>17682.637571157495</v>
      </c>
      <c r="J33" s="694" t="s">
        <v>508</v>
      </c>
      <c r="K33" s="694" t="s">
        <v>786</v>
      </c>
      <c r="L33" s="1222">
        <f t="shared" si="3"/>
        <v>190625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0.5625</v>
      </c>
      <c r="C36" s="505">
        <v>20</v>
      </c>
      <c r="D36" s="505">
        <v>30</v>
      </c>
      <c r="E36" s="508">
        <v>71.5</v>
      </c>
      <c r="F36" s="733">
        <f t="shared" si="0"/>
        <v>125000</v>
      </c>
      <c r="G36" s="501">
        <f t="shared" si="1"/>
        <v>68750</v>
      </c>
      <c r="H36" s="508">
        <v>13.2</v>
      </c>
      <c r="I36" s="501">
        <f t="shared" si="2"/>
        <v>18655.123339658443</v>
      </c>
      <c r="J36" s="694" t="s">
        <v>829</v>
      </c>
      <c r="K36" s="694" t="s">
        <v>786</v>
      </c>
      <c r="L36" s="1222">
        <f t="shared" si="3"/>
        <v>193750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185</v>
      </c>
      <c r="D39" s="2564">
        <f t="shared" ref="D39:F39" si="4">IF(D43&lt;1,"",SUM(D8:D38))</f>
        <v>260</v>
      </c>
      <c r="E39" s="2564">
        <f t="shared" si="4"/>
        <v>695.5</v>
      </c>
      <c r="F39" s="2564">
        <f t="shared" si="4"/>
        <v>1156250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20.555555555555557</v>
      </c>
      <c r="D40" s="2565">
        <f t="shared" ref="D40:F40" si="5">IF(D43&lt;1,"",AVERAGE(D8:D38))</f>
        <v>28.888888888888889</v>
      </c>
      <c r="E40" s="2565">
        <f t="shared" si="5"/>
        <v>77.277777777777771</v>
      </c>
      <c r="F40" s="2565">
        <f t="shared" si="5"/>
        <v>128472.22222222222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25</v>
      </c>
      <c r="D41" s="2565">
        <f t="shared" ref="D41:F41" si="6">IF(D43&lt;1,"",MAX(D8:D38))</f>
        <v>30</v>
      </c>
      <c r="E41" s="2565">
        <f t="shared" si="6"/>
        <v>98</v>
      </c>
      <c r="F41" s="2565">
        <f t="shared" si="6"/>
        <v>156250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20</v>
      </c>
      <c r="E42" s="2565">
        <f t="shared" si="7"/>
        <v>29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10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2" zoomScale="98" zoomScaleNormal="98" workbookViewId="0">
      <selection activeCell="E35" sqref="E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4.1666666666666664E-2</v>
      </c>
      <c r="C8" s="508">
        <v>20</v>
      </c>
      <c r="D8" s="508">
        <v>30</v>
      </c>
      <c r="E8" s="508">
        <v>1</v>
      </c>
      <c r="F8" s="733">
        <f>IF(C8&lt;1,"",6250*C8)</f>
        <v>125000</v>
      </c>
      <c r="G8" s="501">
        <f>IF(D8&lt;1,"",H8*1000000/1440/4*D8)</f>
        <v>54687.5</v>
      </c>
      <c r="H8" s="508">
        <v>10.5</v>
      </c>
      <c r="I8" s="501">
        <f>IF(E8&lt;1,"",H8*1000000/1440/4*E8*60/527)</f>
        <v>207.54269449715369</v>
      </c>
      <c r="J8" s="694" t="s">
        <v>787</v>
      </c>
      <c r="K8" s="694"/>
      <c r="L8" s="1222">
        <f>IF(E8&lt;1,"",F8+G8)</f>
        <v>179687.5</v>
      </c>
      <c r="M8" s="584" t="s">
        <v>771</v>
      </c>
      <c r="N8" s="739">
        <v>24</v>
      </c>
      <c r="O8" s="740">
        <v>0.9375</v>
      </c>
      <c r="P8" s="686">
        <f>N8+O8</f>
        <v>24.9375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27</v>
      </c>
      <c r="O9" s="740">
        <v>0.27083333333333331</v>
      </c>
      <c r="P9" s="686">
        <f>N9+O9</f>
        <v>27.270833333333332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>
        <v>0.95833333333333337</v>
      </c>
      <c r="C11" s="505">
        <v>20</v>
      </c>
      <c r="D11" s="505">
        <v>30</v>
      </c>
      <c r="E11" s="505">
        <v>94</v>
      </c>
      <c r="F11" s="733">
        <f t="shared" si="0"/>
        <v>125000</v>
      </c>
      <c r="G11" s="501">
        <f t="shared" si="1"/>
        <v>51041.666666666664</v>
      </c>
      <c r="H11" s="508">
        <v>9.8000000000000007</v>
      </c>
      <c r="I11" s="501">
        <f t="shared" si="2"/>
        <v>18208.412397216951</v>
      </c>
      <c r="J11" s="694" t="s">
        <v>509</v>
      </c>
      <c r="K11" s="694"/>
      <c r="L11" s="1222">
        <f t="shared" si="3"/>
        <v>176041.66666666666</v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55.999999999999972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0.95833333333333337</v>
      </c>
      <c r="C15" s="505">
        <v>20</v>
      </c>
      <c r="D15" s="505">
        <v>30</v>
      </c>
      <c r="E15" s="505">
        <v>96</v>
      </c>
      <c r="F15" s="733">
        <f t="shared" si="0"/>
        <v>125000</v>
      </c>
      <c r="G15" s="501">
        <f t="shared" si="1"/>
        <v>56250</v>
      </c>
      <c r="H15" s="508">
        <v>10.8</v>
      </c>
      <c r="I15" s="501">
        <f t="shared" si="2"/>
        <v>20493.35863377609</v>
      </c>
      <c r="J15" s="694" t="s">
        <v>509</v>
      </c>
      <c r="K15" s="694"/>
      <c r="L15" s="1222">
        <f t="shared" si="3"/>
        <v>181250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0.58333333333333337</v>
      </c>
      <c r="C19" s="505">
        <v>20</v>
      </c>
      <c r="D19" s="505">
        <v>30</v>
      </c>
      <c r="E19" s="505">
        <v>87</v>
      </c>
      <c r="F19" s="733">
        <f t="shared" si="0"/>
        <v>125000</v>
      </c>
      <c r="G19" s="501">
        <f t="shared" si="1"/>
        <v>56250</v>
      </c>
      <c r="H19" s="508">
        <v>10.8</v>
      </c>
      <c r="I19" s="501">
        <f t="shared" si="2"/>
        <v>18572.106261859582</v>
      </c>
      <c r="J19" s="694" t="s">
        <v>787</v>
      </c>
      <c r="K19" s="694"/>
      <c r="L19" s="1222">
        <f t="shared" si="3"/>
        <v>181250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0.39583333333333331</v>
      </c>
      <c r="C22" s="505">
        <v>20</v>
      </c>
      <c r="D22" s="505">
        <v>20</v>
      </c>
      <c r="E22" s="505">
        <v>67.5</v>
      </c>
      <c r="F22" s="733">
        <f t="shared" si="0"/>
        <v>125000</v>
      </c>
      <c r="G22" s="501">
        <f t="shared" si="1"/>
        <v>38194.444444444445</v>
      </c>
      <c r="H22" s="508">
        <v>11</v>
      </c>
      <c r="I22" s="501">
        <f t="shared" si="2"/>
        <v>14676.233396584441</v>
      </c>
      <c r="J22" s="694" t="s">
        <v>787</v>
      </c>
      <c r="K22" s="694"/>
      <c r="L22" s="1222">
        <f t="shared" si="3"/>
        <v>163194.44444444444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0.35416666666666669</v>
      </c>
      <c r="C25" s="505">
        <v>20</v>
      </c>
      <c r="D25" s="505">
        <v>30</v>
      </c>
      <c r="E25" s="505">
        <v>71</v>
      </c>
      <c r="F25" s="733">
        <f t="shared" si="0"/>
        <v>125000</v>
      </c>
      <c r="G25" s="501">
        <f t="shared" si="1"/>
        <v>61458.333333333343</v>
      </c>
      <c r="H25" s="508">
        <v>11.8</v>
      </c>
      <c r="I25" s="501">
        <f t="shared" si="2"/>
        <v>16559.930423782418</v>
      </c>
      <c r="J25" s="694" t="s">
        <v>509</v>
      </c>
      <c r="K25" s="694"/>
      <c r="L25" s="1222">
        <f t="shared" si="3"/>
        <v>186458.33333333334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0.14583333333333334</v>
      </c>
      <c r="C29" s="505">
        <v>20</v>
      </c>
      <c r="D29" s="505">
        <v>30</v>
      </c>
      <c r="E29" s="505">
        <v>91</v>
      </c>
      <c r="F29" s="733">
        <f t="shared" si="0"/>
        <v>125000</v>
      </c>
      <c r="G29" s="501">
        <f t="shared" si="1"/>
        <v>52083.333333333336</v>
      </c>
      <c r="H29" s="508">
        <v>10</v>
      </c>
      <c r="I29" s="501">
        <f t="shared" si="2"/>
        <v>17987.033523086651</v>
      </c>
      <c r="J29" s="694" t="s">
        <v>512</v>
      </c>
      <c r="K29" s="694" t="s">
        <v>786</v>
      </c>
      <c r="L29" s="1222">
        <f t="shared" si="3"/>
        <v>177083.33333333334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0.9375</v>
      </c>
      <c r="C31" s="505">
        <v>20</v>
      </c>
      <c r="D31" s="505">
        <v>30</v>
      </c>
      <c r="E31" s="505">
        <v>67</v>
      </c>
      <c r="F31" s="733">
        <f t="shared" si="0"/>
        <v>125000</v>
      </c>
      <c r="G31" s="501">
        <f t="shared" si="1"/>
        <v>60937.5</v>
      </c>
      <c r="H31" s="508">
        <v>11.7</v>
      </c>
      <c r="I31" s="501">
        <f t="shared" si="2"/>
        <v>15494.544592030361</v>
      </c>
      <c r="J31" s="694" t="s">
        <v>1218</v>
      </c>
      <c r="K31" s="694"/>
      <c r="L31" s="1222">
        <f t="shared" si="3"/>
        <v>185937.5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>
        <v>0.27083333333333331</v>
      </c>
      <c r="C34" s="505">
        <v>20</v>
      </c>
      <c r="D34" s="505">
        <v>30</v>
      </c>
      <c r="E34" s="505">
        <v>56</v>
      </c>
      <c r="F34" s="733">
        <f t="shared" si="0"/>
        <v>125000</v>
      </c>
      <c r="G34" s="501">
        <f t="shared" si="1"/>
        <v>61458.333333333343</v>
      </c>
      <c r="H34" s="508">
        <v>11.8</v>
      </c>
      <c r="I34" s="501">
        <f t="shared" si="2"/>
        <v>13061.35357368754</v>
      </c>
      <c r="J34" s="694" t="s">
        <v>829</v>
      </c>
      <c r="K34" s="694" t="s">
        <v>1232</v>
      </c>
      <c r="L34" s="1222">
        <f t="shared" si="3"/>
        <v>186458.33333333334</v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0.9375</v>
      </c>
      <c r="C36" s="505">
        <v>20</v>
      </c>
      <c r="D36" s="505">
        <v>30</v>
      </c>
      <c r="E36" s="505">
        <v>63</v>
      </c>
      <c r="F36" s="733">
        <f t="shared" si="0"/>
        <v>125000</v>
      </c>
      <c r="G36" s="501">
        <f t="shared" si="1"/>
        <v>67708.333333333328</v>
      </c>
      <c r="H36" s="508">
        <v>13</v>
      </c>
      <c r="I36" s="501">
        <f t="shared" si="2"/>
        <v>16188.330170777988</v>
      </c>
      <c r="J36" s="694" t="s">
        <v>1218</v>
      </c>
      <c r="K36" s="694"/>
      <c r="L36" s="1222">
        <f t="shared" si="3"/>
        <v>192708.33333333331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200</v>
      </c>
      <c r="D39" s="2564">
        <f t="shared" ref="D39:F39" si="4">IF(D43&lt;1,"",SUM(D8:D38))</f>
        <v>290</v>
      </c>
      <c r="E39" s="2564">
        <f t="shared" si="4"/>
        <v>693.5</v>
      </c>
      <c r="F39" s="2564">
        <f t="shared" si="4"/>
        <v>1250000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29</v>
      </c>
      <c r="E40" s="2565">
        <f t="shared" si="5"/>
        <v>69.349999999999994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96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20</v>
      </c>
      <c r="E42" s="2565">
        <f t="shared" si="7"/>
        <v>1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8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5" zoomScale="98" zoomScaleNormal="98" workbookViewId="0">
      <selection activeCell="J24" sqref="J2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43556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0.35416666666666669</v>
      </c>
      <c r="C8" s="508">
        <v>20</v>
      </c>
      <c r="D8" s="508">
        <v>30</v>
      </c>
      <c r="E8" s="508">
        <v>8.5</v>
      </c>
      <c r="F8" s="2221">
        <f>IF(C8&lt;1,"",6250*C8)</f>
        <v>125000</v>
      </c>
      <c r="G8" s="501">
        <f>IF(D8&lt;1,"",H8*1000000/1440/4*D8)</f>
        <v>56250</v>
      </c>
      <c r="H8" s="508">
        <v>10.8</v>
      </c>
      <c r="I8" s="501">
        <f>IF(E8&lt;1,"",H8*1000000/1440/4*E8*60/527)</f>
        <v>1814.516129032258</v>
      </c>
      <c r="J8" s="694" t="s">
        <v>509</v>
      </c>
      <c r="K8" s="694" t="s">
        <v>786</v>
      </c>
      <c r="L8" s="1223">
        <f>IF(E8&lt;1,"",F8+G8)</f>
        <v>181250</v>
      </c>
      <c r="M8" s="584" t="s">
        <v>771</v>
      </c>
      <c r="N8" s="739">
        <v>26</v>
      </c>
      <c r="O8" s="740">
        <v>0.83333333333333337</v>
      </c>
      <c r="P8" s="686">
        <f>N8+O8</f>
        <v>26.833333333333332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29</v>
      </c>
      <c r="O9" s="740">
        <v>0.125</v>
      </c>
      <c r="P9" s="686">
        <f>N9+O9</f>
        <v>29.125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22" t="s">
        <v>773</v>
      </c>
      <c r="O10" s="3022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22"/>
      <c r="O11" s="3022"/>
    </row>
    <row r="12" spans="1:16" ht="15" customHeight="1" thickTop="1" thickBot="1" x14ac:dyDescent="0.25">
      <c r="A12" s="662">
        <v>5</v>
      </c>
      <c r="B12" s="698">
        <v>0.29166666666666669</v>
      </c>
      <c r="C12" s="505">
        <v>20</v>
      </c>
      <c r="D12" s="505">
        <v>30</v>
      </c>
      <c r="E12" s="505">
        <v>94.5</v>
      </c>
      <c r="F12" s="2221">
        <f t="shared" si="0"/>
        <v>125000</v>
      </c>
      <c r="G12" s="501">
        <f t="shared" si="1"/>
        <v>51041.666666666664</v>
      </c>
      <c r="H12" s="508">
        <v>9.8000000000000007</v>
      </c>
      <c r="I12" s="501">
        <f t="shared" si="2"/>
        <v>18305.265654648956</v>
      </c>
      <c r="J12" s="694" t="s">
        <v>808</v>
      </c>
      <c r="K12" s="694" t="s">
        <v>1207</v>
      </c>
      <c r="L12" s="1223">
        <f t="shared" si="3"/>
        <v>176041.66666666666</v>
      </c>
      <c r="M12" s="584"/>
      <c r="N12" s="584"/>
      <c r="O12" s="705">
        <f>(P9-P8)*24</f>
        <v>55.000000000000028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0.64583333333333337</v>
      </c>
      <c r="C16" s="505">
        <v>20</v>
      </c>
      <c r="D16" s="505">
        <v>30</v>
      </c>
      <c r="E16" s="505">
        <v>104.5</v>
      </c>
      <c r="F16" s="2221">
        <f t="shared" si="0"/>
        <v>125000</v>
      </c>
      <c r="G16" s="501">
        <f t="shared" si="1"/>
        <v>53125</v>
      </c>
      <c r="H16" s="508">
        <v>10.199999999999999</v>
      </c>
      <c r="I16" s="501">
        <f t="shared" si="2"/>
        <v>21068.548387096769</v>
      </c>
      <c r="J16" s="694" t="s">
        <v>512</v>
      </c>
      <c r="K16" s="694" t="s">
        <v>1212</v>
      </c>
      <c r="L16" s="1223">
        <f t="shared" si="3"/>
        <v>178125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0.33333333333333331</v>
      </c>
      <c r="C20" s="505">
        <v>20</v>
      </c>
      <c r="D20" s="505">
        <v>30</v>
      </c>
      <c r="E20" s="505">
        <v>88.5</v>
      </c>
      <c r="F20" s="2221">
        <f t="shared" si="0"/>
        <v>125000</v>
      </c>
      <c r="G20" s="501">
        <f t="shared" si="1"/>
        <v>53645.833333333328</v>
      </c>
      <c r="H20" s="508">
        <v>10.3</v>
      </c>
      <c r="I20" s="501">
        <f t="shared" si="2"/>
        <v>18017.670777988613</v>
      </c>
      <c r="J20" s="694" t="s">
        <v>787</v>
      </c>
      <c r="K20" s="694"/>
      <c r="L20" s="1223">
        <f t="shared" si="3"/>
        <v>178645.83333333331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0.32291666666666669</v>
      </c>
      <c r="C22" s="505">
        <v>20</v>
      </c>
      <c r="D22" s="505">
        <v>20</v>
      </c>
      <c r="E22" s="505">
        <v>47.75</v>
      </c>
      <c r="F22" s="2221">
        <f t="shared" si="0"/>
        <v>125000</v>
      </c>
      <c r="G22" s="501">
        <f t="shared" si="1"/>
        <v>36458.333333333336</v>
      </c>
      <c r="H22" s="508">
        <v>10.5</v>
      </c>
      <c r="I22" s="501">
        <f t="shared" si="2"/>
        <v>9910.1636622390906</v>
      </c>
      <c r="J22" s="694" t="s">
        <v>787</v>
      </c>
      <c r="K22" s="694"/>
      <c r="L22" s="1223">
        <f t="shared" si="3"/>
        <v>161458.33333333334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0.625</v>
      </c>
      <c r="C24" s="505">
        <v>20</v>
      </c>
      <c r="D24" s="505">
        <v>30</v>
      </c>
      <c r="E24" s="505">
        <v>55</v>
      </c>
      <c r="F24" s="2221">
        <f t="shared" si="0"/>
        <v>125000</v>
      </c>
      <c r="G24" s="501">
        <f t="shared" si="1"/>
        <v>58854.166666666672</v>
      </c>
      <c r="H24" s="508">
        <v>11.3</v>
      </c>
      <c r="I24" s="501">
        <f t="shared" si="2"/>
        <v>12284.55091714105</v>
      </c>
      <c r="J24" s="694" t="s">
        <v>509</v>
      </c>
      <c r="K24" s="694"/>
      <c r="L24" s="1223">
        <f t="shared" si="3"/>
        <v>183854.16666666669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505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0.45833333333333331</v>
      </c>
      <c r="C28" s="505">
        <v>20</v>
      </c>
      <c r="D28" s="505">
        <v>30</v>
      </c>
      <c r="E28" s="505">
        <v>92</v>
      </c>
      <c r="F28" s="2221">
        <f t="shared" si="0"/>
        <v>125000</v>
      </c>
      <c r="G28" s="501">
        <f t="shared" si="1"/>
        <v>52083.333333333336</v>
      </c>
      <c r="H28" s="508">
        <v>10</v>
      </c>
      <c r="I28" s="501">
        <f t="shared" si="2"/>
        <v>18184.693232131562</v>
      </c>
      <c r="J28" s="694" t="s">
        <v>509</v>
      </c>
      <c r="K28" s="694"/>
      <c r="L28" s="1223">
        <f t="shared" si="3"/>
        <v>177083.33333333334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0.3125</v>
      </c>
      <c r="C31" s="505">
        <v>20</v>
      </c>
      <c r="D31" s="505">
        <v>30</v>
      </c>
      <c r="E31" s="505">
        <v>68.5</v>
      </c>
      <c r="F31" s="2221">
        <f t="shared" si="0"/>
        <v>125000</v>
      </c>
      <c r="G31" s="501">
        <f t="shared" si="1"/>
        <v>61458.333333333343</v>
      </c>
      <c r="H31" s="508">
        <v>11.8</v>
      </c>
      <c r="I31" s="501">
        <f t="shared" si="2"/>
        <v>15976.834282099939</v>
      </c>
      <c r="J31" s="694" t="s">
        <v>829</v>
      </c>
      <c r="K31" s="694"/>
      <c r="L31" s="1223">
        <f t="shared" si="3"/>
        <v>186458.33333333334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0.83333333333333337</v>
      </c>
      <c r="C33" s="505">
        <v>20</v>
      </c>
      <c r="D33" s="505">
        <v>30</v>
      </c>
      <c r="E33" s="505">
        <v>60.5</v>
      </c>
      <c r="F33" s="2221">
        <f t="shared" si="0"/>
        <v>125000</v>
      </c>
      <c r="G33" s="501">
        <f t="shared" si="1"/>
        <v>64583.333333333336</v>
      </c>
      <c r="H33" s="508">
        <v>12.4</v>
      </c>
      <c r="I33" s="501">
        <f t="shared" si="2"/>
        <v>14828.431372549021</v>
      </c>
      <c r="J33" s="694" t="s">
        <v>1218</v>
      </c>
      <c r="K33" s="694"/>
      <c r="L33" s="1223">
        <f t="shared" si="3"/>
        <v>189583.33333333334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0.125</v>
      </c>
      <c r="C36" s="505">
        <v>20</v>
      </c>
      <c r="D36" s="505">
        <v>30</v>
      </c>
      <c r="E36" s="505">
        <v>55</v>
      </c>
      <c r="F36" s="2221">
        <f t="shared" si="0"/>
        <v>125000</v>
      </c>
      <c r="G36" s="501">
        <f t="shared" si="1"/>
        <v>64583.333333333336</v>
      </c>
      <c r="H36" s="508">
        <v>12.4</v>
      </c>
      <c r="I36" s="501">
        <f t="shared" si="2"/>
        <v>13480.392156862747</v>
      </c>
      <c r="J36" s="694" t="s">
        <v>787</v>
      </c>
      <c r="K36" s="694"/>
      <c r="L36" s="1223">
        <f t="shared" si="3"/>
        <v>189583.33333333334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200</v>
      </c>
      <c r="D39" s="2564">
        <f t="shared" ref="D39:F39" si="4">IF(D43&lt;1,"",SUM(D8:D38))</f>
        <v>290</v>
      </c>
      <c r="E39" s="2564">
        <f t="shared" si="4"/>
        <v>674.75</v>
      </c>
      <c r="F39" s="2564">
        <f t="shared" si="4"/>
        <v>1250000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29</v>
      </c>
      <c r="E40" s="2565">
        <f t="shared" si="5"/>
        <v>67.474999999999994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104.5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20</v>
      </c>
      <c r="E42" s="2565">
        <f t="shared" si="7"/>
        <v>8.5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43592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8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25" t="s">
        <v>731</v>
      </c>
      <c r="B1" s="3025"/>
      <c r="C1" s="3026"/>
      <c r="D1" s="3026"/>
      <c r="E1" s="3026"/>
      <c r="F1" s="3026"/>
      <c r="G1" s="3026"/>
      <c r="H1" s="3026"/>
      <c r="I1" s="3026"/>
      <c r="J1" s="3026"/>
      <c r="K1" s="3026"/>
      <c r="L1" s="3026"/>
      <c r="M1" s="3026"/>
      <c r="N1" s="3026"/>
      <c r="O1" s="3026"/>
    </row>
    <row r="2" spans="1:45" x14ac:dyDescent="0.25">
      <c r="S2" s="3027" t="s">
        <v>732</v>
      </c>
      <c r="T2" s="3028"/>
      <c r="U2" s="3028" t="s">
        <v>733</v>
      </c>
      <c r="V2" s="3028"/>
      <c r="W2" s="3028" t="s">
        <v>734</v>
      </c>
      <c r="X2" s="3028"/>
      <c r="Y2" s="3028" t="s">
        <v>735</v>
      </c>
      <c r="Z2" s="3029"/>
      <c r="AA2" s="3023" t="s">
        <v>736</v>
      </c>
      <c r="AB2" s="3024"/>
      <c r="AC2" s="3024" t="s">
        <v>737</v>
      </c>
      <c r="AD2" s="3024"/>
      <c r="AE2" s="3024" t="s">
        <v>738</v>
      </c>
      <c r="AF2" s="3024"/>
      <c r="AG2" s="3024" t="s">
        <v>739</v>
      </c>
      <c r="AH2" s="3032"/>
      <c r="AI2" s="3033" t="s">
        <v>740</v>
      </c>
      <c r="AJ2" s="3030"/>
      <c r="AK2" s="3030" t="s">
        <v>741</v>
      </c>
      <c r="AL2" s="3030"/>
      <c r="AM2" s="3030" t="s">
        <v>742</v>
      </c>
      <c r="AN2" s="3030"/>
      <c r="AO2" s="3030" t="s">
        <v>743</v>
      </c>
      <c r="AP2" s="3031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1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K9" activePane="bottomRight" state="frozen"/>
      <selection pane="topRight" activeCell="C1" sqref="C1"/>
      <selection pane="bottomLeft" activeCell="A7" sqref="A7"/>
      <selection pane="bottomRight" activeCell="R12" sqref="R12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34" t="s">
        <v>984</v>
      </c>
      <c r="J1" s="3034"/>
      <c r="K1" s="3034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34"/>
      <c r="J2" s="3034"/>
      <c r="K2" s="3034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43556</v>
      </c>
      <c r="D4" s="511">
        <f>C4+1</f>
        <v>43557</v>
      </c>
      <c r="E4" s="511">
        <f t="shared" ref="E4:AG4" si="0">D4+1</f>
        <v>43558</v>
      </c>
      <c r="F4" s="511">
        <f t="shared" si="0"/>
        <v>43559</v>
      </c>
      <c r="G4" s="511">
        <f t="shared" si="0"/>
        <v>43560</v>
      </c>
      <c r="H4" s="511">
        <f t="shared" si="0"/>
        <v>43561</v>
      </c>
      <c r="I4" s="511">
        <f t="shared" si="0"/>
        <v>43562</v>
      </c>
      <c r="J4" s="511">
        <f t="shared" si="0"/>
        <v>43563</v>
      </c>
      <c r="K4" s="511">
        <f t="shared" si="0"/>
        <v>43564</v>
      </c>
      <c r="L4" s="511">
        <f t="shared" si="0"/>
        <v>43565</v>
      </c>
      <c r="M4" s="511">
        <f t="shared" si="0"/>
        <v>43566</v>
      </c>
      <c r="N4" s="511">
        <f t="shared" si="0"/>
        <v>43567</v>
      </c>
      <c r="O4" s="511">
        <f t="shared" si="0"/>
        <v>43568</v>
      </c>
      <c r="P4" s="511">
        <f t="shared" si="0"/>
        <v>43569</v>
      </c>
      <c r="Q4" s="511">
        <f t="shared" si="0"/>
        <v>43570</v>
      </c>
      <c r="R4" s="511">
        <f t="shared" si="0"/>
        <v>43571</v>
      </c>
      <c r="S4" s="511">
        <f t="shared" si="0"/>
        <v>43572</v>
      </c>
      <c r="T4" s="511">
        <f t="shared" si="0"/>
        <v>43573</v>
      </c>
      <c r="U4" s="511">
        <f t="shared" si="0"/>
        <v>43574</v>
      </c>
      <c r="V4" s="511">
        <f t="shared" si="0"/>
        <v>43575</v>
      </c>
      <c r="W4" s="511">
        <f t="shared" si="0"/>
        <v>43576</v>
      </c>
      <c r="X4" s="511">
        <f t="shared" si="0"/>
        <v>43577</v>
      </c>
      <c r="Y4" s="511">
        <f t="shared" si="0"/>
        <v>43578</v>
      </c>
      <c r="Z4" s="511">
        <f t="shared" si="0"/>
        <v>43579</v>
      </c>
      <c r="AA4" s="511">
        <f t="shared" si="0"/>
        <v>43580</v>
      </c>
      <c r="AB4" s="511">
        <f t="shared" si="0"/>
        <v>43581</v>
      </c>
      <c r="AC4" s="511">
        <f t="shared" si="0"/>
        <v>43582</v>
      </c>
      <c r="AD4" s="511">
        <f t="shared" si="0"/>
        <v>43583</v>
      </c>
      <c r="AE4" s="511">
        <f t="shared" si="0"/>
        <v>43584</v>
      </c>
      <c r="AF4" s="511">
        <f t="shared" si="0"/>
        <v>43585</v>
      </c>
      <c r="AG4" s="511">
        <f t="shared" si="0"/>
        <v>43586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7062.5</v>
      </c>
      <c r="D5" s="514">
        <f>'2'!CN35</f>
        <v>6188.333333333333</v>
      </c>
      <c r="E5" s="514">
        <f>'3'!CN35</f>
        <v>6390</v>
      </c>
      <c r="F5" s="514">
        <f>'4'!CN35</f>
        <v>6223.333333333333</v>
      </c>
      <c r="G5" s="514">
        <f>'5'!CN35</f>
        <v>6006.666666666667</v>
      </c>
      <c r="H5" s="514">
        <f>'6'!CN35</f>
        <v>6013.333333333333</v>
      </c>
      <c r="I5" s="514">
        <f>'7'!CN35</f>
        <v>6000</v>
      </c>
      <c r="J5" s="514">
        <f>'8'!CN35</f>
        <v>6320</v>
      </c>
      <c r="K5" s="514">
        <f>'9'!CN35</f>
        <v>6448</v>
      </c>
      <c r="L5" s="514">
        <f>'10'!CN35</f>
        <v>6357</v>
      </c>
      <c r="M5" s="514">
        <f>'11'!CN35</f>
        <v>7049.6</v>
      </c>
      <c r="N5" s="514">
        <f>'12'!CN35</f>
        <v>8107.5</v>
      </c>
      <c r="O5" s="514">
        <f>'13'!CN35</f>
        <v>8175</v>
      </c>
      <c r="P5" s="514">
        <f>'14'!CN35</f>
        <v>8400</v>
      </c>
      <c r="Q5" s="514">
        <f>'15'!CN35</f>
        <v>9584</v>
      </c>
      <c r="R5" s="514">
        <f>'16'!CN35</f>
        <v>9820</v>
      </c>
      <c r="S5" s="514">
        <f>'17'!CN35</f>
        <v>10170</v>
      </c>
      <c r="T5" s="514">
        <f>'18'!CN35</f>
        <v>10623.333333333334</v>
      </c>
      <c r="U5" s="514">
        <f>'19'!CN35</f>
        <v>9232</v>
      </c>
      <c r="V5" s="514">
        <f>'20'!CN35</f>
        <v>7800</v>
      </c>
      <c r="W5" s="514">
        <f>'21'!CN35</f>
        <v>8600</v>
      </c>
      <c r="X5" s="514">
        <f>'22'!CN35</f>
        <v>10070</v>
      </c>
      <c r="Y5" s="514">
        <f>'23'!CN35</f>
        <v>11160</v>
      </c>
      <c r="Z5" s="514">
        <f>'24'!CN35</f>
        <v>11742.666666666666</v>
      </c>
      <c r="AA5" s="514">
        <f>'25'!CN35</f>
        <v>12125</v>
      </c>
      <c r="AB5" s="514">
        <f>'26'!CN35</f>
        <v>12773.333333333334</v>
      </c>
      <c r="AC5" s="514">
        <f>'27'!CN35</f>
        <v>12760</v>
      </c>
      <c r="AD5" s="514">
        <f>'28'!CN35</f>
        <v>13042.666666666666</v>
      </c>
      <c r="AE5" s="514">
        <f>'29'!CN35</f>
        <v>13154</v>
      </c>
      <c r="AF5" s="514">
        <f>'30'!CN35</f>
        <v>13427</v>
      </c>
      <c r="AG5" s="514" t="str">
        <f>'31'!CN35</f>
        <v/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882</v>
      </c>
      <c r="C6" s="1538">
        <f>C5/(C7/0.038)</f>
        <v>795.18518518518499</v>
      </c>
      <c r="D6" s="1538">
        <f t="shared" ref="D6:AG6" si="1">D5/(D7/0.038)</f>
        <v>702.30960676953703</v>
      </c>
      <c r="E6" s="1538">
        <f t="shared" si="1"/>
        <v>721.96233894945499</v>
      </c>
      <c r="F6" s="1538">
        <f t="shared" si="1"/>
        <v>729.89711934156367</v>
      </c>
      <c r="G6" s="1538">
        <f t="shared" si="1"/>
        <v>734.32707774798928</v>
      </c>
      <c r="H6" s="1538">
        <f t="shared" si="1"/>
        <v>757.48066298342542</v>
      </c>
      <c r="I6" s="1538">
        <f t="shared" si="1"/>
        <v>738.6609071274296</v>
      </c>
      <c r="J6" s="1538">
        <f t="shared" si="1"/>
        <v>742.76288659793818</v>
      </c>
      <c r="K6" s="1538">
        <f t="shared" si="1"/>
        <v>744</v>
      </c>
      <c r="L6" s="1538">
        <f t="shared" si="1"/>
        <v>702.2267441860464</v>
      </c>
      <c r="M6" s="1538">
        <f t="shared" si="1"/>
        <v>720.44320932317351</v>
      </c>
      <c r="N6" s="1538">
        <f t="shared" si="1"/>
        <v>792.33176168023988</v>
      </c>
      <c r="O6" s="1538">
        <f t="shared" si="1"/>
        <v>780.20092088740068</v>
      </c>
      <c r="P6" s="1538">
        <f t="shared" si="1"/>
        <v>768.84785226816541</v>
      </c>
      <c r="Q6" s="1538">
        <f t="shared" si="1"/>
        <v>825.52021156025683</v>
      </c>
      <c r="R6" s="1538">
        <f t="shared" si="1"/>
        <v>841.71428571428567</v>
      </c>
      <c r="S6" s="1538">
        <f t="shared" si="1"/>
        <v>894.23833397608951</v>
      </c>
      <c r="T6" s="1538">
        <f t="shared" si="1"/>
        <v>928.37102338060561</v>
      </c>
      <c r="U6" s="1538">
        <f t="shared" si="1"/>
        <v>792.20775310500562</v>
      </c>
      <c r="V6" s="1538">
        <f t="shared" si="1"/>
        <v>657.44916820702394</v>
      </c>
      <c r="W6" s="1538">
        <f t="shared" si="1"/>
        <v>705.32374100719426</v>
      </c>
      <c r="X6" s="1538">
        <f t="shared" si="1"/>
        <v>804.18914185639221</v>
      </c>
      <c r="Y6" s="1538">
        <f t="shared" si="1"/>
        <v>876.80220537560297</v>
      </c>
      <c r="Z6" s="1538">
        <f t="shared" si="1"/>
        <v>882.73260797889861</v>
      </c>
      <c r="AA6" s="1538">
        <f t="shared" si="1"/>
        <v>909.07596185465297</v>
      </c>
      <c r="AB6" s="1538">
        <f t="shared" si="1"/>
        <v>976.96075142569623</v>
      </c>
      <c r="AC6" s="1538">
        <f t="shared" si="1"/>
        <v>993.26732673267338</v>
      </c>
      <c r="AD6" s="1538">
        <f t="shared" si="1"/>
        <v>1010.0978260869566</v>
      </c>
      <c r="AE6" s="1538">
        <f t="shared" si="1"/>
        <v>1034.8902691511387</v>
      </c>
      <c r="AF6" s="1538">
        <f t="shared" si="1"/>
        <v>1075.6697118763177</v>
      </c>
      <c r="AG6" s="1538" t="e">
        <f t="shared" si="1"/>
        <v>#VALUE!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982</v>
      </c>
      <c r="C7" s="1428">
        <f>'1'!$I$33</f>
        <v>0.33750000000000008</v>
      </c>
      <c r="D7" s="1428">
        <f>'2'!$I$33</f>
        <v>0.33483333333333332</v>
      </c>
      <c r="E7" s="1428">
        <f>'3'!$I$33</f>
        <v>0.33633333333333332</v>
      </c>
      <c r="F7" s="1428">
        <f>'4'!$I$33</f>
        <v>0.32400000000000001</v>
      </c>
      <c r="G7" s="1428">
        <f>'5'!$I$33</f>
        <v>0.31083333333333335</v>
      </c>
      <c r="H7" s="1428">
        <f>'6'!$I$33</f>
        <v>0.30166666666666664</v>
      </c>
      <c r="I7" s="1428">
        <f>'7'!$I$33</f>
        <v>0.3086666666666667</v>
      </c>
      <c r="J7" s="1428">
        <f>'8'!$I$33</f>
        <v>0.32333333333333331</v>
      </c>
      <c r="K7" s="1428">
        <f>'9'!$I$33</f>
        <v>0.32933333333333331</v>
      </c>
      <c r="L7" s="1428">
        <f>'10'!$I$33</f>
        <v>0.34400000000000003</v>
      </c>
      <c r="M7" s="1428">
        <f>'11'!$I$33</f>
        <v>0.37183333333333329</v>
      </c>
      <c r="N7" s="1428">
        <f>'12'!$I$33</f>
        <v>0.38883333333333336</v>
      </c>
      <c r="O7" s="1428">
        <f>'13'!$I$33</f>
        <v>0.39816666666666661</v>
      </c>
      <c r="P7" s="1428">
        <f>'14'!$I$33</f>
        <v>0.41516666666666663</v>
      </c>
      <c r="Q7" s="1428">
        <f>'15'!$I$33</f>
        <v>0.44116666666666671</v>
      </c>
      <c r="R7" s="1428">
        <f>'16'!$I$33</f>
        <v>0.44333333333333336</v>
      </c>
      <c r="S7" s="1428">
        <f>'17'!$I$33</f>
        <v>0.43216666666666664</v>
      </c>
      <c r="T7" s="1428">
        <f>'18'!$I$33</f>
        <v>0.43483333333333335</v>
      </c>
      <c r="U7" s="1428">
        <f>'19'!$I$33</f>
        <v>0.44283333333333336</v>
      </c>
      <c r="V7" s="1428">
        <f>'20'!$I$33</f>
        <v>0.45083333333333336</v>
      </c>
      <c r="W7" s="1428">
        <f>'21'!$I$33</f>
        <v>0.46333333333333332</v>
      </c>
      <c r="X7" s="1428">
        <f>'22'!$I$33</f>
        <v>0.47583333333333333</v>
      </c>
      <c r="Y7" s="1428">
        <f>'23'!$I$33</f>
        <v>0.48366666666666669</v>
      </c>
      <c r="Z7" s="1428">
        <f>'24'!$I$33</f>
        <v>0.50550000000000006</v>
      </c>
      <c r="AA7" s="1428">
        <f>'25'!$I$33</f>
        <v>0.50683333333333336</v>
      </c>
      <c r="AB7" s="1428">
        <f>'26'!$I$33</f>
        <v>0.49683333333333329</v>
      </c>
      <c r="AC7" s="1428">
        <f>'27'!$I$33</f>
        <v>0.48816666666666664</v>
      </c>
      <c r="AD7" s="1428">
        <f>'28'!$I$33</f>
        <v>0.49066666666666658</v>
      </c>
      <c r="AE7" s="1428">
        <f>'29'!$I$33</f>
        <v>0.48300000000000004</v>
      </c>
      <c r="AF7" s="1428">
        <f>'30'!$I$33</f>
        <v>0.47433333333333333</v>
      </c>
      <c r="AG7" s="1428" t="str">
        <f>'31'!$I$33</f>
        <v/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31.023000000000003</v>
      </c>
      <c r="D8" s="1229">
        <f>Flows!E10</f>
        <v>26.83</v>
      </c>
      <c r="E8" s="1229">
        <f>Flows!E11</f>
        <v>29.927</v>
      </c>
      <c r="F8" s="1229">
        <f>Flows!E12</f>
        <v>29.878</v>
      </c>
      <c r="G8" s="1229">
        <f>Flows!E13</f>
        <v>29.628999999999998</v>
      </c>
      <c r="H8" s="1229">
        <f>Flows!E14</f>
        <v>29.173000000000002</v>
      </c>
      <c r="I8" s="1229">
        <f>Flows!E15</f>
        <v>29.224999999999998</v>
      </c>
      <c r="J8" s="1229">
        <f>Flows!E16</f>
        <v>31.116</v>
      </c>
      <c r="K8" s="1229">
        <f>Flows!E17</f>
        <v>30.635999999999999</v>
      </c>
      <c r="L8" s="1229">
        <f>Flows!E18</f>
        <v>29.183</v>
      </c>
      <c r="M8" s="1229">
        <f>Flows!E19</f>
        <v>29.658999999999999</v>
      </c>
      <c r="N8" s="1229">
        <f>Flows!E20</f>
        <v>31.355999999999998</v>
      </c>
      <c r="O8" s="1229">
        <f>Flows!E21</f>
        <v>29.826999999999998</v>
      </c>
      <c r="P8" s="1229">
        <f>Flows!E22</f>
        <v>30.344999999999999</v>
      </c>
      <c r="Q8" s="1229">
        <f>Flows!E23</f>
        <v>32.17</v>
      </c>
      <c r="R8" s="1229">
        <f>Flows!E24</f>
        <v>32.463999999999999</v>
      </c>
      <c r="S8" s="1229">
        <f>Flows!E25</f>
        <v>32.661999999999999</v>
      </c>
      <c r="T8" s="1229">
        <f>Flows!E26</f>
        <v>34.596000000000004</v>
      </c>
      <c r="U8" s="1229">
        <f>Flows!E27</f>
        <v>29.5</v>
      </c>
      <c r="V8" s="1229">
        <f>Flows!E28</f>
        <v>25.901</v>
      </c>
      <c r="W8" s="1229">
        <f>Flows!E29</f>
        <v>28.486000000000001</v>
      </c>
      <c r="X8" s="1229">
        <f>Flows!E30</f>
        <v>30.993000000000002</v>
      </c>
      <c r="Y8" s="1229">
        <f>Flows!E31</f>
        <v>33.817</v>
      </c>
      <c r="Z8" s="1229">
        <f>Flows!E32</f>
        <v>29.700000000000003</v>
      </c>
      <c r="AA8" s="1229">
        <f>Flows!E33</f>
        <v>34.274000000000001</v>
      </c>
      <c r="AB8" s="1229">
        <f>Flows!E34</f>
        <v>36.477000000000004</v>
      </c>
      <c r="AC8" s="1229">
        <f>Flows!E35</f>
        <v>36.580999999999996</v>
      </c>
      <c r="AD8" s="1229">
        <f>Flows!E36</f>
        <v>38.495999999999995</v>
      </c>
      <c r="AE8" s="1229">
        <f>Flows!E37</f>
        <v>38.161999999999999</v>
      </c>
      <c r="AF8" s="1229">
        <f>Flows!E38</f>
        <v>39.048000000000002</v>
      </c>
      <c r="AG8" s="1229">
        <f>Flows!E39</f>
        <v>0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37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988</v>
      </c>
      <c r="AN9" s="1935" t="s">
        <v>904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37"/>
      <c r="B10" s="1227" t="s">
        <v>905</v>
      </c>
      <c r="C10" s="1246">
        <f>IF('BW 1'!$E$8&lt;=0," ",'BW 1'!$E$8)</f>
        <v>22</v>
      </c>
      <c r="D10" s="1246" t="str">
        <f>IF('BW 1'!$E$9&lt;=0," ",'BW 1'!$E$9)</f>
        <v xml:space="preserve"> </v>
      </c>
      <c r="E10" s="1246" t="str">
        <f>IF('BW 1'!$E$10&lt;=0," ",'BW 1'!$E$10)</f>
        <v xml:space="preserve"> </v>
      </c>
      <c r="F10" s="1246" t="str">
        <f>IF('BW 1'!$E$11&lt;=0," ",'BW 1'!$E$11)</f>
        <v xml:space="preserve"> </v>
      </c>
      <c r="G10" s="1246" t="str">
        <f>IF('BW 1'!$E$12&lt;=0," ",'BW 1'!$E$12)</f>
        <v xml:space="preserve"> </v>
      </c>
      <c r="H10" s="1246" t="str">
        <f>IF('BW 1'!$E$13&lt;=0," ",'BW 1'!$E$13)</f>
        <v xml:space="preserve"> </v>
      </c>
      <c r="I10" s="1246">
        <f>IF('BW 1'!$E$14&lt;=0," ",'BW 1'!$E$14)</f>
        <v>128</v>
      </c>
      <c r="J10" s="1246" t="str">
        <f>IF('BW 1'!$E$15&lt;=0," ",'BW 1'!$E$15)</f>
        <v xml:space="preserve"> 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>
        <f>IF('BW 1'!$E$18&lt;=0," ",'BW 1'!$E$18)</f>
        <v>104</v>
      </c>
      <c r="N10" s="1246" t="str">
        <f>IF('BW 1'!$E$19&lt;=0," ",'BW 1'!$E$19)</f>
        <v xml:space="preserve"> </v>
      </c>
      <c r="O10" s="1246" t="str">
        <f>IF('BW 1'!$E$20&lt;=0," ",'BW 1'!$E$20)</f>
        <v xml:space="preserve"> </v>
      </c>
      <c r="P10" s="1246" t="str">
        <f>IF('BW 1'!$E$21&lt;=0," ",'BW 1'!$E$21)</f>
        <v xml:space="preserve"> </v>
      </c>
      <c r="Q10" s="1246" t="str">
        <f>IF('BW 1'!$E$22&lt;=0," ",'BW 1'!$E$22)</f>
        <v xml:space="preserve"> </v>
      </c>
      <c r="R10" s="1246">
        <f>IF('BW 1'!$E$23&lt;=0," ",'BW 1'!$E$23)</f>
        <v>99</v>
      </c>
      <c r="S10" s="1246" t="str">
        <f>IF('BW 1'!$E$24&lt;=0," ",'BW 1'!$E$24)</f>
        <v xml:space="preserve"> </v>
      </c>
      <c r="T10" s="1246" t="str">
        <f>IF('BW 1'!$E$25&lt;=0," ",'BW 1'!$E$25)</f>
        <v xml:space="preserve"> </v>
      </c>
      <c r="U10" s="1246">
        <f>IF('BW 1'!$E$26&lt;=0," ",'BW 1'!$E$26)</f>
        <v>77</v>
      </c>
      <c r="V10" s="1246" t="str">
        <f>IF('BW 1'!$E$27&lt;=0," ",'BW 1'!$E$27)</f>
        <v xml:space="preserve"> </v>
      </c>
      <c r="W10" s="1246" t="str">
        <f>IF('BW 1'!$E$28&lt;=0," ",'BW 1'!$E$28)</f>
        <v xml:space="preserve"> </v>
      </c>
      <c r="X10" s="1246" t="str">
        <f>IF('BW 1'!$E$29&lt;=0," ",'BW 1'!$E$29)</f>
        <v xml:space="preserve"> </v>
      </c>
      <c r="Y10" s="1246">
        <f>IF('BW 1'!$E$30&lt;=0," ",'BW 1'!$E$30)</f>
        <v>116.5</v>
      </c>
      <c r="Z10" s="1246" t="str">
        <f>IF('BW 1'!$E$31&lt;=0," ",'BW 1'!$E$31)</f>
        <v xml:space="preserve"> </v>
      </c>
      <c r="AA10" s="1246" t="str">
        <f>IF('BW 1'!$E$32&lt;=0," ",'BW 1'!$E$32)</f>
        <v xml:space="preserve"> </v>
      </c>
      <c r="AB10" s="1246" t="str">
        <f>IF('BW 1'!$E$33&lt;=0," ",'BW 1'!$E$33)</f>
        <v xml:space="preserve"> </v>
      </c>
      <c r="AC10" s="1246">
        <f>IF('BW 1'!$E$34&lt;=0," ",'BW 1'!$E$34)</f>
        <v>82.5</v>
      </c>
      <c r="AD10" s="1246" t="str">
        <f>IF('BW 1'!$E$35&lt;=0," ",'BW 1'!$E$35)</f>
        <v xml:space="preserve"> </v>
      </c>
      <c r="AE10" s="1246" t="str">
        <f>IF('BW 1'!$E$36&lt;=0," ",'BW 1'!$E$36)</f>
        <v xml:space="preserve"> </v>
      </c>
      <c r="AF10" s="1246" t="str">
        <f>IF('BW 1'!$E$37&lt;=0," ",'BW 1'!$E$37)</f>
        <v xml:space="preserve"> 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7</v>
      </c>
      <c r="AK10" s="1441"/>
      <c r="AL10" s="1061"/>
      <c r="AM10" s="1937">
        <v>1</v>
      </c>
      <c r="AN10" s="1938">
        <f>'BW 1'!L8</f>
        <v>171366.66666666669</v>
      </c>
      <c r="AO10" s="1938" t="str">
        <f>'BW 2'!L8</f>
        <v/>
      </c>
      <c r="AP10" s="1938" t="str">
        <f>'BW 3'!$L$8</f>
        <v/>
      </c>
      <c r="AQ10" s="1938" t="str">
        <f>'BW 4'!L8</f>
        <v/>
      </c>
      <c r="AR10" s="1938" t="str">
        <f>'BW 5'!L8</f>
        <v/>
      </c>
      <c r="AS10" s="1938" t="str">
        <f>'BW 6'!L8</f>
        <v/>
      </c>
      <c r="AT10" s="1938" t="str">
        <f>'BW 7'!L8</f>
        <v/>
      </c>
      <c r="AU10" s="1938" t="str">
        <f>'BW 8'!L8</f>
        <v/>
      </c>
      <c r="AV10" s="1938" t="str">
        <f>'BW 9'!L8</f>
        <v/>
      </c>
      <c r="AW10" s="1938" t="str">
        <f>'BW 10'!L8</f>
        <v/>
      </c>
      <c r="AX10" s="1938">
        <f>'BW 11'!L8</f>
        <v>179687.5</v>
      </c>
      <c r="AY10" s="1938">
        <f>'BW 12'!L8</f>
        <v>181250</v>
      </c>
      <c r="AZ10" s="1939">
        <f>SUM(AN10:AY10)</f>
        <v>532304.16666666674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37"/>
      <c r="B11" s="1227" t="s">
        <v>906</v>
      </c>
      <c r="C11" s="1246" t="str">
        <f>IF('BW 2'!$E$8&lt;=0," ",'BW 2'!$E$8)</f>
        <v xml:space="preserve"> </v>
      </c>
      <c r="D11" s="1246" t="str">
        <f>IF('BW 2'!$E$9&lt;=0," ",'BW 2'!$E$9)</f>
        <v xml:space="preserve"> </v>
      </c>
      <c r="E11" s="1246" t="str">
        <f>IF('BW 2'!$E$10&lt;=0," ",'BW 2'!$E$10)</f>
        <v xml:space="preserve"> </v>
      </c>
      <c r="F11" s="1246">
        <f>IF('BW 2'!$E$11&lt;=0," ",'BW 2'!$E$11)</f>
        <v>79</v>
      </c>
      <c r="G11" s="1246" t="str">
        <f>IF('BW 2'!$E$12&lt;=0," ",'BW 2'!$E$12)</f>
        <v xml:space="preserve"> </v>
      </c>
      <c r="H11" s="1246" t="str">
        <f>IF('BW 2'!$E$13&lt;=0," ",'BW 2'!$E$13)</f>
        <v xml:space="preserve"> 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>
        <f>IF('BW 2'!$E$16&lt;=0," ",'BW 2'!$E$16)</f>
        <v>117</v>
      </c>
      <c r="L11" s="1246" t="str">
        <f>IF('BW 2'!$E$17&lt;=0," ",'BW 2'!$E$17)</f>
        <v xml:space="preserve"> </v>
      </c>
      <c r="M11" s="1246" t="str">
        <f>IF('BW 2'!$E$18&lt;=0," ",'BW 2'!$E$18)</f>
        <v xml:space="preserve"> </v>
      </c>
      <c r="N11" s="1246" t="str">
        <f>IF('BW 2'!$E$19&lt;=0," ",'BW 2'!$E$19)</f>
        <v xml:space="preserve"> </v>
      </c>
      <c r="O11" s="1246">
        <f>IF('BW 2'!$E$20&lt;=0," ",'BW 2'!$E$20)</f>
        <v>115.5</v>
      </c>
      <c r="P11" s="1246" t="str">
        <f>IF('BW 2'!$E$21&lt;=0," ",'BW 2'!$E$21)</f>
        <v xml:space="preserve"> </v>
      </c>
      <c r="Q11" s="1246" t="str">
        <f>IF('BW 2'!$E$22&lt;=0," ",'BW 2'!$E$22)</f>
        <v xml:space="preserve"> </v>
      </c>
      <c r="R11" s="1246" t="str">
        <f>IF('BW 2'!$E$23&lt;=0," ",'BW 2'!$E$23)</f>
        <v xml:space="preserve"> </v>
      </c>
      <c r="S11" s="1246" t="str">
        <f>IF('BW 2'!$E$24&lt;=0," ",'BW 2'!$E$24)</f>
        <v xml:space="preserve"> </v>
      </c>
      <c r="T11" s="1246">
        <f>IF('BW 2'!$E$25&lt;=0," ",'BW 2'!$E$25)</f>
        <v>98.5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 t="str">
        <f>IF('BW 2'!$E$28&lt;=0," ",'BW 2'!$E$28)</f>
        <v xml:space="preserve"> </v>
      </c>
      <c r="X11" s="1246">
        <f>IF('BW 2'!$E$29&lt;=0," ",'BW 2'!$E$29)</f>
        <v>108.5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>
        <f>IF('BW 2'!$E$33&lt;=0," ",'BW 2'!$E$33)</f>
        <v>98</v>
      </c>
      <c r="AC11" s="1246" t="str">
        <f>IF('BW 2'!$E$34&lt;=0," ",'BW 2'!$E$34)</f>
        <v xml:space="preserve"> </v>
      </c>
      <c r="AD11" s="1246" t="str">
        <f>IF('BW 2'!$E$35&lt;=0," ",'BW 2'!$E$35)</f>
        <v xml:space="preserve"> </v>
      </c>
      <c r="AE11" s="1246" t="str">
        <f>IF('BW 2'!$E$36&lt;=0," ",'BW 2'!$E$36)</f>
        <v xml:space="preserve"> </v>
      </c>
      <c r="AF11" s="1246">
        <f>IF('BW 2'!$E$37&lt;=0," ",'BW 2'!$E$37)</f>
        <v>88</v>
      </c>
      <c r="AG11" s="1246" t="str">
        <f>IF('BW 2'!$E$38&lt;=0," ",'BW 2'!$E$38)</f>
        <v xml:space="preserve"> </v>
      </c>
      <c r="AH11" s="1246"/>
      <c r="AI11" s="499">
        <f t="shared" si="2"/>
        <v>7</v>
      </c>
      <c r="AK11" s="1441"/>
      <c r="AL11" s="1061"/>
      <c r="AM11" s="1937">
        <v>2</v>
      </c>
      <c r="AN11" s="1938" t="str">
        <f>'BW 1'!L9</f>
        <v/>
      </c>
      <c r="AO11" s="1938" t="str">
        <f>'BW 2'!L9</f>
        <v/>
      </c>
      <c r="AP11" s="1938">
        <f>'BW 3'!$L9</f>
        <v>162512.5</v>
      </c>
      <c r="AQ11" s="1938" t="str">
        <f>'BW 4'!L9</f>
        <v/>
      </c>
      <c r="AR11" s="1938">
        <f>'BW 5'!L9</f>
        <v>161470.83333333331</v>
      </c>
      <c r="AS11" s="1938" t="str">
        <f>'BW 6'!L9</f>
        <v/>
      </c>
      <c r="AT11" s="1938" t="str">
        <f>'BW 7'!L9</f>
        <v/>
      </c>
      <c r="AU11" s="1938">
        <f>'BW 8'!L9</f>
        <v>166158.33333333331</v>
      </c>
      <c r="AV11" s="1938">
        <f>'BW 9'!L9</f>
        <v>173958.33333333331</v>
      </c>
      <c r="AW11" s="1938" t="str">
        <f>'BW 10'!L9</f>
        <v/>
      </c>
      <c r="AX11" s="1938" t="str">
        <f>'BW 11'!L9</f>
        <v/>
      </c>
      <c r="AY11" s="1938" t="str">
        <f>'BW 12'!L9</f>
        <v/>
      </c>
      <c r="AZ11" s="1939">
        <f t="shared" ref="AZ11:AZ40" si="3">SUM(AN11:AY11)</f>
        <v>664100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37"/>
      <c r="B12" s="1227" t="s">
        <v>907</v>
      </c>
      <c r="C12" s="1246" t="str">
        <f>IF('BW 3'!$E$8&lt;=0," ",'BW 3'!$E$8)</f>
        <v xml:space="preserve"> </v>
      </c>
      <c r="D12" s="1246">
        <f>IF('BW 3'!$E$9&lt;=0," ",'BW 3'!$E$9)</f>
        <v>39.5</v>
      </c>
      <c r="E12" s="1246" t="str">
        <f>IF('BW 3'!$E$10&lt;=0," ",'BW 3'!$E$10)</f>
        <v xml:space="preserve"> </v>
      </c>
      <c r="F12" s="1246" t="str">
        <f>IF('BW 3'!$E$11&lt;=0," ",'BW 3'!$E$11)</f>
        <v xml:space="preserve"> </v>
      </c>
      <c r="G12" s="1246" t="str">
        <f>IF('BW 3'!$E$12&lt;=0," ",'BW 3'!$E$12)</f>
        <v xml:space="preserve"> </v>
      </c>
      <c r="H12" s="1246" t="str">
        <f>IF('BW 3'!$E$13&lt;=0," ",'BW 3'!$E$13)</f>
        <v xml:space="preserve"> </v>
      </c>
      <c r="I12" s="1246">
        <f>IF('BW 3'!$E$14&lt;=0," ",'BW 3'!$E$14)</f>
        <v>116</v>
      </c>
      <c r="J12" s="1246" t="str">
        <f>IF('BW 3'!$E$15&lt;=0," ",'BW 3'!$E$15)</f>
        <v xml:space="preserve"> </v>
      </c>
      <c r="K12" s="1246" t="str">
        <f>IF('BW 3'!$E$16&lt;=0," ",'BW 3'!$E$16)</f>
        <v xml:space="preserve"> </v>
      </c>
      <c r="L12" s="1246" t="str">
        <f>IF('BW 3'!$E$17&lt;=0," ",'BW 3'!$E$17)</f>
        <v xml:space="preserve"> </v>
      </c>
      <c r="M12" s="1246" t="str">
        <f>IF('BW 3'!$E$18&lt;=0," ",'BW 3'!$E$18)</f>
        <v xml:space="preserve"> </v>
      </c>
      <c r="N12" s="1246">
        <f>IF('BW 3'!$E$19&lt;=0," ",'BW 3'!$E$19)</f>
        <v>117</v>
      </c>
      <c r="O12" s="1246" t="str">
        <f>IF('BW 3'!$E$20&lt;=0," ",'BW 3'!$E$20)</f>
        <v xml:space="preserve"> </v>
      </c>
      <c r="P12" s="1246" t="str">
        <f>IF('BW 3'!$E$21&lt;=0," ",'BW 3'!$E$21)</f>
        <v xml:space="preserve"> </v>
      </c>
      <c r="Q12" s="1246" t="str">
        <f>IF('BW 3'!$E$22&lt;=0," ",'BW 3'!$E$22)</f>
        <v xml:space="preserve"> </v>
      </c>
      <c r="R12" s="1246">
        <f>IF('BW 3'!$E$23&lt;=0," ",'BW 3'!$E$23)</f>
        <v>96.5</v>
      </c>
      <c r="S12" s="1246" t="str">
        <f>IF('BW 3'!$E$24&lt;=0," ",'BW 3'!$E$24)</f>
        <v xml:space="preserve"> </v>
      </c>
      <c r="T12" s="1246" t="str">
        <f>IF('BW 3'!$E$25&lt;=0," ",'BW 3'!$E$25)</f>
        <v xml:space="preserve"> </v>
      </c>
      <c r="U12" s="1246">
        <f>IF('BW 3'!$E$26&lt;=0," ",'BW 3'!$E$26)</f>
        <v>72</v>
      </c>
      <c r="V12" s="1246" t="str">
        <f>IF('BW 3'!$E$27&lt;=0," ",'BW 3'!$E$27)</f>
        <v xml:space="preserve"> </v>
      </c>
      <c r="W12" s="1246" t="str">
        <f>IF('BW 3'!$E$28&lt;=0," ",'BW 3'!$E$28)</f>
        <v xml:space="preserve"> </v>
      </c>
      <c r="X12" s="1246" t="str">
        <f>IF('BW 3'!$E$29&lt;=0," ",'BW 3'!$E$29)</f>
        <v xml:space="preserve"> </v>
      </c>
      <c r="Y12" s="1246">
        <f>IF('BW 3'!$E$30&lt;=0," ",'BW 3'!$E$30)</f>
        <v>106</v>
      </c>
      <c r="Z12" s="1246" t="str">
        <f>IF('BW 3'!$E$31&lt;=0," ",'BW 3'!$E$31)</f>
        <v xml:space="preserve"> </v>
      </c>
      <c r="AA12" s="1246" t="str">
        <f>IF('BW 3'!$E$32&lt;=0," ",'BW 3'!$E$32)</f>
        <v xml:space="preserve"> </v>
      </c>
      <c r="AB12" s="1246" t="str">
        <f>IF('BW 3'!$E$33&lt;=0," ",'BW 3'!$E$33)</f>
        <v xml:space="preserve"> </v>
      </c>
      <c r="AC12" s="1246">
        <f>IF('BW 3'!$E$34&lt;=0," ",'BW 3'!$E$34)</f>
        <v>78.5</v>
      </c>
      <c r="AD12" s="1246" t="str">
        <f>IF('BW 3'!$E$35&lt;=0," ",'BW 3'!$E$35)</f>
        <v xml:space="preserve"> </v>
      </c>
      <c r="AE12" s="1246" t="str">
        <f>IF('BW 3'!$E$36&lt;=0," ",'BW 3'!$E$36)</f>
        <v xml:space="preserve"> </v>
      </c>
      <c r="AF12" s="1246">
        <f>IF('BW 3'!$E$37&lt;=0," ",'BW 3'!$E$37)</f>
        <v>70.5</v>
      </c>
      <c r="AG12" s="1246" t="str">
        <f>IF('BW 3'!$E$38&lt;=0," ",'BW 3'!$E$38)</f>
        <v xml:space="preserve"> </v>
      </c>
      <c r="AH12" s="1246"/>
      <c r="AI12" s="499">
        <f t="shared" si="2"/>
        <v>8</v>
      </c>
      <c r="AK12" s="1441"/>
      <c r="AL12" s="1061"/>
      <c r="AM12" s="1937">
        <v>3</v>
      </c>
      <c r="AN12" s="1938" t="str">
        <f>'BW 1'!L10</f>
        <v/>
      </c>
      <c r="AO12" s="1938" t="str">
        <f>'BW 2'!L10</f>
        <v/>
      </c>
      <c r="AP12" s="1938" t="str">
        <f>'BW 3'!$L10</f>
        <v/>
      </c>
      <c r="AQ12" s="1938">
        <f>'BW 4'!L10</f>
        <v>168241.66666666666</v>
      </c>
      <c r="AR12" s="1938" t="str">
        <f>'BW 5'!L10</f>
        <v/>
      </c>
      <c r="AS12" s="1938" t="str">
        <f>'BW 6'!L10</f>
        <v/>
      </c>
      <c r="AT12" s="1938">
        <f>'BW 7'!L10</f>
        <v>165116.66666666666</v>
      </c>
      <c r="AU12" s="1938" t="str">
        <f>'BW 8'!L10</f>
        <v/>
      </c>
      <c r="AV12" s="1938" t="str">
        <f>'BW 9'!L10</f>
        <v/>
      </c>
      <c r="AW12" s="1938" t="str">
        <f>'BW 10'!L10</f>
        <v/>
      </c>
      <c r="AX12" s="1938" t="str">
        <f>'BW 11'!L10</f>
        <v/>
      </c>
      <c r="AY12" s="1938" t="str">
        <f>'BW 12'!L10</f>
        <v/>
      </c>
      <c r="AZ12" s="1939">
        <f t="shared" si="3"/>
        <v>333358.33333333331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37"/>
      <c r="B13" s="1227" t="s">
        <v>908</v>
      </c>
      <c r="C13" s="1246" t="str">
        <f>IF('BW 4'!$E$8&lt;=0," ",'BW 4'!$E$8)</f>
        <v xml:space="preserve"> </v>
      </c>
      <c r="D13" s="1246" t="str">
        <f>IF('BW 4'!$E$9&lt;=0," ",'BW 4'!$E$9)</f>
        <v xml:space="preserve"> </v>
      </c>
      <c r="E13" s="1246">
        <f>IF('BW 4'!$E$10&lt;=0," ",'BW 4'!$E$10)</f>
        <v>55</v>
      </c>
      <c r="F13" s="1246" t="str">
        <f>IF('BW 4'!$E$11&lt;=0," ",'BW 4'!$E$11)</f>
        <v xml:space="preserve"> </v>
      </c>
      <c r="G13" s="1246" t="str">
        <f>IF('BW 4'!$E$12&lt;=0," ",'BW 4'!$E$12)</f>
        <v xml:space="preserve"> </v>
      </c>
      <c r="H13" s="1246" t="str">
        <f>IF('BW 4'!$E$13&lt;=0," ",'BW 4'!$E$13)</f>
        <v xml:space="preserve"> </v>
      </c>
      <c r="I13" s="1246" t="str">
        <f>IF('BW 4'!$E$14&lt;=0," ",'BW 4'!$E$14)</f>
        <v xml:space="preserve"> </v>
      </c>
      <c r="J13" s="1246">
        <f>IF('BW 4'!$E$15&lt;=0," ",'BW 4'!$E$15)</f>
        <v>132</v>
      </c>
      <c r="K13" s="1246" t="str">
        <f>IF('BW 4'!$E$16&lt;=0," ",'BW 4'!$E$16)</f>
        <v xml:space="preserve"> </v>
      </c>
      <c r="L13" s="1246" t="str">
        <f>IF('BW 4'!$E$17&lt;=0," ",'BW 4'!$E$17)</f>
        <v xml:space="preserve"> </v>
      </c>
      <c r="M13" s="1246" t="str">
        <f>IF('BW 4'!$E$18&lt;=0," ",'BW 4'!$E$18)</f>
        <v xml:space="preserve"> </v>
      </c>
      <c r="N13" s="1246">
        <f>IF('BW 4'!$E$19&lt;=0," ",'BW 4'!$E$19)</f>
        <v>95</v>
      </c>
      <c r="O13" s="1246" t="str">
        <f>IF('BW 4'!$E$20&lt;=0," ",'BW 4'!$E$20)</f>
        <v xml:space="preserve"> </v>
      </c>
      <c r="P13" s="1246" t="str">
        <f>IF('BW 4'!$E$21&lt;=0," ",'BW 4'!$E$21)</f>
        <v xml:space="preserve"> </v>
      </c>
      <c r="Q13" s="1246" t="str">
        <f>IF('BW 4'!$E$22&lt;=0," ",'BW 4'!$E$22)</f>
        <v xml:space="preserve"> </v>
      </c>
      <c r="R13" s="1246">
        <f>IF('BW 4'!$E$23&lt;=0," ",'BW 4'!$E$23)</f>
        <v>88.5</v>
      </c>
      <c r="S13" s="1246" t="str">
        <f>IF('BW 4'!$E$24&lt;=0," ",'BW 4'!$E$24)</f>
        <v xml:space="preserve"> </v>
      </c>
      <c r="T13" s="1246" t="str">
        <f>IF('BW 4'!$E$25&lt;=0," ",'BW 4'!$E$25)</f>
        <v xml:space="preserve"> </v>
      </c>
      <c r="U13" s="1246">
        <f>IF('BW 4'!$E$26&lt;=0," ",'BW 4'!$E$26)</f>
        <v>76</v>
      </c>
      <c r="V13" s="1246" t="str">
        <f>IF('BW 4'!$E$27&lt;=0," ",'BW 4'!$E$27)</f>
        <v xml:space="preserve"> </v>
      </c>
      <c r="W13" s="1246" t="str">
        <f>IF('BW 4'!$E$28&lt;=0," ",'BW 4'!$E$28)</f>
        <v xml:space="preserve"> </v>
      </c>
      <c r="X13" s="1246" t="str">
        <f>IF('BW 4'!$E$29&lt;=0," ",'BW 4'!$E$29)</f>
        <v xml:space="preserve"> </v>
      </c>
      <c r="Y13" s="1246" t="str">
        <f>IF('BW 4'!$E$30&lt;=0," ",'BW 4'!$E$30)</f>
        <v xml:space="preserve"> </v>
      </c>
      <c r="Z13" s="1246">
        <f>IF('BW 4'!$E$31&lt;=0," ",'BW 4'!$E$31)</f>
        <v>108.5</v>
      </c>
      <c r="AA13" s="1246" t="str">
        <f>IF('BW 4'!$E$32&lt;=0," ",'BW 4'!$E$32)</f>
        <v xml:space="preserve"> </v>
      </c>
      <c r="AB13" s="1246" t="str">
        <f>IF('BW 4'!$E$33&lt;=0," ",'BW 4'!$E$33)</f>
        <v xml:space="preserve"> </v>
      </c>
      <c r="AC13" s="1246">
        <f>IF('BW 4'!$E$34&lt;=0," ",'BW 4'!$E$34)</f>
        <v>72</v>
      </c>
      <c r="AD13" s="1246" t="str">
        <f>IF('BW 4'!$E$35&lt;=0," ",'BW 4'!$E$35)</f>
        <v xml:space="preserve"> </v>
      </c>
      <c r="AE13" s="1246" t="str">
        <f>IF('BW 4'!$E$36&lt;=0," ",'BW 4'!$E$36)</f>
        <v xml:space="preserve"> </v>
      </c>
      <c r="AF13" s="1246">
        <f>IF('BW 4'!$E$37&lt;=0," ",'BW 4'!$E$37)</f>
        <v>80</v>
      </c>
      <c r="AG13" s="1246" t="str">
        <f>IF('BW 4'!$E$38&lt;=0," ",'BW 4'!$E$38)</f>
        <v xml:space="preserve"> </v>
      </c>
      <c r="AH13" s="1246"/>
      <c r="AI13" s="1228">
        <f t="shared" si="2"/>
        <v>8</v>
      </c>
      <c r="AK13" s="1441"/>
      <c r="AL13" s="1061"/>
      <c r="AM13" s="1937">
        <v>4</v>
      </c>
      <c r="AN13" s="1938" t="str">
        <f>'BW 1'!L11</f>
        <v/>
      </c>
      <c r="AO13" s="1938">
        <f>'BW 2'!L11</f>
        <v>168241.66666666666</v>
      </c>
      <c r="AP13" s="1938" t="str">
        <f>'BW 3'!$L11</f>
        <v/>
      </c>
      <c r="AQ13" s="1938" t="str">
        <f>'BW 4'!L11</f>
        <v/>
      </c>
      <c r="AR13" s="1938" t="str">
        <f>'BW 5'!L11</f>
        <v/>
      </c>
      <c r="AS13" s="1938">
        <f>'BW 6'!L11</f>
        <v>168241.66666666666</v>
      </c>
      <c r="AT13" s="1938" t="str">
        <f>'BW 7'!L11</f>
        <v/>
      </c>
      <c r="AU13" s="1938" t="str">
        <f>'BW 8'!L11</f>
        <v/>
      </c>
      <c r="AV13" s="1938" t="str">
        <f>'BW 9'!L11</f>
        <v/>
      </c>
      <c r="AW13" s="1938">
        <f>'BW 10'!L11</f>
        <v>176041.66666666666</v>
      </c>
      <c r="AX13" s="1938">
        <f>'BW 11'!L11</f>
        <v>176041.66666666666</v>
      </c>
      <c r="AY13" s="1938" t="str">
        <f>'BW 12'!L11</f>
        <v/>
      </c>
      <c r="AZ13" s="1939">
        <f t="shared" si="3"/>
        <v>688566.66666666663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37"/>
      <c r="B14" s="1227" t="s">
        <v>909</v>
      </c>
      <c r="C14" s="1246" t="str">
        <f>IF('BW 5'!$E$8&lt;=0," ",'BW 5'!$E$8)</f>
        <v xml:space="preserve"> </v>
      </c>
      <c r="D14" s="1246">
        <f>IF('BW 5'!$E$9&lt;=0," ",'BW 5'!$E$9)</f>
        <v>42.5</v>
      </c>
      <c r="E14" s="1246" t="str">
        <f>IF('BW 5'!$E$10&lt;=0," ",'BW 5'!$E$10)</f>
        <v xml:space="preserve"> 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 t="str">
        <f>IF('BW 5'!$E$14&lt;=0," ",'BW 5'!$E$14)</f>
        <v xml:space="preserve"> </v>
      </c>
      <c r="J14" s="1246">
        <f>IF('BW 5'!$E$15&lt;=0," ",'BW 5'!$E$15)</f>
        <v>136.5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 t="str">
        <f>IF('BW 5'!$E$18&lt;=0," ",'BW 5'!$E$18)</f>
        <v xml:space="preserve"> </v>
      </c>
      <c r="N14" s="1246" t="str">
        <f>IF('BW 5'!$E$19&lt;=0," ",'BW 5'!$E$19)</f>
        <v xml:space="preserve"> </v>
      </c>
      <c r="O14" s="1246">
        <f>IF('BW 5'!$E$20&lt;=0," ",'BW 5'!$E$20)</f>
        <v>122.5</v>
      </c>
      <c r="P14" s="1246" t="str">
        <f>IF('BW 5'!$E$21&lt;=0," ",'BW 5'!$E$21)</f>
        <v xml:space="preserve"> </v>
      </c>
      <c r="Q14" s="1246" t="str">
        <f>IF('BW 5'!$E$22&lt;=0," ",'BW 5'!$E$22)</f>
        <v xml:space="preserve"> </v>
      </c>
      <c r="R14" s="1246" t="str">
        <f>IF('BW 5'!$E$23&lt;=0," ",'BW 5'!$E$23)</f>
        <v xml:space="preserve"> </v>
      </c>
      <c r="S14" s="1246">
        <f>IF('BW 5'!$E$24&lt;=0," ",'BW 5'!$E$24)</f>
        <v>94</v>
      </c>
      <c r="T14" s="1246" t="str">
        <f>IF('BW 5'!$E$25&lt;=0," ",'BW 5'!$E$25)</f>
        <v xml:space="preserve"> </v>
      </c>
      <c r="U14" s="1246" t="str">
        <f>IF('BW 5'!$E$26&lt;=0," ",'BW 5'!$E$26)</f>
        <v xml:space="preserve"> </v>
      </c>
      <c r="V14" s="1246" t="str">
        <f>IF('BW 5'!$E$27&lt;=0," ",'BW 5'!$E$27)</f>
        <v xml:space="preserve"> </v>
      </c>
      <c r="W14" s="1246">
        <f>IF('BW 5'!$E$28&lt;=0," ",'BW 5'!$E$28)</f>
        <v>98</v>
      </c>
      <c r="X14" s="1246" t="str">
        <f>IF('BW 5'!$E$29&lt;=0," ",'BW 5'!$E$29)</f>
        <v xml:space="preserve"> </v>
      </c>
      <c r="Y14" s="1246" t="str">
        <f>IF('BW 5'!$E$30&lt;=0," ",'BW 5'!$E$30)</f>
        <v xml:space="preserve"> </v>
      </c>
      <c r="Z14" s="1246" t="str">
        <f>IF('BW 5'!$E$31&lt;=0," ",'BW 5'!$E$31)</f>
        <v xml:space="preserve"> </v>
      </c>
      <c r="AA14" s="1246">
        <f>IF('BW 5'!$E$32&lt;=0," ",'BW 5'!$E$32)</f>
        <v>97.5</v>
      </c>
      <c r="AB14" s="1246" t="str">
        <f>IF('BW 5'!$E$33&lt;=0," ",'BW 5'!$E$33)</f>
        <v xml:space="preserve"> </v>
      </c>
      <c r="AC14" s="1246" t="str">
        <f>IF('BW 5'!$E$34&lt;=0," ",'BW 5'!$E$34)</f>
        <v xml:space="preserve"> </v>
      </c>
      <c r="AD14" s="1246" t="str">
        <f>IF('BW 5'!$E$35&lt;=0," ",'BW 5'!$E$35)</f>
        <v xml:space="preserve"> </v>
      </c>
      <c r="AE14" s="1246">
        <f>IF('BW 5'!$E$36&lt;=0," ",'BW 5'!$E$36)</f>
        <v>82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7</v>
      </c>
      <c r="AK14" s="1441"/>
      <c r="AL14" s="1061"/>
      <c r="AM14" s="1937">
        <v>5</v>
      </c>
      <c r="AN14" s="1938" t="str">
        <f>'BW 1'!L12</f>
        <v/>
      </c>
      <c r="AO14" s="1938" t="str">
        <f>'BW 2'!L12</f>
        <v/>
      </c>
      <c r="AP14" s="1938" t="str">
        <f>'BW 3'!$L12</f>
        <v/>
      </c>
      <c r="AQ14" s="1938" t="str">
        <f>'BW 4'!L12</f>
        <v/>
      </c>
      <c r="AR14" s="1938" t="str">
        <f>'BW 5'!L12</f>
        <v/>
      </c>
      <c r="AS14" s="1938" t="str">
        <f>'BW 6'!L12</f>
        <v/>
      </c>
      <c r="AT14" s="1938" t="str">
        <f>'BW 7'!L12</f>
        <v/>
      </c>
      <c r="AU14" s="1938" t="str">
        <f>'BW 8'!L12</f>
        <v/>
      </c>
      <c r="AV14" s="1938" t="str">
        <f>'BW 9'!L12</f>
        <v/>
      </c>
      <c r="AW14" s="1938" t="str">
        <f>'BW 10'!L12</f>
        <v/>
      </c>
      <c r="AX14" s="1938" t="str">
        <f>'BW 11'!L12</f>
        <v/>
      </c>
      <c r="AY14" s="1938">
        <f>'BW 12'!L12</f>
        <v>176041.66666666666</v>
      </c>
      <c r="AZ14" s="1939">
        <f t="shared" si="3"/>
        <v>176041.66666666666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37"/>
      <c r="B15" s="1227" t="s">
        <v>910</v>
      </c>
      <c r="C15" s="1246" t="str">
        <f>IF('BW 6'!$E$8&lt;=0," ",'BW 6'!$E$8)</f>
        <v xml:space="preserve"> </v>
      </c>
      <c r="D15" s="1246" t="str">
        <f>IF('BW 6'!$E$9&lt;=0," ",'BW 6'!$E$9)</f>
        <v xml:space="preserve"> </v>
      </c>
      <c r="E15" s="1246" t="str">
        <f>IF('BW 6'!$E$10&lt;=0," ",'BW 6'!$E$10)</f>
        <v xml:space="preserve"> </v>
      </c>
      <c r="F15" s="1246">
        <f>IF('BW 6'!$E$11&lt;=0," ",'BW 6'!$E$11)</f>
        <v>82.5</v>
      </c>
      <c r="G15" s="1246" t="str">
        <f>IF('BW 6'!$E$12&lt;=0," ",'BW 6'!$E$12)</f>
        <v xml:space="preserve"> </v>
      </c>
      <c r="H15" s="1246" t="str">
        <f>IF('BW 6'!$E$13&lt;=0," ",'BW 6'!$E$13)</f>
        <v xml:space="preserve"> </v>
      </c>
      <c r="I15" s="1246" t="str">
        <f>IF('BW 6'!$E$14&lt;=0," ",'BW 6'!$E$14)</f>
        <v xml:space="preserve"> </v>
      </c>
      <c r="J15" s="1246" t="str">
        <f>IF('BW 6'!$E$15&lt;=0," ",'BW 6'!$E$15)</f>
        <v xml:space="preserve"> </v>
      </c>
      <c r="K15" s="1246">
        <f>IF('BW 6'!$E$16&lt;=0," ",'BW 6'!$E$16)</f>
        <v>123</v>
      </c>
      <c r="L15" s="1246" t="str">
        <f>IF('BW 6'!$E$17&lt;=0," ",'BW 6'!$E$17)</f>
        <v xml:space="preserve"> </v>
      </c>
      <c r="M15" s="1246" t="str">
        <f>IF('BW 6'!$E$18&lt;=0," ",'BW 6'!$E$18)</f>
        <v xml:space="preserve"> </v>
      </c>
      <c r="N15" s="1246" t="str">
        <f>IF('BW 6'!$E$19&lt;=0," ",'BW 6'!$E$19)</f>
        <v xml:space="preserve"> </v>
      </c>
      <c r="O15" s="1246" t="str">
        <f>IF('BW 6'!$E$20&lt;=0," ",'BW 6'!$E$20)</f>
        <v xml:space="preserve"> </v>
      </c>
      <c r="P15" s="1246">
        <f>IF('BW 6'!$E$21&lt;=0," ",'BW 6'!$E$21)</f>
        <v>109</v>
      </c>
      <c r="Q15" s="1246" t="str">
        <f>IF('BW 6'!$E$22&lt;=0," ",'BW 6'!$E$22)</f>
        <v xml:space="preserve"> </v>
      </c>
      <c r="R15" s="1246" t="str">
        <f>IF('BW 6'!$E$23&lt;=0," ",'BW 6'!$E$23)</f>
        <v xml:space="preserve"> </v>
      </c>
      <c r="S15" s="1246">
        <f>IF('BW 6'!$E$24&lt;=0," ",'BW 6'!$E$24)</f>
        <v>93</v>
      </c>
      <c r="T15" s="1246" t="str">
        <f>IF('BW 6'!$E$25&lt;=0," ",'BW 6'!$E$25)</f>
        <v xml:space="preserve"> </v>
      </c>
      <c r="U15" s="1246" t="str">
        <f>IF('BW 6'!$E$26&lt;=0," ",'BW 6'!$E$26)</f>
        <v xml:space="preserve"> </v>
      </c>
      <c r="V15" s="1246" t="str">
        <f>IF('BW 6'!$E$27&lt;=0," ",'BW 6'!$E$27)</f>
        <v xml:space="preserve"> </v>
      </c>
      <c r="W15" s="1246" t="str">
        <f>IF('BW 6'!$E$28&lt;=0," ",'BW 6'!$E$28)</f>
        <v xml:space="preserve"> </v>
      </c>
      <c r="X15" s="1246">
        <f>IF('BW 6'!$E$29&lt;=0," ",'BW 6'!$E$29)</f>
        <v>109</v>
      </c>
      <c r="Y15" s="1246" t="str">
        <f>IF('BW 6'!$E$30&lt;=0," ",'BW 6'!$E$30)</f>
        <v xml:space="preserve"> </v>
      </c>
      <c r="Z15" s="1246" t="str">
        <f>IF('BW 6'!$E$31&lt;=0," ",'BW 6'!$E$31)</f>
        <v xml:space="preserve"> </v>
      </c>
      <c r="AA15" s="1246" t="str">
        <f>IF('BW 6'!$E$32&lt;=0," ",'BW 6'!$E$32)</f>
        <v xml:space="preserve"> </v>
      </c>
      <c r="AB15" s="1246">
        <f>IF('BW 6'!$E$33&lt;=0," ",'BW 6'!$E$33)</f>
        <v>95</v>
      </c>
      <c r="AC15" s="1246" t="str">
        <f>IF('BW 6'!$E$34&lt;=0," ",'BW 6'!$E$34)</f>
        <v xml:space="preserve"> </v>
      </c>
      <c r="AD15" s="1246" t="str">
        <f>IF('BW 6'!$E$35&lt;=0," ",'BW 6'!$E$35)</f>
        <v xml:space="preserve"> </v>
      </c>
      <c r="AE15" s="1246">
        <f>IF('BW 6'!$E$36&lt;=0," ",'BW 6'!$E$36)</f>
        <v>65.5</v>
      </c>
      <c r="AF15" s="1246" t="str">
        <f>IF('BW 6'!$E$37&lt;=0," ",'BW 6'!$E$37)</f>
        <v xml:space="preserve"> </v>
      </c>
      <c r="AG15" s="1246" t="str">
        <f>IF('BW 6'!$E$38&lt;=0," ",'BW 6'!$E$38)</f>
        <v xml:space="preserve"> </v>
      </c>
      <c r="AH15" s="1246"/>
      <c r="AI15" s="499">
        <f t="shared" si="2"/>
        <v>7</v>
      </c>
      <c r="AK15" s="1441"/>
      <c r="AL15" s="1061"/>
      <c r="AM15" s="1937">
        <v>6</v>
      </c>
      <c r="AN15" s="1938" t="str">
        <f>'BW 1'!L13</f>
        <v/>
      </c>
      <c r="AO15" s="1938" t="str">
        <f>'BW 2'!L13</f>
        <v/>
      </c>
      <c r="AP15" s="1938" t="str">
        <f>'BW 3'!$L13</f>
        <v/>
      </c>
      <c r="AQ15" s="1938" t="str">
        <f>'BW 4'!L13</f>
        <v/>
      </c>
      <c r="AR15" s="1938" t="str">
        <f>'BW 5'!L13</f>
        <v/>
      </c>
      <c r="AS15" s="1938" t="str">
        <f>'BW 6'!L13</f>
        <v/>
      </c>
      <c r="AT15" s="1938" t="str">
        <f>'BW 7'!L13</f>
        <v/>
      </c>
      <c r="AU15" s="1938" t="str">
        <f>'BW 8'!L13</f>
        <v/>
      </c>
      <c r="AV15" s="1938" t="str">
        <f>'BW 9'!L13</f>
        <v/>
      </c>
      <c r="AW15" s="1938" t="str">
        <f>'BW 10'!L13</f>
        <v/>
      </c>
      <c r="AX15" s="1938" t="str">
        <f>'BW 11'!L13</f>
        <v/>
      </c>
      <c r="AY15" s="1938" t="str">
        <f>'BW 12'!L13</f>
        <v/>
      </c>
      <c r="AZ15" s="1939">
        <f t="shared" si="3"/>
        <v>0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37"/>
      <c r="B16" s="1227" t="s">
        <v>911</v>
      </c>
      <c r="C16" s="1246" t="str">
        <f>IF('BW 7'!$E$8&lt;=0," ",'BW 7'!$E$8)</f>
        <v xml:space="preserve"> </v>
      </c>
      <c r="D16" s="1246" t="str">
        <f>IF('BW 7'!$E$9&lt;=0," ",'BW 7'!$E$9)</f>
        <v xml:space="preserve"> </v>
      </c>
      <c r="E16" s="1246">
        <f>IF('BW 7'!$E$10&lt;=0," ",'BW 7'!$E$10)</f>
        <v>52</v>
      </c>
      <c r="F16" s="1246" t="str">
        <f>IF('BW 7'!$E$11&lt;=0," ",'BW 7'!$E$11)</f>
        <v xml:space="preserve"> </v>
      </c>
      <c r="G16" s="1246" t="str">
        <f>IF('BW 7'!$E$12&lt;=0," ",'BW 7'!$E$12)</f>
        <v xml:space="preserve"> </v>
      </c>
      <c r="H16" s="1246" t="str">
        <f>IF('BW 7'!$E$13&lt;=0," ",'BW 7'!$E$13)</f>
        <v xml:space="preserve"> </v>
      </c>
      <c r="I16" s="1246" t="str">
        <f>IF('BW 7'!$E$14&lt;=0," ",'BW 7'!$E$14)</f>
        <v xml:space="preserve"> </v>
      </c>
      <c r="J16" s="1246">
        <f>IF('BW 7'!$E$15&lt;=0," ",'BW 7'!$E$15)</f>
        <v>125.5</v>
      </c>
      <c r="K16" s="1246" t="str">
        <f>IF('BW 7'!$E$16&lt;=0," ",'BW 7'!$E$16)</f>
        <v xml:space="preserve"> </v>
      </c>
      <c r="L16" s="1246" t="str">
        <f>IF('BW 7'!$E$17&lt;=0," ",'BW 7'!$E$17)</f>
        <v xml:space="preserve"> 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>
        <f>IF('BW 7'!$E$20&lt;=0," ",'BW 7'!$E$20)</f>
        <v>119</v>
      </c>
      <c r="P16" s="1246" t="str">
        <f>IF('BW 7'!$E$21&lt;=0," ",'BW 7'!$E$21)</f>
        <v xml:space="preserve"> </v>
      </c>
      <c r="Q16" s="1246" t="str">
        <f>IF('BW 7'!$E$22&lt;=0," ",'BW 7'!$E$22)</f>
        <v xml:space="preserve"> </v>
      </c>
      <c r="R16" s="1246">
        <f>IF('BW 7'!$E$23&lt;=0," ",'BW 7'!$E$23)</f>
        <v>78.5</v>
      </c>
      <c r="S16" s="1246" t="str">
        <f>IF('BW 7'!$E$24&lt;=0," ",'BW 7'!$E$24)</f>
        <v xml:space="preserve"> </v>
      </c>
      <c r="T16" s="1246" t="str">
        <f>IF('BW 7'!$E$25&lt;=0," ",'BW 7'!$E$25)</f>
        <v xml:space="preserve"> </v>
      </c>
      <c r="U16" s="1246" t="str">
        <f>IF('BW 7'!$E$26&lt;=0," ",'BW 7'!$E$26)</f>
        <v xml:space="preserve"> </v>
      </c>
      <c r="V16" s="1246" t="str">
        <f>IF('BW 7'!$E$27&lt;=0," ",'BW 7'!$E$27)</f>
        <v xml:space="preserve"> </v>
      </c>
      <c r="W16" s="1246">
        <f>IF('BW 7'!$E$28&lt;=0," ",'BW 7'!$E$28)</f>
        <v>112</v>
      </c>
      <c r="X16" s="1246" t="str">
        <f>IF('BW 7'!$E$29&lt;=0," ",'BW 7'!$E$29)</f>
        <v xml:space="preserve"> </v>
      </c>
      <c r="Y16" s="1246" t="str">
        <f>IF('BW 7'!$E$30&lt;=0," ",'BW 7'!$E$30)</f>
        <v xml:space="preserve"> </v>
      </c>
      <c r="Z16" s="1246">
        <f>IF('BW 7'!$E$31&lt;=0," ",'BW 7'!$E$31)</f>
        <v>80.5</v>
      </c>
      <c r="AA16" s="1246" t="str">
        <f>IF('BW 7'!$E$32&lt;=0," ",'BW 7'!$E$32)</f>
        <v xml:space="preserve"> </v>
      </c>
      <c r="AB16" s="1246" t="str">
        <f>IF('BW 7'!$E$33&lt;=0," ",'BW 7'!$E$33)</f>
        <v xml:space="preserve"> </v>
      </c>
      <c r="AC16" s="1246">
        <f>IF('BW 7'!$E$34&lt;=0," ",'BW 7'!$E$34)</f>
        <v>77.5</v>
      </c>
      <c r="AD16" s="1246" t="str">
        <f>IF('BW 7'!$E$35&lt;=0," ",'BW 7'!$E$35)</f>
        <v xml:space="preserve"> </v>
      </c>
      <c r="AE16" s="1246" t="str">
        <f>IF('BW 7'!$E$36&lt;=0," ",'BW 7'!$E$36)</f>
        <v xml:space="preserve"> </v>
      </c>
      <c r="AF16" s="1246">
        <f>IF('BW 7'!$E$37&lt;=0," ",'BW 7'!$E$37)</f>
        <v>74</v>
      </c>
      <c r="AG16" s="1246" t="str">
        <f>IF('BW 7'!$E$38&lt;=0," ",'BW 7'!$E$38)</f>
        <v xml:space="preserve"> </v>
      </c>
      <c r="AH16" s="1246"/>
      <c r="AI16" s="499">
        <f t="shared" si="2"/>
        <v>8</v>
      </c>
      <c r="AK16" s="1441"/>
      <c r="AL16" s="1061"/>
      <c r="AM16" s="1937">
        <v>7</v>
      </c>
      <c r="AN16" s="1938">
        <f>'BW 1'!L14</f>
        <v>168241.66666666666</v>
      </c>
      <c r="AO16" s="1938" t="str">
        <f>'BW 2'!L14</f>
        <v/>
      </c>
      <c r="AP16" s="1938">
        <f>'BW 3'!$L14</f>
        <v>168241.66666666666</v>
      </c>
      <c r="AQ16" s="1938" t="str">
        <f>'BW 4'!L14</f>
        <v/>
      </c>
      <c r="AR16" s="1938" t="str">
        <f>'BW 5'!L14</f>
        <v/>
      </c>
      <c r="AS16" s="1938" t="str">
        <f>'BW 6'!L14</f>
        <v/>
      </c>
      <c r="AT16" s="1938" t="str">
        <f>'BW 7'!L14</f>
        <v/>
      </c>
      <c r="AU16" s="1938" t="str">
        <f>'BW 8'!L14</f>
        <v/>
      </c>
      <c r="AV16" s="1938">
        <f>'BW 9'!L14</f>
        <v>176041.66666666666</v>
      </c>
      <c r="AW16" s="1938" t="str">
        <f>'BW 10'!L14</f>
        <v/>
      </c>
      <c r="AX16" s="1938" t="str">
        <f>'BW 11'!L14</f>
        <v/>
      </c>
      <c r="AY16" s="1938" t="str">
        <f>'BW 12'!L14</f>
        <v/>
      </c>
      <c r="AZ16" s="1939">
        <f t="shared" si="3"/>
        <v>512525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37"/>
      <c r="B17" s="1227" t="s">
        <v>912</v>
      </c>
      <c r="C17" s="1246" t="str">
        <f>IF('BW 8'!$E$8&lt;=0," ",'BW 8'!$E$8)</f>
        <v xml:space="preserve"> </v>
      </c>
      <c r="D17" s="1246">
        <f>IF('BW 8'!$E$9&lt;=0," ",'BW 8'!$E$9)</f>
        <v>35</v>
      </c>
      <c r="E17" s="1246" t="str">
        <f>IF('BW 8'!$E$10&lt;=0," ",'BW 8'!$E$10)</f>
        <v xml:space="preserve"> </v>
      </c>
      <c r="F17" s="1246" t="str">
        <f>IF('BW 8'!$E$11&lt;=0," ",'BW 8'!$E$11)</f>
        <v xml:space="preserve"> </v>
      </c>
      <c r="G17" s="1246" t="str">
        <f>IF('BW 8'!$E$12&lt;=0," ",'BW 8'!$E$12)</f>
        <v xml:space="preserve"> </v>
      </c>
      <c r="H17" s="1246" t="str">
        <f>IF('BW 8'!$E$13&lt;=0," ",'BW 8'!$E$13)</f>
        <v xml:space="preserve"> </v>
      </c>
      <c r="I17" s="1246" t="str">
        <f>IF('BW 8'!$E$14&lt;=0," ",'BW 8'!$E$14)</f>
        <v xml:space="preserve"> </v>
      </c>
      <c r="J17" s="1246">
        <f>IF('BW 8'!$E$15&lt;=0," ",'BW 8'!$E$15)</f>
        <v>138.5</v>
      </c>
      <c r="K17" s="1246" t="str">
        <f>IF('BW 8'!$E$16&lt;=0," ",'BW 8'!$E$16)</f>
        <v xml:space="preserve"> </v>
      </c>
      <c r="L17" s="1246" t="str">
        <f>IF('BW 8'!$E$17&lt;=0," ",'BW 8'!$E$17)</f>
        <v xml:space="preserve"> </v>
      </c>
      <c r="M17" s="1246" t="str">
        <f>IF('BW 8'!$E$18&lt;=0," ",'BW 8'!$E$18)</f>
        <v xml:space="preserve"> </v>
      </c>
      <c r="N17" s="1246">
        <f>IF('BW 8'!$E$19&lt;=0," ",'BW 8'!$E$19)</f>
        <v>105.5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 t="str">
        <f>IF('BW 8'!$E$22&lt;=0," ",'BW 8'!$E$22)</f>
        <v xml:space="preserve"> </v>
      </c>
      <c r="R17" s="1246">
        <f>IF('BW 8'!$E$23&lt;=0," ",'BW 8'!$E$23)</f>
        <v>93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 t="str">
        <f>IF('BW 8'!$E$26&lt;=0," ",'BW 8'!$E$26)</f>
        <v xml:space="preserve"> </v>
      </c>
      <c r="V17" s="1246" t="str">
        <f>IF('BW 8'!$E$27&lt;=0," ",'BW 8'!$E$27)</f>
        <v xml:space="preserve"> </v>
      </c>
      <c r="W17" s="1246">
        <f>IF('BW 8'!$E$28&lt;=0," ",'BW 8'!$E$28)</f>
        <v>117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 t="str">
        <f>IF('BW 8'!$E$31&lt;=0," ",'BW 8'!$E$31)</f>
        <v xml:space="preserve"> </v>
      </c>
      <c r="AA17" s="1246">
        <f>IF('BW 8'!$E$32&lt;=0," ",'BW 8'!$E$32)</f>
        <v>92</v>
      </c>
      <c r="AB17" s="1246" t="str">
        <f>IF('BW 8'!$E$33&lt;=0," ",'BW 8'!$E$33)</f>
        <v xml:space="preserve"> </v>
      </c>
      <c r="AC17" s="1246" t="str">
        <f>IF('BW 8'!$E$34&lt;=0," ",'BW 8'!$E$34)</f>
        <v xml:space="preserve"> </v>
      </c>
      <c r="AD17" s="1246">
        <f>IF('BW 8'!$E$35&lt;=0," ",'BW 8'!$E$35)</f>
        <v>76</v>
      </c>
      <c r="AE17" s="1246" t="str">
        <f>IF('BW 8'!$E$36&lt;=0," ",'BW 8'!$E$36)</f>
        <v xml:space="preserve"> 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7</v>
      </c>
      <c r="AK17" s="1441"/>
      <c r="AL17" s="1061"/>
      <c r="AM17" s="1937">
        <v>8</v>
      </c>
      <c r="AN17" s="1938" t="str">
        <f>'BW 1'!L15</f>
        <v/>
      </c>
      <c r="AO17" s="1938" t="str">
        <f>'BW 2'!L15</f>
        <v/>
      </c>
      <c r="AP17" s="1938" t="str">
        <f>'BW 3'!$L15</f>
        <v/>
      </c>
      <c r="AQ17" s="1938">
        <f>'BW 4'!L15</f>
        <v>172929.16666666666</v>
      </c>
      <c r="AR17" s="1938">
        <f>'BW 5'!L15</f>
        <v>168241.66666666666</v>
      </c>
      <c r="AS17" s="1938" t="str">
        <f>'BW 6'!L15</f>
        <v/>
      </c>
      <c r="AT17" s="1938">
        <f>'BW 7'!L15</f>
        <v>168241.66666666666</v>
      </c>
      <c r="AU17" s="1938">
        <f>'BW 8'!L15</f>
        <v>168241.66666666666</v>
      </c>
      <c r="AV17" s="1938" t="str">
        <f>'BW 9'!L15</f>
        <v/>
      </c>
      <c r="AW17" s="1938">
        <f>'BW 10'!L15</f>
        <v>181250</v>
      </c>
      <c r="AX17" s="1938">
        <f>'BW 11'!L15</f>
        <v>181250</v>
      </c>
      <c r="AY17" s="1938" t="str">
        <f>'BW 12'!L15</f>
        <v/>
      </c>
      <c r="AZ17" s="1939">
        <f t="shared" si="3"/>
        <v>1040154.1666666666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37"/>
      <c r="B18" s="1227" t="s">
        <v>913</v>
      </c>
      <c r="C18" s="1246" t="str">
        <f>IF('BW 9'!$E$8&lt;=0," ",'BW 9'!$E$8)</f>
        <v xml:space="preserve"> </v>
      </c>
      <c r="D18" s="1246">
        <f>IF('BW 9'!$E$9&lt;=0," ",'BW 9'!$E$9)</f>
        <v>35</v>
      </c>
      <c r="E18" s="1246" t="str">
        <f>IF('BW 9'!$E$10&lt;=0," ",'BW 9'!$E$10)</f>
        <v xml:space="preserve"> </v>
      </c>
      <c r="F18" s="1246" t="str">
        <f>IF('BW 9'!$E$11&lt;=0," ",'BW 9'!$E$11)</f>
        <v xml:space="preserve"> </v>
      </c>
      <c r="G18" s="1246" t="str">
        <f>IF('BW 9'!$E$12&lt;=0," ",'BW 9'!$E$12)</f>
        <v xml:space="preserve"> </v>
      </c>
      <c r="H18" s="1246" t="str">
        <f>IF('BW 9'!$E$13&lt;=0," ",'BW 9'!$E$13)</f>
        <v xml:space="preserve"> </v>
      </c>
      <c r="I18" s="1246">
        <f>IF('BW 9'!$E$14&lt;=0," ",'BW 9'!$E$14)</f>
        <v>117</v>
      </c>
      <c r="J18" s="1246" t="str">
        <f>IF('BW 9'!$E$15&lt;=0," ",'BW 9'!$E$15)</f>
        <v xml:space="preserve"> </v>
      </c>
      <c r="K18" s="1246" t="str">
        <f>IF('BW 9'!$E$16&lt;=0," ",'BW 9'!$E$16)</f>
        <v xml:space="preserve"> </v>
      </c>
      <c r="L18" s="1246" t="str">
        <f>IF('BW 9'!$E$17&lt;=0," ",'BW 9'!$E$17)</f>
        <v xml:space="preserve"> </v>
      </c>
      <c r="M18" s="1246" t="str">
        <f>IF('BW 9'!$E$18&lt;=0," ",'BW 9'!$E$18)</f>
        <v xml:space="preserve"> </v>
      </c>
      <c r="N18" s="1246">
        <f>IF('BW 9'!$E$19&lt;=0," ",'BW 9'!$E$19)</f>
        <v>112.5</v>
      </c>
      <c r="O18" s="1246" t="str">
        <f>IF('BW 9'!$E$20&lt;=0," ",'BW 9'!$E$20)</f>
        <v xml:space="preserve"> </v>
      </c>
      <c r="P18" s="1246" t="str">
        <f>IF('BW 9'!$E$21&lt;=0," ",'BW 9'!$E$21)</f>
        <v xml:space="preserve"> </v>
      </c>
      <c r="Q18" s="1246">
        <f>IF('BW 9'!$E$22&lt;=0," ",'BW 9'!$E$22)</f>
        <v>51.5</v>
      </c>
      <c r="R18" s="1246" t="str">
        <f>IF('BW 9'!$E$23&lt;=0," ",'BW 9'!$E$23)</f>
        <v xml:space="preserve"> </v>
      </c>
      <c r="S18" s="1246">
        <f>IF('BW 9'!$E$24&lt;=0," ",'BW 9'!$E$24)</f>
        <v>63.5</v>
      </c>
      <c r="T18" s="1246" t="str">
        <f>IF('BW 9'!$E$25&lt;=0," ",'BW 9'!$E$25)</f>
        <v xml:space="preserve"> </v>
      </c>
      <c r="U18" s="1246" t="str">
        <f>IF('BW 9'!$E$26&lt;=0," ",'BW 9'!$E$26)</f>
        <v xml:space="preserve"> </v>
      </c>
      <c r="V18" s="1246" t="str">
        <f>IF('BW 9'!$E$27&lt;=0," ",'BW 9'!$E$27)</f>
        <v xml:space="preserve"> </v>
      </c>
      <c r="W18" s="1246">
        <f>IF('BW 9'!$E$28&lt;=0," ",'BW 9'!$E$28)</f>
        <v>97</v>
      </c>
      <c r="X18" s="1246" t="str">
        <f>IF('BW 9'!$E$29&lt;=0," ",'BW 9'!$E$29)</f>
        <v xml:space="preserve"> </v>
      </c>
      <c r="Y18" s="1246" t="str">
        <f>IF('BW 9'!$E$30&lt;=0," ",'BW 9'!$E$30)</f>
        <v xml:space="preserve"> </v>
      </c>
      <c r="Z18" s="1246" t="str">
        <f>IF('BW 9'!$E$31&lt;=0," ",'BW 9'!$E$31)</f>
        <v xml:space="preserve"> </v>
      </c>
      <c r="AA18" s="1246">
        <f>IF('BW 9'!$E$32&lt;=0," ",'BW 9'!$E$32)</f>
        <v>80</v>
      </c>
      <c r="AB18" s="1246" t="str">
        <f>IF('BW 9'!$E$33&lt;=0," ",'BW 9'!$E$33)</f>
        <v xml:space="preserve"> </v>
      </c>
      <c r="AC18" s="1246" t="str">
        <f>IF('BW 9'!$E$34&lt;=0," ",'BW 9'!$E$34)</f>
        <v xml:space="preserve"> </v>
      </c>
      <c r="AD18" s="1246">
        <f>IF('BW 9'!$E$35&lt;=0," ",'BW 9'!$E$35)</f>
        <v>69</v>
      </c>
      <c r="AE18" s="1246" t="str">
        <f>IF('BW 9'!$E$36&lt;=0," ",'BW 9'!$E$36)</f>
        <v xml:space="preserve"> </v>
      </c>
      <c r="AF18" s="1246">
        <f>IF('BW 9'!$E$37&lt;=0," ",'BW 9'!$E$37)</f>
        <v>60</v>
      </c>
      <c r="AG18" s="1246" t="str">
        <f>IF('BW 9'!$E$38&lt;=0," ",'BW 9'!$E$38)</f>
        <v xml:space="preserve"> </v>
      </c>
      <c r="AH18" s="1246"/>
      <c r="AI18" s="499">
        <f t="shared" si="2"/>
        <v>9</v>
      </c>
      <c r="AK18" s="1441"/>
      <c r="AL18" s="1061"/>
      <c r="AM18" s="1937">
        <v>9</v>
      </c>
      <c r="AN18" s="1938" t="str">
        <f>'BW 1'!L16</f>
        <v/>
      </c>
      <c r="AO18" s="1938">
        <f>'BW 2'!L16</f>
        <v>173450</v>
      </c>
      <c r="AP18" s="1938" t="str">
        <f>'BW 3'!$L16</f>
        <v/>
      </c>
      <c r="AQ18" s="1938" t="str">
        <f>'BW 4'!L16</f>
        <v/>
      </c>
      <c r="AR18" s="1938" t="str">
        <f>'BW 5'!L16</f>
        <v/>
      </c>
      <c r="AS18" s="1938">
        <f>'BW 6'!L16</f>
        <v>172929.16666666666</v>
      </c>
      <c r="AT18" s="1938" t="str">
        <f>'BW 7'!L16</f>
        <v/>
      </c>
      <c r="AU18" s="1938" t="str">
        <f>'BW 8'!L16</f>
        <v/>
      </c>
      <c r="AV18" s="1938" t="str">
        <f>'BW 9'!L16</f>
        <v/>
      </c>
      <c r="AW18" s="1938" t="str">
        <f>'BW 10'!L16</f>
        <v/>
      </c>
      <c r="AX18" s="1938" t="str">
        <f>'BW 11'!L16</f>
        <v/>
      </c>
      <c r="AY18" s="1938">
        <f>'BW 12'!L16</f>
        <v>178125</v>
      </c>
      <c r="AZ18" s="1939">
        <f t="shared" si="3"/>
        <v>524504.16666666663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37"/>
      <c r="B19" s="1227" t="s">
        <v>914</v>
      </c>
      <c r="C19" s="1246" t="str">
        <f>IF('BW 10'!$E$8&lt;=0," ",'BW 10'!$E$8)</f>
        <v xml:space="preserve"> </v>
      </c>
      <c r="D19" s="1246" t="str">
        <f>IF('BW 10'!$E$9&lt;=0," ",'BW 10'!$E$9)</f>
        <v xml:space="preserve"> </v>
      </c>
      <c r="E19" s="1246" t="str">
        <f>IF('BW 10'!$E$10&lt;=0," ",'BW 10'!$E$10)</f>
        <v xml:space="preserve"> </v>
      </c>
      <c r="F19" s="1246">
        <f>IF('BW 10'!$E$11&lt;=0," ",'BW 10'!$E$11)</f>
        <v>98</v>
      </c>
      <c r="G19" s="1246" t="str">
        <f>IF('BW 10'!$E$12&lt;=0," ",'BW 10'!$E$12)</f>
        <v xml:space="preserve"> </v>
      </c>
      <c r="H19" s="1246" t="str">
        <f>IF('BW 10'!$E$13&lt;=0," ",'BW 10'!$E$13)</f>
        <v xml:space="preserve"> </v>
      </c>
      <c r="I19" s="1246" t="str">
        <f>IF('BW 10'!$E$14&lt;=0," ",'BW 10'!$E$14)</f>
        <v xml:space="preserve"> </v>
      </c>
      <c r="J19" s="1246">
        <f>IF('BW 10'!$E$15&lt;=0," ",'BW 10'!$E$15)</f>
        <v>92</v>
      </c>
      <c r="K19" s="1246" t="str">
        <f>IF('BW 10'!$E$16&lt;=0," ",'BW 10'!$E$16)</f>
        <v xml:space="preserve"> </v>
      </c>
      <c r="L19" s="1246" t="str">
        <f>IF('BW 10'!$E$17&lt;=0," ",'BW 10'!$E$17)</f>
        <v xml:space="preserve"> </v>
      </c>
      <c r="M19" s="1246" t="str">
        <f>IF('BW 10'!$E$18&lt;=0," ",'BW 10'!$E$18)</f>
        <v xml:space="preserve"> </v>
      </c>
      <c r="N19" s="1246">
        <f>IF('BW 10'!$E$19&lt;=0," ",'BW 10'!$E$19)</f>
        <v>88</v>
      </c>
      <c r="O19" s="1246" t="str">
        <f>IF('BW 10'!$E$20&lt;=0," ",'BW 10'!$E$20)</f>
        <v xml:space="preserve"> </v>
      </c>
      <c r="P19" s="1246" t="str">
        <f>IF('BW 10'!$E$21&lt;=0," ",'BW 10'!$E$21)</f>
        <v xml:space="preserve"> </v>
      </c>
      <c r="Q19" s="1246">
        <f>IF('BW 10'!$E$22&lt;=0," ",'BW 10'!$E$22)</f>
        <v>77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>
        <f>IF('BW 10'!$E$25&lt;=0," ",'BW 10'!$E$25)</f>
        <v>71</v>
      </c>
      <c r="U19" s="1246" t="str">
        <f>IF('BW 10'!$E$26&lt;=0," ",'BW 10'!$E$26)</f>
        <v xml:space="preserve"> </v>
      </c>
      <c r="V19" s="1246" t="str">
        <f>IF('BW 10'!$E$27&lt;=0," ",'BW 10'!$E$27)</f>
        <v xml:space="preserve"> </v>
      </c>
      <c r="W19" s="1246" t="str">
        <f>IF('BW 10'!$E$28&lt;=0," ",'BW 10'!$E$28)</f>
        <v xml:space="preserve"> </v>
      </c>
      <c r="X19" s="1246">
        <f>IF('BW 10'!$E$29&lt;=0," ",'BW 10'!$E$29)</f>
        <v>98</v>
      </c>
      <c r="Y19" s="1246">
        <f>IF('BW 10'!$E$30&lt;=0," ",'BW 10'!$E$30)</f>
        <v>29</v>
      </c>
      <c r="Z19" s="1246" t="str">
        <f>IF('BW 10'!$E$31&lt;=0," ",'BW 10'!$E$31)</f>
        <v xml:space="preserve"> </v>
      </c>
      <c r="AA19" s="1246" t="str">
        <f>IF('BW 10'!$E$32&lt;=0," ",'BW 10'!$E$32)</f>
        <v xml:space="preserve"> </v>
      </c>
      <c r="AB19" s="1246">
        <f>IF('BW 10'!$E$33&lt;=0," ",'BW 10'!$E$33)</f>
        <v>71</v>
      </c>
      <c r="AC19" s="1246" t="str">
        <f>IF('BW 10'!$E$34&lt;=0," ",'BW 10'!$E$34)</f>
        <v xml:space="preserve"> </v>
      </c>
      <c r="AD19" s="1246" t="str">
        <f>IF('BW 10'!$E$35&lt;=0," ",'BW 10'!$E$35)</f>
        <v xml:space="preserve"> </v>
      </c>
      <c r="AE19" s="1246">
        <f>IF('BW 10'!$E$36&lt;=0," ",'BW 10'!$E$36)</f>
        <v>71.5</v>
      </c>
      <c r="AF19" s="1246" t="str">
        <f>IF('BW 10'!$E$37&lt;=0," ",'BW 10'!$E$37)</f>
        <v xml:space="preserve"> </v>
      </c>
      <c r="AG19" s="1246" t="str">
        <f>IF('BW 10'!$E$38&lt;=0," ",'BW 10'!$E$38)</f>
        <v xml:space="preserve"> </v>
      </c>
      <c r="AH19" s="1246"/>
      <c r="AI19" s="499">
        <f t="shared" si="2"/>
        <v>9</v>
      </c>
      <c r="AK19" s="1441"/>
      <c r="AL19" s="1061"/>
      <c r="AM19" s="1937">
        <v>10</v>
      </c>
      <c r="AN19" s="1938" t="str">
        <f>'BW 1'!L17</f>
        <v/>
      </c>
      <c r="AO19" s="1938" t="str">
        <f>'BW 2'!L17</f>
        <v/>
      </c>
      <c r="AP19" s="1938" t="str">
        <f>'BW 3'!$L17</f>
        <v/>
      </c>
      <c r="AQ19" s="1938" t="str">
        <f>'BW 4'!L17</f>
        <v/>
      </c>
      <c r="AR19" s="1938" t="str">
        <f>'BW 5'!L17</f>
        <v/>
      </c>
      <c r="AS19" s="1938" t="str">
        <f>'BW 6'!L17</f>
        <v/>
      </c>
      <c r="AT19" s="1938" t="str">
        <f>'BW 7'!L17</f>
        <v/>
      </c>
      <c r="AU19" s="1938" t="str">
        <f>'BW 8'!L17</f>
        <v/>
      </c>
      <c r="AV19" s="1938" t="str">
        <f>'BW 9'!L17</f>
        <v/>
      </c>
      <c r="AW19" s="1938" t="str">
        <f>'BW 10'!L17</f>
        <v/>
      </c>
      <c r="AX19" s="1938" t="str">
        <f>'BW 11'!L17</f>
        <v/>
      </c>
      <c r="AY19" s="1938" t="str">
        <f>'BW 12'!L17</f>
        <v/>
      </c>
      <c r="AZ19" s="1939">
        <f t="shared" si="3"/>
        <v>0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37"/>
      <c r="B20" s="1227" t="s">
        <v>915</v>
      </c>
      <c r="C20" s="1246">
        <f>IF('BW 11'!$E$8&lt;=0," ",'BW 11'!$E$8)</f>
        <v>1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>
        <f>IF('BW 11'!$E$11&lt;=0," ",'BW 11'!$E$11)</f>
        <v>94</v>
      </c>
      <c r="G20" s="1246" t="str">
        <f>IF('BW 11'!$E$12&lt;=0," ",'BW 11'!$E$12)</f>
        <v xml:space="preserve"> </v>
      </c>
      <c r="H20" s="1246" t="str">
        <f>IF('BW 11'!$E$13&lt;=0," ",'BW 11'!$E$13)</f>
        <v xml:space="preserve"> </v>
      </c>
      <c r="I20" s="1246" t="str">
        <f>IF('BW 11'!$E$14&lt;=0," ",'BW 11'!$E$14)</f>
        <v xml:space="preserve"> </v>
      </c>
      <c r="J20" s="1246">
        <f>IF('BW 11'!$E$15&lt;=0," ",'BW 11'!$E$15)</f>
        <v>96</v>
      </c>
      <c r="K20" s="1246" t="str">
        <f>IF('BW 11'!$E$16&lt;=0," ",'BW 11'!$E$16)</f>
        <v xml:space="preserve"> </v>
      </c>
      <c r="L20" s="1246" t="str">
        <f>IF('BW 11'!$E$17&lt;=0," ",'BW 11'!$E$17)</f>
        <v xml:space="preserve"> </v>
      </c>
      <c r="M20" s="1246" t="str">
        <f>IF('BW 11'!$E$18&lt;=0," ",'BW 11'!$E$18)</f>
        <v xml:space="preserve"> </v>
      </c>
      <c r="N20" s="1246">
        <f>IF('BW 11'!$E$19&lt;=0," ",'BW 11'!$E$19)</f>
        <v>87</v>
      </c>
      <c r="O20" s="1246" t="str">
        <f>IF('BW 11'!$E$20&lt;=0," ",'BW 11'!$E$20)</f>
        <v xml:space="preserve"> </v>
      </c>
      <c r="P20" s="1246" t="str">
        <f>IF('BW 11'!$E$21&lt;=0," ",'BW 11'!$E$21)</f>
        <v xml:space="preserve"> </v>
      </c>
      <c r="Q20" s="1246">
        <f>IF('BW 11'!$E$22&lt;=0," ",'BW 11'!$E$22)</f>
        <v>67.5</v>
      </c>
      <c r="R20" s="1246" t="str">
        <f>IF('BW 11'!$E$23&lt;=0," ",'BW 11'!$E$23)</f>
        <v xml:space="preserve"> </v>
      </c>
      <c r="S20" s="1246" t="str">
        <f>IF('BW 11'!$E$24&lt;=0," ",'BW 11'!$E$24)</f>
        <v xml:space="preserve"> </v>
      </c>
      <c r="T20" s="1246">
        <f>IF('BW 11'!$E$25&lt;=0," ",'BW 11'!$E$25)</f>
        <v>71</v>
      </c>
      <c r="U20" s="1246" t="str">
        <f>IF('BW 11'!$E$26&lt;=0," ",'BW 11'!$E$26)</f>
        <v xml:space="preserve"> </v>
      </c>
      <c r="V20" s="1246" t="str">
        <f>IF('BW 11'!$E$27&lt;=0," ",'BW 11'!$E$27)</f>
        <v xml:space="preserve"> </v>
      </c>
      <c r="W20" s="1246" t="str">
        <f>IF('BW 11'!$E$28&lt;=0," ",'BW 11'!$E$28)</f>
        <v xml:space="preserve"> </v>
      </c>
      <c r="X20" s="1246">
        <f>IF('BW 11'!$E$29&lt;=0," ",'BW 11'!$E$29)</f>
        <v>91</v>
      </c>
      <c r="Y20" s="1246" t="str">
        <f>IF('BW 11'!$E$30&lt;=0," ",'BW 11'!$E$30)</f>
        <v xml:space="preserve"> </v>
      </c>
      <c r="Z20" s="1246">
        <f>IF('BW 11'!$E$31&lt;=0," ",'BW 11'!$E$31)</f>
        <v>67</v>
      </c>
      <c r="AA20" s="1246" t="str">
        <f>IF('BW 11'!$E$32&lt;=0," ",'BW 11'!$E$32)</f>
        <v xml:space="preserve"> </v>
      </c>
      <c r="AB20" s="1246" t="str">
        <f>IF('BW 11'!$E$33&lt;=0," ",'BW 11'!$E$33)</f>
        <v xml:space="preserve"> </v>
      </c>
      <c r="AC20" s="1246">
        <f>IF('BW 11'!$E$34&lt;=0," ",'BW 11'!$E$34)</f>
        <v>56</v>
      </c>
      <c r="AD20" s="1246" t="str">
        <f>IF('BW 11'!$E$35&lt;=0," ",'BW 11'!$E$35)</f>
        <v xml:space="preserve"> </v>
      </c>
      <c r="AE20" s="1246">
        <f>IF('BW 11'!$E$36&lt;=0," ",'BW 11'!$E$36)</f>
        <v>63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10</v>
      </c>
      <c r="AK20" s="1441"/>
      <c r="AL20" s="1061"/>
      <c r="AM20" s="1937">
        <v>11</v>
      </c>
      <c r="AN20" s="1938">
        <f>'BW 1'!L18</f>
        <v>168241.66666666666</v>
      </c>
      <c r="AO20" s="1938" t="str">
        <f>'BW 2'!L18</f>
        <v/>
      </c>
      <c r="AP20" s="1938" t="str">
        <f>'BW 3'!$L18</f>
        <v/>
      </c>
      <c r="AQ20" s="1938" t="str">
        <f>'BW 4'!L18</f>
        <v/>
      </c>
      <c r="AR20" s="1938" t="str">
        <f>'BW 5'!L18</f>
        <v/>
      </c>
      <c r="AS20" s="1938" t="str">
        <f>'BW 6'!L18</f>
        <v/>
      </c>
      <c r="AT20" s="1938" t="str">
        <f>'BW 7'!L18</f>
        <v/>
      </c>
      <c r="AU20" s="1938" t="str">
        <f>'BW 8'!L18</f>
        <v/>
      </c>
      <c r="AV20" s="1938" t="str">
        <f>'BW 9'!L18</f>
        <v/>
      </c>
      <c r="AW20" s="1938" t="str">
        <f>'BW 10'!L18</f>
        <v/>
      </c>
      <c r="AX20" s="1938" t="str">
        <f>'BW 11'!L18</f>
        <v/>
      </c>
      <c r="AY20" s="1938" t="str">
        <f>'BW 12'!L18</f>
        <v/>
      </c>
      <c r="AZ20" s="1939">
        <f t="shared" si="3"/>
        <v>168241.66666666666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37"/>
      <c r="B21" s="1227" t="s">
        <v>916</v>
      </c>
      <c r="C21" s="1246">
        <f>IF('BW 12'!$E$8&lt;=0," ",'BW 12'!$E$8)</f>
        <v>8.5</v>
      </c>
      <c r="D21" s="1246" t="str">
        <f>IF('BW 12'!$E$9&lt;=0," ",'BW 12'!$E$9)</f>
        <v xml:space="preserve"> </v>
      </c>
      <c r="E21" s="1246" t="str">
        <f>IF('BW 12'!$E$10&lt;=0," ",'BW 12'!$E$10)</f>
        <v xml:space="preserve"> </v>
      </c>
      <c r="F21" s="1246" t="str">
        <f>IF('BW 12'!$E$11&lt;=0," ",'BW 12'!$E$11)</f>
        <v xml:space="preserve"> </v>
      </c>
      <c r="G21" s="1246">
        <f>IF('BW 12'!$E$12&lt;=0," ",'BW 12'!$E$12)</f>
        <v>94.5</v>
      </c>
      <c r="H21" s="1246" t="str">
        <f>IF('BW 12'!$E$13&lt;=0," ",'BW 12'!$E$13)</f>
        <v xml:space="preserve"> </v>
      </c>
      <c r="I21" s="1246" t="str">
        <f>IF('BW 12'!$E$14&lt;=0," ",'BW 12'!$E$14)</f>
        <v xml:space="preserve"> </v>
      </c>
      <c r="J21" s="1246" t="str">
        <f>IF('BW 12'!$E$15&lt;=0," ",'BW 12'!$E$15)</f>
        <v xml:space="preserve"> </v>
      </c>
      <c r="K21" s="1246">
        <f>IF('BW 12'!$E$16&lt;=0," ",'BW 12'!$E$16)</f>
        <v>104.5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 t="str">
        <f>IF('BW 12'!$E$19&lt;=0," ",'BW 12'!$E$19)</f>
        <v xml:space="preserve"> </v>
      </c>
      <c r="O21" s="1246">
        <f>IF('BW 12'!$E$20&lt;=0," ",'BW 12'!$E$20)</f>
        <v>88.5</v>
      </c>
      <c r="P21" s="1246" t="str">
        <f>IF('BW 12'!$E$21&lt;=0," ",'BW 12'!$E$21)</f>
        <v xml:space="preserve"> </v>
      </c>
      <c r="Q21" s="1246">
        <f>IF('BW 12'!$E$22&lt;=0," ",'BW 12'!$E$22)</f>
        <v>47.75</v>
      </c>
      <c r="R21" s="1246" t="str">
        <f>IF('BW 12'!$E$23&lt;=0," ",'BW 12'!$E$23)</f>
        <v xml:space="preserve"> </v>
      </c>
      <c r="S21" s="1246">
        <f>IF('BW 12'!$E$24&lt;=0," ",'BW 12'!$E$24)</f>
        <v>55</v>
      </c>
      <c r="T21" s="1246" t="str">
        <f>IF('BW 12'!$E$25&lt;=0," ",'BW 12'!$E$25)</f>
        <v xml:space="preserve"> </v>
      </c>
      <c r="U21" s="1246" t="str">
        <f>IF('BW 12'!$E$26&lt;=0," ",'BW 12'!$E$26)</f>
        <v xml:space="preserve"> </v>
      </c>
      <c r="V21" s="1246" t="str">
        <f>IF('BW 12'!$E$27&lt;=0," ",'BW 12'!$E$27)</f>
        <v xml:space="preserve"> </v>
      </c>
      <c r="W21" s="1246">
        <f>IF('BW 12'!$E$28&lt;=0," ",'BW 12'!$E$28)</f>
        <v>92</v>
      </c>
      <c r="X21" s="1246" t="str">
        <f>IF('BW 12'!$E$29&lt;=0," ",'BW 12'!$E$29)</f>
        <v xml:space="preserve"> </v>
      </c>
      <c r="Y21" s="1246" t="str">
        <f>IF('BW 12'!$E$30&lt;=0," ",'BW 12'!$E$30)</f>
        <v xml:space="preserve"> </v>
      </c>
      <c r="Z21" s="1246">
        <f>IF('BW 12'!$E$31&lt;=0," ",'BW 12'!$E$31)</f>
        <v>68.5</v>
      </c>
      <c r="AA21" s="1246" t="str">
        <f>IF('BW 12'!$E$32&lt;=0," ",'BW 12'!$E$32)</f>
        <v xml:space="preserve"> </v>
      </c>
      <c r="AB21" s="1246">
        <f>IF('BW 12'!$E$33&lt;=0," ",'BW 12'!$E$33)</f>
        <v>60.5</v>
      </c>
      <c r="AC21" s="1246" t="str">
        <f>IF('BW 12'!$E$34&lt;=0," ",'BW 12'!$E$34)</f>
        <v xml:space="preserve"> </v>
      </c>
      <c r="AD21" s="1246" t="str">
        <f>IF('BW 12'!$E$35&lt;=0," ",'BW 12'!$E$35)</f>
        <v xml:space="preserve"> </v>
      </c>
      <c r="AE21" s="1246">
        <f>IF('BW 12'!$E$36&lt;=0," ",'BW 12'!$E$36)</f>
        <v>55</v>
      </c>
      <c r="AF21" s="1246" t="str">
        <f>IF('BW 12'!$E$37&lt;=0," ",'BW 12'!$E$37)</f>
        <v xml:space="preserve"> </v>
      </c>
      <c r="AG21" s="1246" t="str">
        <f>IF('BW 12'!$E$38&lt;=0," ",'BW 12'!$E$38)</f>
        <v xml:space="preserve"> </v>
      </c>
      <c r="AH21" s="1246"/>
      <c r="AI21" s="499">
        <f t="shared" si="2"/>
        <v>10</v>
      </c>
      <c r="AK21" s="1441"/>
      <c r="AL21" s="1061"/>
      <c r="AM21" s="1937">
        <v>12</v>
      </c>
      <c r="AN21" s="1938" t="str">
        <f>'BW 1'!L19</f>
        <v/>
      </c>
      <c r="AO21" s="1938" t="str">
        <f>'BW 2'!L19</f>
        <v/>
      </c>
      <c r="AP21" s="1938">
        <f>'BW 3'!$L19</f>
        <v>170845.83333333331</v>
      </c>
      <c r="AQ21" s="1938">
        <f>'BW 4'!L19</f>
        <v>171366.66666666669</v>
      </c>
      <c r="AR21" s="1938" t="str">
        <f>'BW 5'!L19</f>
        <v/>
      </c>
      <c r="AS21" s="1938" t="str">
        <f>'BW 6'!L19</f>
        <v/>
      </c>
      <c r="AT21" s="1938" t="str">
        <f>'BW 7'!L19</f>
        <v/>
      </c>
      <c r="AU21" s="1938">
        <f>'BW 8'!L19</f>
        <v>173450</v>
      </c>
      <c r="AV21" s="1938">
        <f>'BW 9'!L19</f>
        <v>179166.66666666669</v>
      </c>
      <c r="AW21" s="1938">
        <f>'BW 10'!L19</f>
        <v>178645.83333333331</v>
      </c>
      <c r="AX21" s="1938">
        <f>'BW 11'!L19</f>
        <v>181250</v>
      </c>
      <c r="AY21" s="1938" t="str">
        <f>'BW 12'!L19</f>
        <v/>
      </c>
      <c r="AZ21" s="1939">
        <f t="shared" si="3"/>
        <v>1054725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35" t="s">
        <v>517</v>
      </c>
      <c r="B22" s="3036"/>
      <c r="C22" s="1247">
        <f t="shared" ref="C22:AH22" si="4">COUNT(C10:C21)</f>
        <v>3</v>
      </c>
      <c r="D22" s="1248">
        <f t="shared" si="4"/>
        <v>4</v>
      </c>
      <c r="E22" s="1248">
        <f>COUNT(E10:E21)</f>
        <v>2</v>
      </c>
      <c r="F22" s="1248">
        <f t="shared" si="4"/>
        <v>4</v>
      </c>
      <c r="G22" s="1248">
        <f t="shared" si="4"/>
        <v>1</v>
      </c>
      <c r="H22" s="1248">
        <f t="shared" si="4"/>
        <v>0</v>
      </c>
      <c r="I22" s="1248">
        <f t="shared" si="4"/>
        <v>3</v>
      </c>
      <c r="J22" s="1248">
        <f t="shared" si="4"/>
        <v>6</v>
      </c>
      <c r="K22" s="1248">
        <f t="shared" si="4"/>
        <v>3</v>
      </c>
      <c r="L22" s="1248">
        <f t="shared" si="4"/>
        <v>0</v>
      </c>
      <c r="M22" s="1248">
        <f t="shared" si="4"/>
        <v>1</v>
      </c>
      <c r="N22" s="1248">
        <f t="shared" si="4"/>
        <v>6</v>
      </c>
      <c r="O22" s="1248">
        <f t="shared" si="4"/>
        <v>4</v>
      </c>
      <c r="P22" s="1248">
        <f t="shared" si="4"/>
        <v>1</v>
      </c>
      <c r="Q22" s="1249">
        <f t="shared" si="4"/>
        <v>4</v>
      </c>
      <c r="R22" s="1248">
        <f t="shared" si="4"/>
        <v>5</v>
      </c>
      <c r="S22" s="1248">
        <f t="shared" si="4"/>
        <v>4</v>
      </c>
      <c r="T22" s="1248">
        <f t="shared" si="4"/>
        <v>3</v>
      </c>
      <c r="U22" s="1248">
        <f t="shared" si="4"/>
        <v>3</v>
      </c>
      <c r="V22" s="1248">
        <f t="shared" si="4"/>
        <v>0</v>
      </c>
      <c r="W22" s="1248">
        <f t="shared" si="4"/>
        <v>5</v>
      </c>
      <c r="X22" s="1248">
        <f t="shared" si="4"/>
        <v>4</v>
      </c>
      <c r="Y22" s="1248">
        <f t="shared" si="4"/>
        <v>3</v>
      </c>
      <c r="Z22" s="1248">
        <f t="shared" si="4"/>
        <v>4</v>
      </c>
      <c r="AA22" s="1248">
        <f t="shared" si="4"/>
        <v>3</v>
      </c>
      <c r="AB22" s="1248">
        <f t="shared" si="4"/>
        <v>4</v>
      </c>
      <c r="AC22" s="1248">
        <f t="shared" si="4"/>
        <v>5</v>
      </c>
      <c r="AD22" s="1248">
        <f t="shared" si="4"/>
        <v>2</v>
      </c>
      <c r="AE22" s="1248">
        <f t="shared" si="4"/>
        <v>5</v>
      </c>
      <c r="AF22" s="1248">
        <f t="shared" si="4"/>
        <v>5</v>
      </c>
      <c r="AG22" s="1248">
        <f t="shared" si="4"/>
        <v>0</v>
      </c>
      <c r="AH22" s="1248">
        <f t="shared" si="4"/>
        <v>0</v>
      </c>
      <c r="AK22" s="1441"/>
      <c r="AL22" s="1061"/>
      <c r="AM22" s="1937">
        <v>13</v>
      </c>
      <c r="AN22" s="1938" t="str">
        <f>'BW 1'!L20</f>
        <v/>
      </c>
      <c r="AO22" s="1938">
        <f>'BW 2'!L20</f>
        <v>167720.83333333334</v>
      </c>
      <c r="AP22" s="1938" t="str">
        <f>'BW 3'!$L20</f>
        <v/>
      </c>
      <c r="AQ22" s="1938" t="str">
        <f>'BW 4'!L20</f>
        <v/>
      </c>
      <c r="AR22" s="1938">
        <f>'BW 5'!L20</f>
        <v>171887.5</v>
      </c>
      <c r="AS22" s="1938" t="str">
        <f>'BW 6'!L20</f>
        <v/>
      </c>
      <c r="AT22" s="1938">
        <f>'BW 7'!L20</f>
        <v>170845.83333333331</v>
      </c>
      <c r="AU22" s="1938" t="str">
        <f>'BW 8'!L20</f>
        <v/>
      </c>
      <c r="AV22" s="1938" t="str">
        <f>'BW 9'!L20</f>
        <v/>
      </c>
      <c r="AW22" s="1938" t="str">
        <f>'BW 10'!L20</f>
        <v/>
      </c>
      <c r="AX22" s="1938" t="str">
        <f>'BW 11'!L20</f>
        <v/>
      </c>
      <c r="AY22" s="1938">
        <f>'BW 12'!L20</f>
        <v>178645.83333333331</v>
      </c>
      <c r="AZ22" s="1939">
        <f t="shared" si="3"/>
        <v>689100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38" t="s">
        <v>904</v>
      </c>
      <c r="B23" s="3039"/>
      <c r="C23" s="1429">
        <f>AZ10</f>
        <v>532304.16666666674</v>
      </c>
      <c r="D23" s="1429">
        <f>AZ11</f>
        <v>664100</v>
      </c>
      <c r="E23" s="1429">
        <f>AZ12</f>
        <v>333358.33333333331</v>
      </c>
      <c r="F23" s="1429">
        <f>AZ13</f>
        <v>688566.66666666663</v>
      </c>
      <c r="G23" s="1429">
        <f>AZ14</f>
        <v>176041.66666666666</v>
      </c>
      <c r="H23" s="1429">
        <f>AZ15</f>
        <v>0</v>
      </c>
      <c r="I23" s="1429">
        <f>AZ16</f>
        <v>512525</v>
      </c>
      <c r="J23" s="1429">
        <f>AZ17</f>
        <v>1040154.1666666666</v>
      </c>
      <c r="K23" s="1429">
        <f>AZ18</f>
        <v>524504.16666666663</v>
      </c>
      <c r="L23" s="1429">
        <f>AZ19</f>
        <v>0</v>
      </c>
      <c r="M23" s="1429">
        <f>AZ20</f>
        <v>168241.66666666666</v>
      </c>
      <c r="N23" s="1429">
        <f>AZ21</f>
        <v>1054725</v>
      </c>
      <c r="O23" s="1429">
        <f>AZ22</f>
        <v>689100</v>
      </c>
      <c r="P23" s="1429">
        <f>AZ23</f>
        <v>168241.66666666666</v>
      </c>
      <c r="Q23" s="1429">
        <f>AZ24</f>
        <v>665798.61111111112</v>
      </c>
      <c r="R23" s="1429">
        <f>AZ25</f>
        <v>871937.49999999988</v>
      </c>
      <c r="S23" s="1429">
        <f>AZ26</f>
        <v>720337.5</v>
      </c>
      <c r="T23" s="1429">
        <f>AZ27</f>
        <v>551575</v>
      </c>
      <c r="U23" s="1429">
        <f>AZ28</f>
        <v>521391.66666666674</v>
      </c>
      <c r="V23" s="1429">
        <f>AZ29</f>
        <v>0</v>
      </c>
      <c r="W23" s="1429">
        <f>AZ30</f>
        <v>851600.00000000012</v>
      </c>
      <c r="X23" s="1429">
        <f>AZ31</f>
        <v>703670.83333333337</v>
      </c>
      <c r="Y23" s="1429">
        <f>AZ32</f>
        <v>572420.83333333326</v>
      </c>
      <c r="Z23" s="1429">
        <f>AZ33</f>
        <v>728150</v>
      </c>
      <c r="AA23" s="1429">
        <f>AZ34</f>
        <v>542733.33333333337</v>
      </c>
      <c r="AB23" s="1429">
        <f>AZ35</f>
        <v>743775</v>
      </c>
      <c r="AC23" s="1429">
        <f>AZ36</f>
        <v>909945.83333333349</v>
      </c>
      <c r="AD23" s="1429">
        <f>AZ37</f>
        <v>371366.66666666669</v>
      </c>
      <c r="AE23" s="1429">
        <f>AZ38</f>
        <v>942733.33333333337</v>
      </c>
      <c r="AF23" s="1429">
        <f>AZ39</f>
        <v>1047445.8333333335</v>
      </c>
      <c r="AG23" s="1429">
        <f>AZ40</f>
        <v>0</v>
      </c>
      <c r="AH23" s="1429">
        <f>SUM(C23:AG23)</f>
        <v>17296744.444444448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 t="str">
        <f>'BW 2'!L21</f>
        <v/>
      </c>
      <c r="AP23" s="1938" t="str">
        <f>'BW 3'!$L21</f>
        <v/>
      </c>
      <c r="AQ23" s="1938" t="str">
        <f>'BW 4'!L21</f>
        <v/>
      </c>
      <c r="AR23" s="1938" t="str">
        <f>'BW 5'!L21</f>
        <v/>
      </c>
      <c r="AS23" s="1938">
        <f>'BW 6'!L21</f>
        <v>168241.66666666666</v>
      </c>
      <c r="AT23" s="1938" t="str">
        <f>'BW 7'!L21</f>
        <v/>
      </c>
      <c r="AU23" s="1938" t="str">
        <f>'BW 8'!L21</f>
        <v/>
      </c>
      <c r="AV23" s="1938" t="str">
        <f>'BW 9'!L21</f>
        <v/>
      </c>
      <c r="AW23" s="1938" t="str">
        <f>'BW 10'!L21</f>
        <v/>
      </c>
      <c r="AX23" s="1938" t="str">
        <f>'BW 11'!L21</f>
        <v/>
      </c>
      <c r="AY23" s="1938" t="str">
        <f>'BW 12'!L21</f>
        <v/>
      </c>
      <c r="AZ23" s="1939">
        <f t="shared" si="3"/>
        <v>168241.66666666666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983</v>
      </c>
      <c r="C24" s="1431">
        <f t="shared" ref="C24:AG24" si="5">IF(C8&lt;=0,"",C7*100)</f>
        <v>33.750000000000007</v>
      </c>
      <c r="D24" s="1431">
        <f t="shared" si="5"/>
        <v>33.483333333333334</v>
      </c>
      <c r="E24" s="1431">
        <f t="shared" si="5"/>
        <v>33.633333333333333</v>
      </c>
      <c r="F24" s="1431">
        <f t="shared" si="5"/>
        <v>32.4</v>
      </c>
      <c r="G24" s="1431">
        <f t="shared" si="5"/>
        <v>31.083333333333336</v>
      </c>
      <c r="H24" s="1431">
        <f t="shared" si="5"/>
        <v>30.166666666666664</v>
      </c>
      <c r="I24" s="1431">
        <f t="shared" si="5"/>
        <v>30.866666666666671</v>
      </c>
      <c r="J24" s="1431">
        <f t="shared" si="5"/>
        <v>32.333333333333329</v>
      </c>
      <c r="K24" s="1431">
        <f t="shared" si="5"/>
        <v>32.93333333333333</v>
      </c>
      <c r="L24" s="1431">
        <f t="shared" si="5"/>
        <v>34.400000000000006</v>
      </c>
      <c r="M24" s="1431">
        <f t="shared" si="5"/>
        <v>37.18333333333333</v>
      </c>
      <c r="N24" s="1431">
        <f t="shared" si="5"/>
        <v>38.88333333333334</v>
      </c>
      <c r="O24" s="1431">
        <f t="shared" si="5"/>
        <v>39.816666666666663</v>
      </c>
      <c r="P24" s="1431">
        <f t="shared" si="5"/>
        <v>41.516666666666666</v>
      </c>
      <c r="Q24" s="1431">
        <f t="shared" si="5"/>
        <v>44.116666666666674</v>
      </c>
      <c r="R24" s="1431">
        <f t="shared" si="5"/>
        <v>44.333333333333336</v>
      </c>
      <c r="S24" s="1431">
        <f t="shared" si="5"/>
        <v>43.216666666666661</v>
      </c>
      <c r="T24" s="1431">
        <f t="shared" si="5"/>
        <v>43.483333333333334</v>
      </c>
      <c r="U24" s="1431">
        <f t="shared" si="5"/>
        <v>44.283333333333339</v>
      </c>
      <c r="V24" s="1431">
        <f t="shared" si="5"/>
        <v>45.083333333333336</v>
      </c>
      <c r="W24" s="1431">
        <f t="shared" si="5"/>
        <v>46.333333333333329</v>
      </c>
      <c r="X24" s="1431">
        <f t="shared" si="5"/>
        <v>47.583333333333336</v>
      </c>
      <c r="Y24" s="1431">
        <f t="shared" si="5"/>
        <v>48.366666666666667</v>
      </c>
      <c r="Z24" s="1431">
        <f t="shared" si="5"/>
        <v>50.550000000000004</v>
      </c>
      <c r="AA24" s="1431">
        <f t="shared" si="5"/>
        <v>50.683333333333337</v>
      </c>
      <c r="AB24" s="1431">
        <f t="shared" si="5"/>
        <v>49.68333333333333</v>
      </c>
      <c r="AC24" s="1431">
        <f t="shared" si="5"/>
        <v>48.816666666666663</v>
      </c>
      <c r="AD24" s="1431">
        <f t="shared" si="5"/>
        <v>49.066666666666656</v>
      </c>
      <c r="AE24" s="1431">
        <f t="shared" si="5"/>
        <v>48.300000000000004</v>
      </c>
      <c r="AF24" s="1431">
        <f t="shared" si="5"/>
        <v>47.43333333333333</v>
      </c>
      <c r="AG24" s="1431" t="str">
        <f t="shared" si="5"/>
        <v/>
      </c>
      <c r="AH24" s="1431"/>
      <c r="AI24" s="1442"/>
      <c r="AJ24" s="1442"/>
      <c r="AK24" s="1441"/>
      <c r="AL24" s="1441"/>
      <c r="AM24" s="1937">
        <v>15</v>
      </c>
      <c r="AN24" s="1938" t="str">
        <f>'BW 1'!L22</f>
        <v/>
      </c>
      <c r="AO24" s="1938" t="str">
        <f>'BW 2'!L22</f>
        <v/>
      </c>
      <c r="AP24" s="1938" t="str">
        <f>'BW 3'!$L22</f>
        <v/>
      </c>
      <c r="AQ24" s="1938" t="str">
        <f>'BW 4'!L22</f>
        <v/>
      </c>
      <c r="AR24" s="1938" t="str">
        <f>'BW 5'!L22</f>
        <v/>
      </c>
      <c r="AS24" s="1938" t="str">
        <f>'BW 6'!L22</f>
        <v/>
      </c>
      <c r="AT24" s="1938" t="str">
        <f>'BW 7'!L22</f>
        <v/>
      </c>
      <c r="AU24" s="1938" t="str">
        <f>'BW 8'!L22</f>
        <v/>
      </c>
      <c r="AV24" s="1938">
        <f>'BW 9'!L22</f>
        <v>179687.5</v>
      </c>
      <c r="AW24" s="1938">
        <f>'BW 10'!L22</f>
        <v>161458.33333333334</v>
      </c>
      <c r="AX24" s="1938">
        <f>'BW 11'!L22</f>
        <v>163194.44444444444</v>
      </c>
      <c r="AY24" s="1938">
        <f>'BW 12'!L22</f>
        <v>161458.33333333334</v>
      </c>
      <c r="AZ24" s="1939">
        <f t="shared" si="3"/>
        <v>665798.61111111112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>
        <f>'BW 1'!L23</f>
        <v>173970.83333333334</v>
      </c>
      <c r="AO25" s="1938" t="str">
        <f>'BW 2'!L23</f>
        <v/>
      </c>
      <c r="AP25" s="1938">
        <f>'BW 3'!$L23</f>
        <v>174491.66666666666</v>
      </c>
      <c r="AQ25" s="1938">
        <f>'BW 4'!L23</f>
        <v>174491.66666666666</v>
      </c>
      <c r="AR25" s="1938" t="str">
        <f>'BW 5'!L23</f>
        <v/>
      </c>
      <c r="AS25" s="1938" t="str">
        <f>'BW 6'!L23</f>
        <v/>
      </c>
      <c r="AT25" s="1938">
        <f>'BW 7'!L23</f>
        <v>174491.66666666666</v>
      </c>
      <c r="AU25" s="1938">
        <f>'BW 8'!L23</f>
        <v>174491.66666666666</v>
      </c>
      <c r="AV25" s="1938" t="str">
        <f>'BW 9'!L23</f>
        <v/>
      </c>
      <c r="AW25" s="1938" t="str">
        <f>'BW 10'!L23</f>
        <v/>
      </c>
      <c r="AX25" s="1938" t="str">
        <f>'BW 11'!L23</f>
        <v/>
      </c>
      <c r="AY25" s="1938" t="str">
        <f>'BW 12'!L23</f>
        <v/>
      </c>
      <c r="AZ25" s="1939">
        <f t="shared" si="3"/>
        <v>871937.49999999988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 t="str">
        <f>'BW 1'!L24</f>
        <v/>
      </c>
      <c r="AO26" s="1938" t="str">
        <f>'BW 2'!L24</f>
        <v/>
      </c>
      <c r="AP26" s="1938" t="str">
        <f>'BW 3'!$L24</f>
        <v/>
      </c>
      <c r="AQ26" s="1938" t="str">
        <f>'BW 4'!L24</f>
        <v/>
      </c>
      <c r="AR26" s="1938">
        <f>'BW 5'!L24</f>
        <v>171366.66666666669</v>
      </c>
      <c r="AS26" s="1938">
        <f>'BW 6'!L24</f>
        <v>178658.33333333334</v>
      </c>
      <c r="AT26" s="1938" t="str">
        <f>'BW 7'!L24</f>
        <v/>
      </c>
      <c r="AU26" s="1938" t="str">
        <f>'BW 8'!L24</f>
        <v/>
      </c>
      <c r="AV26" s="1938">
        <f>'BW 9'!L24</f>
        <v>186458.33333333334</v>
      </c>
      <c r="AW26" s="1938" t="str">
        <f>'BW 10'!L24</f>
        <v/>
      </c>
      <c r="AX26" s="1938" t="str">
        <f>'BW 11'!L24</f>
        <v/>
      </c>
      <c r="AY26" s="1938">
        <f>'BW 12'!L24</f>
        <v>183854.16666666669</v>
      </c>
      <c r="AZ26" s="1939">
        <f t="shared" si="3"/>
        <v>720337.5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>
        <f>'BW 2'!L25</f>
        <v>178658.33333333334</v>
      </c>
      <c r="AP27" s="1938" t="str">
        <f>'BW 3'!$L25</f>
        <v/>
      </c>
      <c r="AQ27" s="1938" t="str">
        <f>'BW 4'!L25</f>
        <v/>
      </c>
      <c r="AR27" s="1938" t="str">
        <f>'BW 5'!L25</f>
        <v/>
      </c>
      <c r="AS27" s="1938" t="str">
        <f>'BW 6'!L25</f>
        <v/>
      </c>
      <c r="AT27" s="1938" t="str">
        <f>'BW 7'!L25</f>
        <v/>
      </c>
      <c r="AU27" s="1938" t="str">
        <f>'BW 8'!L25</f>
        <v/>
      </c>
      <c r="AV27" s="1938" t="str">
        <f>'BW 9'!L25</f>
        <v/>
      </c>
      <c r="AW27" s="1938">
        <f>'BW 10'!L25</f>
        <v>186458.33333333334</v>
      </c>
      <c r="AX27" s="1938">
        <f>'BW 11'!L25</f>
        <v>186458.33333333334</v>
      </c>
      <c r="AY27" s="1938" t="str">
        <f>'BW 12'!L25</f>
        <v/>
      </c>
      <c r="AZ27" s="1939">
        <f t="shared" si="3"/>
        <v>551575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>
        <f>'BW 1'!L26</f>
        <v>176054.16666666669</v>
      </c>
      <c r="AO28" s="1938" t="str">
        <f>'BW 2'!L26</f>
        <v/>
      </c>
      <c r="AP28" s="1938">
        <f>'BW 3'!$L26</f>
        <v>176054.16666666669</v>
      </c>
      <c r="AQ28" s="1938">
        <f>'BW 4'!L26</f>
        <v>169283.33333333334</v>
      </c>
      <c r="AR28" s="1938" t="str">
        <f>'BW 5'!L26</f>
        <v/>
      </c>
      <c r="AS28" s="1938" t="str">
        <f>'BW 6'!L26</f>
        <v/>
      </c>
      <c r="AT28" s="1938" t="str">
        <f>'BW 7'!L26</f>
        <v/>
      </c>
      <c r="AU28" s="1938" t="str">
        <f>'BW 8'!L26</f>
        <v/>
      </c>
      <c r="AV28" s="1938" t="str">
        <f>'BW 9'!L26</f>
        <v/>
      </c>
      <c r="AW28" s="1938" t="str">
        <f>'BW 10'!L26</f>
        <v/>
      </c>
      <c r="AX28" s="1938" t="str">
        <f>'BW 11'!L26</f>
        <v/>
      </c>
      <c r="AY28" s="1938" t="str">
        <f>'BW 12'!L26</f>
        <v/>
      </c>
      <c r="AZ28" s="1939">
        <f t="shared" si="3"/>
        <v>521391.66666666674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 t="str">
        <f>'BW 1'!L27</f>
        <v/>
      </c>
      <c r="AO29" s="1938" t="str">
        <f>'BW 2'!L27</f>
        <v/>
      </c>
      <c r="AP29" s="1938" t="str">
        <f>'BW 3'!$L27</f>
        <v/>
      </c>
      <c r="AQ29" s="1938" t="str">
        <f>'BW 4'!L27</f>
        <v/>
      </c>
      <c r="AR29" s="1938" t="str">
        <f>'BW 5'!L27</f>
        <v/>
      </c>
      <c r="AS29" s="1938" t="str">
        <f>'BW 6'!L27</f>
        <v/>
      </c>
      <c r="AT29" s="1938" t="str">
        <f>'BW 7'!L27</f>
        <v/>
      </c>
      <c r="AU29" s="1938" t="str">
        <f>'BW 8'!L27</f>
        <v/>
      </c>
      <c r="AV29" s="1938" t="str">
        <f>'BW 9'!L27</f>
        <v/>
      </c>
      <c r="AW29" s="1938" t="str">
        <f>'BW 10'!L27</f>
        <v/>
      </c>
      <c r="AX29" s="1938" t="str">
        <f>'BW 11'!L27</f>
        <v/>
      </c>
      <c r="AY29" s="1938" t="str">
        <f>'BW 12'!L27</f>
        <v/>
      </c>
      <c r="AZ29" s="1939">
        <f>SUM(AN29:AY29)</f>
        <v>0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2.95" customHeight="1" x14ac:dyDescent="0.25">
      <c r="AI30" s="1442"/>
      <c r="AJ30" s="1442"/>
      <c r="AK30" s="1441"/>
      <c r="AL30" s="1441"/>
      <c r="AM30" s="1937">
        <v>21</v>
      </c>
      <c r="AN30" s="1938" t="str">
        <f>'BW 1'!L28</f>
        <v/>
      </c>
      <c r="AO30" s="1938" t="str">
        <f>'BW 2'!L28</f>
        <v/>
      </c>
      <c r="AP30" s="1938" t="str">
        <f>'BW 3'!$L28</f>
        <v/>
      </c>
      <c r="AQ30" s="1938" t="str">
        <f>'BW 4'!L28</f>
        <v/>
      </c>
      <c r="AR30" s="1938">
        <f>'BW 5'!L28</f>
        <v>169283.33333333334</v>
      </c>
      <c r="AS30" s="1938" t="str">
        <f>'BW 6'!L28</f>
        <v/>
      </c>
      <c r="AT30" s="1938">
        <f>'BW 7'!L28</f>
        <v>164075</v>
      </c>
      <c r="AU30" s="1938">
        <f>'BW 8'!L28</f>
        <v>164075</v>
      </c>
      <c r="AV30" s="1938">
        <f>'BW 9'!L28</f>
        <v>177083.33333333334</v>
      </c>
      <c r="AW30" s="1938" t="str">
        <f>'BW 10'!L28</f>
        <v/>
      </c>
      <c r="AX30" s="1938" t="str">
        <f>'BW 11'!L28</f>
        <v/>
      </c>
      <c r="AY30" s="1938">
        <f>'BW 12'!L28</f>
        <v>177083.33333333334</v>
      </c>
      <c r="AZ30" s="1939">
        <f t="shared" si="3"/>
        <v>851600.00000000012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>
        <f>'BW 2'!L29</f>
        <v>172929.16666666666</v>
      </c>
      <c r="AP31" s="1938" t="str">
        <f>'BW 3'!$L29</f>
        <v/>
      </c>
      <c r="AQ31" s="1938" t="str">
        <f>'BW 4'!L29</f>
        <v/>
      </c>
      <c r="AR31" s="1938" t="str">
        <f>'BW 5'!L29</f>
        <v/>
      </c>
      <c r="AS31" s="1938">
        <f>'BW 6'!L29</f>
        <v>172929.16666666666</v>
      </c>
      <c r="AT31" s="1938" t="str">
        <f>'BW 7'!L29</f>
        <v/>
      </c>
      <c r="AU31" s="1938" t="str">
        <f>'BW 8'!L29</f>
        <v/>
      </c>
      <c r="AV31" s="1938" t="str">
        <f>'BW 9'!L29</f>
        <v/>
      </c>
      <c r="AW31" s="1938">
        <f>'BW 10'!L29</f>
        <v>180729.16666666666</v>
      </c>
      <c r="AX31" s="1938">
        <f>'BW 11'!L29</f>
        <v>177083.33333333334</v>
      </c>
      <c r="AY31" s="1938" t="str">
        <f>'BW 12'!L29</f>
        <v/>
      </c>
      <c r="AZ31" s="1939">
        <f t="shared" si="3"/>
        <v>703670.83333333337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>
        <f>'BW 1'!L30</f>
        <v>177616.66666666666</v>
      </c>
      <c r="AO32" s="1938" t="str">
        <f>'BW 2'!L30</f>
        <v/>
      </c>
      <c r="AP32" s="1938">
        <f>'BW 3'!$L30</f>
        <v>177616.66666666666</v>
      </c>
      <c r="AQ32" s="1938" t="str">
        <f>'BW 4'!L30</f>
        <v/>
      </c>
      <c r="AR32" s="1938" t="str">
        <f>'BW 5'!L30</f>
        <v/>
      </c>
      <c r="AS32" s="1938" t="str">
        <f>'BW 6'!L30</f>
        <v/>
      </c>
      <c r="AT32" s="1938" t="str">
        <f>'BW 7'!L30</f>
        <v/>
      </c>
      <c r="AU32" s="1938" t="str">
        <f>'BW 8'!L30</f>
        <v/>
      </c>
      <c r="AV32" s="1938" t="str">
        <f>'BW 9'!L30</f>
        <v/>
      </c>
      <c r="AW32" s="1938">
        <f>'BW 10'!L30</f>
        <v>217187.5</v>
      </c>
      <c r="AX32" s="1938" t="str">
        <f>'BW 11'!L30</f>
        <v/>
      </c>
      <c r="AY32" s="1938" t="str">
        <f>'BW 12'!L30</f>
        <v/>
      </c>
      <c r="AZ32" s="1939">
        <f t="shared" si="3"/>
        <v>572420.83333333326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 t="str">
        <f>'BW 1'!L31</f>
        <v/>
      </c>
      <c r="AO33" s="1938" t="str">
        <f>'BW 2'!L31</f>
        <v/>
      </c>
      <c r="AP33" s="1938" t="str">
        <f>'BW 3'!$L31</f>
        <v/>
      </c>
      <c r="AQ33" s="1938">
        <f>'BW 4'!L31</f>
        <v>177616.66666666666</v>
      </c>
      <c r="AR33" s="1938" t="str">
        <f>'BW 5'!L31</f>
        <v/>
      </c>
      <c r="AS33" s="1938" t="str">
        <f>'BW 6'!L31</f>
        <v/>
      </c>
      <c r="AT33" s="1938">
        <f>'BW 7'!L31</f>
        <v>178137.5</v>
      </c>
      <c r="AU33" s="1938" t="str">
        <f>'BW 8'!L31</f>
        <v/>
      </c>
      <c r="AV33" s="1938" t="str">
        <f>'BW 9'!L31</f>
        <v/>
      </c>
      <c r="AW33" s="1938" t="str">
        <f>'BW 10'!L31</f>
        <v/>
      </c>
      <c r="AX33" s="1938">
        <f>'BW 11'!L31</f>
        <v>185937.5</v>
      </c>
      <c r="AY33" s="1938">
        <f>'BW 12'!L31</f>
        <v>186458.33333333334</v>
      </c>
      <c r="AZ33" s="1939">
        <f t="shared" si="3"/>
        <v>728150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 t="str">
        <f>'BW 1'!L32</f>
        <v/>
      </c>
      <c r="AO34" s="1938" t="str">
        <f>'BW 2'!L32</f>
        <v/>
      </c>
      <c r="AP34" s="1938" t="str">
        <f>'BW 3'!$L32</f>
        <v/>
      </c>
      <c r="AQ34" s="1938" t="str">
        <f>'BW 4'!L32</f>
        <v/>
      </c>
      <c r="AR34" s="1938">
        <f>'BW 5'!L32</f>
        <v>178658.33333333334</v>
      </c>
      <c r="AS34" s="1938" t="str">
        <f>'BW 6'!L32</f>
        <v/>
      </c>
      <c r="AT34" s="1938" t="str">
        <f>'BW 7'!L32</f>
        <v/>
      </c>
      <c r="AU34" s="1938">
        <f>'BW 8'!L32</f>
        <v>178137.5</v>
      </c>
      <c r="AV34" s="1938">
        <f>'BW 9'!L32</f>
        <v>185937.5</v>
      </c>
      <c r="AW34" s="1938" t="str">
        <f>'BW 10'!L32</f>
        <v/>
      </c>
      <c r="AX34" s="1938" t="str">
        <f>'BW 11'!L32</f>
        <v/>
      </c>
      <c r="AY34" s="1938" t="str">
        <f>'BW 12'!L32</f>
        <v/>
      </c>
      <c r="AZ34" s="1939">
        <f t="shared" si="3"/>
        <v>542733.33333333337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 t="str">
        <f>'BW 1'!L33</f>
        <v/>
      </c>
      <c r="AO35" s="1938">
        <f>'BW 2'!L33</f>
        <v>182304.16666666666</v>
      </c>
      <c r="AP35" s="1938" t="str">
        <f>'BW 3'!$L33</f>
        <v/>
      </c>
      <c r="AQ35" s="1938" t="str">
        <f>'BW 4'!L33</f>
        <v/>
      </c>
      <c r="AR35" s="1938" t="str">
        <f>'BW 5'!L33</f>
        <v/>
      </c>
      <c r="AS35" s="1938">
        <f>'BW 6'!L33</f>
        <v>181262.5</v>
      </c>
      <c r="AT35" s="1938" t="str">
        <f>'BW 7'!L33</f>
        <v/>
      </c>
      <c r="AU35" s="1938" t="str">
        <f>'BW 8'!L33</f>
        <v/>
      </c>
      <c r="AV35" s="1938" t="str">
        <f>'BW 9'!L33</f>
        <v/>
      </c>
      <c r="AW35" s="1938">
        <f>'BW 10'!L33</f>
        <v>190625</v>
      </c>
      <c r="AX35" s="1938" t="str">
        <f>'BW 11'!L33</f>
        <v/>
      </c>
      <c r="AY35" s="1938">
        <f>'BW 12'!L33</f>
        <v>189583.33333333334</v>
      </c>
      <c r="AZ35" s="1939">
        <f t="shared" si="3"/>
        <v>743775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>
        <f>'BW 1'!L34</f>
        <v>178137.5</v>
      </c>
      <c r="AO36" s="1938" t="str">
        <f>'BW 2'!L34</f>
        <v/>
      </c>
      <c r="AP36" s="1938">
        <f>'BW 3'!$L34</f>
        <v>181783.33333333334</v>
      </c>
      <c r="AQ36" s="1938">
        <f>'BW 4'!L34</f>
        <v>181783.33333333334</v>
      </c>
      <c r="AR36" s="1938" t="str">
        <f>'BW 5'!L34</f>
        <v/>
      </c>
      <c r="AS36" s="1938" t="str">
        <f>'BW 6'!L34</f>
        <v/>
      </c>
      <c r="AT36" s="1938">
        <f>'BW 7'!L34</f>
        <v>181783.33333333334</v>
      </c>
      <c r="AU36" s="1938" t="str">
        <f>'BW 8'!L34</f>
        <v/>
      </c>
      <c r="AV36" s="1938" t="str">
        <f>'BW 9'!L34</f>
        <v/>
      </c>
      <c r="AW36" s="1938" t="str">
        <f>'BW 10'!L34</f>
        <v/>
      </c>
      <c r="AX36" s="1938">
        <f>'BW 11'!L34</f>
        <v>186458.33333333334</v>
      </c>
      <c r="AY36" s="1938" t="str">
        <f>'BW 12'!L34</f>
        <v/>
      </c>
      <c r="AZ36" s="1939">
        <f t="shared" si="3"/>
        <v>909945.83333333349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 t="str">
        <f>'BW 1'!L35</f>
        <v/>
      </c>
      <c r="AO37" s="1938" t="str">
        <f>'BW 2'!L35</f>
        <v/>
      </c>
      <c r="AP37" s="1938" t="str">
        <f>'BW 3'!$L35</f>
        <v/>
      </c>
      <c r="AQ37" s="1938" t="str">
        <f>'BW 4'!L35</f>
        <v/>
      </c>
      <c r="AR37" s="1938" t="str">
        <f>'BW 5'!L35</f>
        <v/>
      </c>
      <c r="AS37" s="1938" t="str">
        <f>'BW 6'!L35</f>
        <v/>
      </c>
      <c r="AT37" s="1938" t="str">
        <f>'BW 7'!L35</f>
        <v/>
      </c>
      <c r="AU37" s="1938">
        <f>'BW 8'!L35</f>
        <v>181783.33333333334</v>
      </c>
      <c r="AV37" s="1938">
        <f>'BW 9'!L35</f>
        <v>189583.33333333334</v>
      </c>
      <c r="AW37" s="1938" t="str">
        <f>'BW 10'!L35</f>
        <v/>
      </c>
      <c r="AX37" s="1938" t="str">
        <f>'BW 11'!L35</f>
        <v/>
      </c>
      <c r="AY37" s="1938" t="str">
        <f>'BW 12'!L35</f>
        <v/>
      </c>
      <c r="AZ37" s="1939">
        <f t="shared" si="3"/>
        <v>371366.66666666669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 t="str">
        <f>'BW 1'!L36</f>
        <v/>
      </c>
      <c r="AO38" s="1938" t="str">
        <f>'BW 2'!L36</f>
        <v/>
      </c>
      <c r="AP38" s="1938" t="str">
        <f>'BW 3'!$L36</f>
        <v/>
      </c>
      <c r="AQ38" s="1938" t="str">
        <f>'BW 4'!L36</f>
        <v/>
      </c>
      <c r="AR38" s="1938">
        <f>'BW 5'!L36</f>
        <v>181783.33333333334</v>
      </c>
      <c r="AS38" s="1938">
        <f>'BW 6'!L36</f>
        <v>184908.33333333331</v>
      </c>
      <c r="AT38" s="1938" t="str">
        <f>'BW 7'!L36</f>
        <v/>
      </c>
      <c r="AU38" s="1938" t="str">
        <f>'BW 8'!L36</f>
        <v/>
      </c>
      <c r="AV38" s="1938" t="str">
        <f>'BW 9'!L36</f>
        <v/>
      </c>
      <c r="AW38" s="1938">
        <f>'BW 10'!L36</f>
        <v>193750</v>
      </c>
      <c r="AX38" s="1938">
        <f>'BW 11'!L36</f>
        <v>192708.33333333331</v>
      </c>
      <c r="AY38" s="1938">
        <f>'BW 12'!L36</f>
        <v>189583.33333333334</v>
      </c>
      <c r="AZ38" s="1939">
        <f t="shared" si="3"/>
        <v>942733.33333333337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 t="str">
        <f>'BW 1'!L37</f>
        <v/>
      </c>
      <c r="AO39" s="1938">
        <f>'BW 2'!L37</f>
        <v>189075</v>
      </c>
      <c r="AP39" s="1938">
        <f>'BW 3'!$L37</f>
        <v>189075</v>
      </c>
      <c r="AQ39" s="1938">
        <f>'BW 4'!L37</f>
        <v>189075</v>
      </c>
      <c r="AR39" s="1938" t="str">
        <f>'BW 5'!L37</f>
        <v/>
      </c>
      <c r="AS39" s="1938" t="str">
        <f>'BW 6'!L37</f>
        <v/>
      </c>
      <c r="AT39" s="1938">
        <f>'BW 7'!L37</f>
        <v>188554.16666666669</v>
      </c>
      <c r="AU39" s="1938" t="str">
        <f>'BW 8'!L37</f>
        <v/>
      </c>
      <c r="AV39" s="1938">
        <f>'BW 9'!L37</f>
        <v>291666.66666666669</v>
      </c>
      <c r="AW39" s="1938" t="str">
        <f>'BW 10'!L37</f>
        <v/>
      </c>
      <c r="AX39" s="1938" t="str">
        <f>'BW 11'!L37</f>
        <v/>
      </c>
      <c r="AY39" s="1938" t="str">
        <f>'BW 12'!L37</f>
        <v/>
      </c>
      <c r="AZ39" s="1939">
        <f t="shared" si="3"/>
        <v>1047445.8333333335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 t="str">
        <f>'BW 2'!L38</f>
        <v/>
      </c>
      <c r="AP40" s="1941" t="str">
        <f>'BW 3'!$L38</f>
        <v/>
      </c>
      <c r="AQ40" s="1941" t="str">
        <f>'BW 4'!L38</f>
        <v/>
      </c>
      <c r="AR40" s="1941" t="str">
        <f>'BW 5'!L38</f>
        <v/>
      </c>
      <c r="AS40" s="1941" t="str">
        <f>'BW 6'!L38</f>
        <v/>
      </c>
      <c r="AT40" s="1941" t="str">
        <f>'BW 7'!L38</f>
        <v/>
      </c>
      <c r="AU40" s="1941" t="str">
        <f>'BW 8'!L38</f>
        <v/>
      </c>
      <c r="AV40" s="1941" t="str">
        <f>'BW 9'!L38</f>
        <v/>
      </c>
      <c r="AW40" s="1941" t="str">
        <f>'BW 10'!L38</f>
        <v/>
      </c>
      <c r="AX40" s="1941" t="str">
        <f>'BW 11'!L38</f>
        <v/>
      </c>
      <c r="AY40" s="1941" t="str">
        <f>'BW 12'!L38</f>
        <v/>
      </c>
      <c r="AZ40" s="1942">
        <f t="shared" si="3"/>
        <v>0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E3A2728D-EFF6-455B-B7C0-BC38E38AD3F7}" topLeftCell="A4">
      <selection activeCell="D15" sqref="D15"/>
      <pageMargins left="0.7" right="0.7" top="0.75" bottom="0.75" header="0.3" footer="0.3"/>
      <pageSetup orientation="portrait" r:id="rId1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W9" activePane="bottomRight" state="frozen"/>
      <selection pane="bottomRight" activeCell="AD14" sqref="AD14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6" zoomScaleNormal="100" workbookViewId="0">
      <selection activeCell="L42" sqref="L42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43556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1122</v>
      </c>
      <c r="O2" s="2342" t="s">
        <v>1113</v>
      </c>
      <c r="P2" s="2342" t="s">
        <v>1114</v>
      </c>
      <c r="Q2" s="2342" t="s">
        <v>1115</v>
      </c>
      <c r="R2" s="2343" t="s">
        <v>1116</v>
      </c>
      <c r="S2" s="2343" t="s">
        <v>1117</v>
      </c>
      <c r="T2" s="2343" t="s">
        <v>1118</v>
      </c>
      <c r="U2" s="2342" t="s">
        <v>1119</v>
      </c>
      <c r="V2" s="2344" t="s">
        <v>1120</v>
      </c>
      <c r="W2" s="2344" t="s">
        <v>1121</v>
      </c>
    </row>
    <row r="3" spans="1:23" ht="13.5" thickBot="1" x14ac:dyDescent="0.25">
      <c r="A3" s="195">
        <v>1</v>
      </c>
      <c r="B3" s="408">
        <f>IF(Flows!E9&lt;1,"",Flows!E9)</f>
        <v>31.023000000000003</v>
      </c>
      <c r="C3" s="410">
        <f>Flows!F9</f>
        <v>13.177999999999999</v>
      </c>
      <c r="D3" s="410">
        <f>Flows!G9</f>
        <v>13.66</v>
      </c>
      <c r="E3" s="410">
        <f>Flows!H9</f>
        <v>26.838000000000001</v>
      </c>
      <c r="F3" s="196">
        <f>'1'!CA40</f>
        <v>1.0999999999999999E-2</v>
      </c>
      <c r="G3" s="196">
        <f>'1'!CA41</f>
        <v>13.167</v>
      </c>
      <c r="H3" s="196">
        <f>'1'!CA42</f>
        <v>3.8250000000000002</v>
      </c>
      <c r="I3" s="409">
        <f>'1'!CA43</f>
        <v>9.8350000000000009</v>
      </c>
      <c r="J3" s="520">
        <f>'1'!CA48</f>
        <v>0.83503000000018801</v>
      </c>
      <c r="K3" s="392">
        <f>'FILTER STUDY'!AZ10/1000000</f>
        <v>0.53230416666666669</v>
      </c>
      <c r="L3" s="2355">
        <f>'1'!CA47</f>
        <v>0.55500000000000005</v>
      </c>
      <c r="M3" s="276"/>
      <c r="N3" s="107">
        <f>'1'!$CL$8</f>
        <v>11.014559999999999</v>
      </c>
      <c r="O3" s="2345">
        <f>'1'!BY$31</f>
        <v>10.450000000000001</v>
      </c>
      <c r="P3" s="2345">
        <f>'1'!BZ$31</f>
        <v>10.450000000000001</v>
      </c>
      <c r="Q3" s="2345">
        <f>'1'!CA$31</f>
        <v>10.450000000000001</v>
      </c>
      <c r="R3" s="2345">
        <f>AVERAGE('1'!$DA$35:$DB$35)</f>
        <v>533.75</v>
      </c>
      <c r="S3" s="2345">
        <f>AVERAGE('1'!$DC$35:$DD$35)</f>
        <v>453.75</v>
      </c>
      <c r="T3" s="2345">
        <f>AVERAGE('1'!$DE$35:$DF$35)</f>
        <v>396.75</v>
      </c>
      <c r="U3" s="2345">
        <f>'1'!$U$33</f>
        <v>0.4365</v>
      </c>
      <c r="V3" s="2345">
        <f>'1'!$AC$33</f>
        <v>0.49850000000000005</v>
      </c>
      <c r="W3" s="2345">
        <f>'1'!$AJ$33</f>
        <v>0.32400000000000001</v>
      </c>
    </row>
    <row r="4" spans="1:23" ht="13.5" thickBot="1" x14ac:dyDescent="0.25">
      <c r="A4" s="195">
        <v>2</v>
      </c>
      <c r="B4" s="408">
        <f>IF(Flows!E10&lt;1,"",Flows!E10)</f>
        <v>26.83</v>
      </c>
      <c r="C4" s="408">
        <f>Flows!F10</f>
        <v>11.163</v>
      </c>
      <c r="D4" s="410">
        <f>Flows!G10</f>
        <v>17.164999999999999</v>
      </c>
      <c r="E4" s="410">
        <f>Flows!H10</f>
        <v>28.327999999999999</v>
      </c>
      <c r="F4" s="196">
        <f>'2'!CA40</f>
        <v>1.4999999999999999E-2</v>
      </c>
      <c r="G4" s="196">
        <f>'2'!CA41</f>
        <v>11.148</v>
      </c>
      <c r="H4" s="196">
        <f>'2'!CA42</f>
        <v>4.9820000000000002</v>
      </c>
      <c r="I4" s="196">
        <f>'2'!CA43</f>
        <v>12.183</v>
      </c>
      <c r="J4" s="411">
        <f>'2'!CA48</f>
        <v>0.73430000000007567</v>
      </c>
      <c r="K4" s="392">
        <f>'FILTER STUDY'!AZ11/1000000</f>
        <v>0.66410000000000002</v>
      </c>
      <c r="L4" s="412">
        <f>'2'!CA47</f>
        <v>0.745</v>
      </c>
      <c r="M4" s="2349"/>
      <c r="N4" s="107">
        <f>'2'!$CL$8</f>
        <v>0.96192</v>
      </c>
      <c r="O4" s="2345">
        <f>'2'!BY31</f>
        <v>9.1166666666666671</v>
      </c>
      <c r="P4" s="2345">
        <f>'2'!BZ31</f>
        <v>9.1333333333333329</v>
      </c>
      <c r="Q4" s="2345">
        <f>'2'!CA31</f>
        <v>9.1333333333333329</v>
      </c>
      <c r="R4" s="2345">
        <f>AVERAGE('2'!$DA$35:$DB$35)</f>
        <v>475</v>
      </c>
      <c r="S4" s="2345">
        <f>AVERAGE('2'!$DC$35:$DD$35)</f>
        <v>396.91666666666663</v>
      </c>
      <c r="T4" s="2345">
        <f>AVERAGE('2'!$DE$35:$DF$35)</f>
        <v>357.08333333333337</v>
      </c>
      <c r="U4" s="2345">
        <f>'2'!$U$33</f>
        <v>0.54125000000000001</v>
      </c>
      <c r="V4" s="2345">
        <f>'2'!$AC$33</f>
        <v>0.55449999999999999</v>
      </c>
      <c r="W4" s="2345">
        <f>'2'!$AJ$33</f>
        <v>0.39324999999999999</v>
      </c>
    </row>
    <row r="5" spans="1:23" ht="13.5" thickBot="1" x14ac:dyDescent="0.25">
      <c r="A5" s="195">
        <v>3</v>
      </c>
      <c r="B5" s="408">
        <f>IF(Flows!E11&lt;1,"",Flows!E11)</f>
        <v>29.927</v>
      </c>
      <c r="C5" s="408">
        <f>Flows!F11</f>
        <v>11.340999999999999</v>
      </c>
      <c r="D5" s="408">
        <f>Flows!G11</f>
        <v>15.856999999999999</v>
      </c>
      <c r="E5" s="410">
        <f>Flows!H11</f>
        <v>27.198</v>
      </c>
      <c r="F5" s="196">
        <f>'3'!CA40</f>
        <v>1.9E-2</v>
      </c>
      <c r="G5" s="196">
        <f>'3'!CA41</f>
        <v>11.321999999999999</v>
      </c>
      <c r="H5" s="196">
        <f>'3'!CA42</f>
        <v>4.8220000000000001</v>
      </c>
      <c r="I5" s="196">
        <f>'3'!CA43</f>
        <v>11.035</v>
      </c>
      <c r="J5" s="411">
        <f>'3'!CA48</f>
        <v>0.87993000000096799</v>
      </c>
      <c r="K5" s="392">
        <f>'FILTER STUDY'!AZ12/1000000</f>
        <v>0.33335833333333331</v>
      </c>
      <c r="L5" s="412">
        <f>'3'!CA47</f>
        <v>0.75</v>
      </c>
      <c r="M5" s="2349"/>
      <c r="N5" s="107">
        <f>'3'!$CL$8</f>
        <v>2.3111999999999999</v>
      </c>
      <c r="O5" s="2345">
        <f>'3'!BY31</f>
        <v>9.4</v>
      </c>
      <c r="P5" s="2345">
        <f>'3'!BZ31</f>
        <v>9.4</v>
      </c>
      <c r="Q5" s="2345">
        <f>'3'!CA31</f>
        <v>9.4250000000000007</v>
      </c>
      <c r="R5" s="2345">
        <f>AVERAGE('3'!$DA$35:$DB$35)</f>
        <v>475</v>
      </c>
      <c r="S5" s="2345">
        <f>AVERAGE('3'!$DC$35:$DD$35)</f>
        <v>421.25</v>
      </c>
      <c r="T5" s="2345">
        <f>AVERAGE('3'!$DE$35:$DF$35)</f>
        <v>367.5</v>
      </c>
      <c r="U5" s="2345">
        <f>'3'!$U$33</f>
        <v>0.47750000000000004</v>
      </c>
      <c r="V5" s="2345">
        <f>'3'!$AC$33</f>
        <v>0.37349999999999994</v>
      </c>
      <c r="W5" s="2345">
        <f>'3'!$AJ$33</f>
        <v>0.39124999999999999</v>
      </c>
    </row>
    <row r="6" spans="1:23" ht="13.5" thickBot="1" x14ac:dyDescent="0.25">
      <c r="A6" s="198">
        <v>4</v>
      </c>
      <c r="B6" s="408">
        <f>IF(Flows!E12&lt;1,"",Flows!E12)</f>
        <v>29.878</v>
      </c>
      <c r="C6" s="408">
        <f>Flows!F12</f>
        <v>11.582000000000001</v>
      </c>
      <c r="D6" s="408">
        <f>Flows!G12</f>
        <v>15.629000000000001</v>
      </c>
      <c r="E6" s="410">
        <f>Flows!H12</f>
        <v>27.211000000000002</v>
      </c>
      <c r="F6" s="196">
        <f>'4'!CA40</f>
        <v>1.2E-2</v>
      </c>
      <c r="G6" s="196">
        <f>'4'!CA41</f>
        <v>11.57</v>
      </c>
      <c r="H6" s="196">
        <f>'4'!CA42</f>
        <v>4.5810000000000004</v>
      </c>
      <c r="I6" s="196">
        <f>'4'!CA43</f>
        <v>11.048</v>
      </c>
      <c r="J6" s="411">
        <f>'4'!CA48</f>
        <v>0.79310999999870546</v>
      </c>
      <c r="K6" s="392">
        <f>'FILTER STUDY'!AZ13/1000000</f>
        <v>0.68856666666666666</v>
      </c>
      <c r="L6" s="412">
        <f>'4'!CA47</f>
        <v>0.61699999999999999</v>
      </c>
      <c r="M6" s="2349"/>
      <c r="N6" s="107">
        <f>'4'!$CL$8</f>
        <v>1.0353600000000001</v>
      </c>
      <c r="O6" s="2345">
        <f>'4'!BY31</f>
        <v>9.8000000000000007</v>
      </c>
      <c r="P6" s="2345">
        <f>'4'!BZ31</f>
        <v>9.8000000000000007</v>
      </c>
      <c r="Q6" s="2345">
        <f>'4'!CA31</f>
        <v>9.8000000000000007</v>
      </c>
      <c r="R6" s="2345">
        <f>AVERAGE('4'!$DA$35:$DB$35)</f>
        <v>465</v>
      </c>
      <c r="S6" s="2345">
        <f>AVERAGE('4'!$DC$35:$DD$35)</f>
        <v>408.33333333333331</v>
      </c>
      <c r="T6" s="2345">
        <f>AVERAGE('4'!$DE$35:$DF$35)</f>
        <v>353.33333333333337</v>
      </c>
      <c r="U6" s="2345">
        <f>'4'!$U$33</f>
        <v>0.42574999999999996</v>
      </c>
      <c r="V6" s="2345">
        <f>'4'!$AC$33</f>
        <v>0.29599999999999999</v>
      </c>
      <c r="W6" s="2345">
        <f>'4'!$AJ$33</f>
        <v>0.38224999999999998</v>
      </c>
    </row>
    <row r="7" spans="1:23" ht="13.5" thickBot="1" x14ac:dyDescent="0.25">
      <c r="A7" s="198">
        <v>5</v>
      </c>
      <c r="B7" s="408">
        <f>IF(Flows!E13&lt;1,"",Flows!E13)</f>
        <v>29.628999999999998</v>
      </c>
      <c r="C7" s="408">
        <f>Flows!F13</f>
        <v>11.574999999999999</v>
      </c>
      <c r="D7" s="408">
        <f>Flows!G13</f>
        <v>15.323</v>
      </c>
      <c r="E7" s="410">
        <f>Flows!H13</f>
        <v>26.898</v>
      </c>
      <c r="F7" s="196">
        <f>'5'!CA40</f>
        <v>1.0999999999999999E-2</v>
      </c>
      <c r="G7" s="196">
        <f>'5'!CA41</f>
        <v>11.564</v>
      </c>
      <c r="H7" s="196">
        <f>'5'!CA42</f>
        <v>4.2359999999999998</v>
      </c>
      <c r="I7" s="196">
        <f>'5'!CA43</f>
        <v>11.087</v>
      </c>
      <c r="J7" s="411">
        <f>'5'!CA48</f>
        <v>0.73949999999967986</v>
      </c>
      <c r="K7" s="392">
        <f>'FILTER STUDY'!AZ14/1000000</f>
        <v>0.17604166666666665</v>
      </c>
      <c r="L7" s="412">
        <f>'5'!CA47</f>
        <v>0.64500000000000002</v>
      </c>
      <c r="M7" s="2349"/>
      <c r="N7" s="107">
        <f>'5'!$CL$8</f>
        <v>1.1577599999999999</v>
      </c>
      <c r="O7" s="2345">
        <f>'5'!BY31</f>
        <v>9.8000000000000007</v>
      </c>
      <c r="P7" s="2345">
        <f>'5'!BZ31</f>
        <v>9.8000000000000007</v>
      </c>
      <c r="Q7" s="2345">
        <f>'5'!CA31</f>
        <v>9.8000000000000007</v>
      </c>
      <c r="R7" s="2345">
        <f>AVERAGE('5'!$DA$35:$DB$35)</f>
        <v>500</v>
      </c>
      <c r="S7" s="2345">
        <f>AVERAGE('5'!$DC$35:$DD$35)</f>
        <v>386.66666666666669</v>
      </c>
      <c r="T7" s="2345">
        <f>AVERAGE('5'!$DE$35:$DF$35)</f>
        <v>353.33333333333331</v>
      </c>
      <c r="U7" s="2345">
        <f>'5'!$U$33</f>
        <v>0.41024999999999995</v>
      </c>
      <c r="V7" s="2345">
        <f>'5'!$AC$33</f>
        <v>0.27450000000000002</v>
      </c>
      <c r="W7" s="2345">
        <f>'5'!$AJ$33</f>
        <v>0.30975000000000003</v>
      </c>
    </row>
    <row r="8" spans="1:23" ht="13.5" thickBot="1" x14ac:dyDescent="0.25">
      <c r="A8" s="198">
        <v>6</v>
      </c>
      <c r="B8" s="408">
        <f>IF(Flows!E14&lt;1,"",Flows!E14)</f>
        <v>29.173000000000002</v>
      </c>
      <c r="C8" s="408">
        <f>Flows!F14</f>
        <v>11.016999999999999</v>
      </c>
      <c r="D8" s="408">
        <f>Flows!G14</f>
        <v>15.763999999999999</v>
      </c>
      <c r="E8" s="410">
        <f>Flows!H14</f>
        <v>26.780999999999999</v>
      </c>
      <c r="F8" s="196">
        <f>'6'!CA40</f>
        <v>8.9999999999999993E-3</v>
      </c>
      <c r="G8" s="196">
        <f>'6'!CA41</f>
        <v>11.007999999999999</v>
      </c>
      <c r="H8" s="196">
        <f>'6'!CA42</f>
        <v>4.7939999999999996</v>
      </c>
      <c r="I8" s="196">
        <f>'6'!CA43</f>
        <v>10.97</v>
      </c>
      <c r="J8" s="411">
        <f>'6'!CA48</f>
        <v>0.98629000000073574</v>
      </c>
      <c r="K8" s="392">
        <f>'FILTER STUDY'!AZ15/1000000</f>
        <v>0</v>
      </c>
      <c r="L8" s="412">
        <f>'6'!CA47</f>
        <v>0.47399999999999998</v>
      </c>
      <c r="M8" s="2349"/>
      <c r="N8" s="107">
        <f>'6'!$CL$8</f>
        <v>1.3104</v>
      </c>
      <c r="O8" s="2345">
        <f>'6'!BY31</f>
        <v>9.8000000000000007</v>
      </c>
      <c r="P8" s="2345">
        <f>'6'!BZ31</f>
        <v>9.8000000000000007</v>
      </c>
      <c r="Q8" s="2345">
        <f>'6'!CA31</f>
        <v>9.8000000000000007</v>
      </c>
      <c r="R8" s="2345">
        <f>AVERAGE('6'!$DA$35:$DB$35)</f>
        <v>490</v>
      </c>
      <c r="S8" s="2345">
        <f>AVERAGE('6'!$DC$35:$DD$35)</f>
        <v>410</v>
      </c>
      <c r="T8" s="2345">
        <f>AVERAGE('6'!$DE$35:$DF$35)</f>
        <v>356.66666666666663</v>
      </c>
      <c r="U8" s="2345">
        <f>'6'!$U$33</f>
        <v>0.36899999999999999</v>
      </c>
      <c r="V8" s="2345">
        <f>'6'!$AC$33</f>
        <v>0.28675</v>
      </c>
      <c r="W8" s="2345">
        <f>'6'!$AJ$33</f>
        <v>0.29075000000000001</v>
      </c>
    </row>
    <row r="9" spans="1:23" ht="13.5" thickBot="1" x14ac:dyDescent="0.25">
      <c r="A9" s="198">
        <v>7</v>
      </c>
      <c r="B9" s="408">
        <f>IF(Flows!E15&lt;1,"",Flows!E15)</f>
        <v>29.224999999999998</v>
      </c>
      <c r="C9" s="408">
        <f>Flows!F15</f>
        <v>11.901</v>
      </c>
      <c r="D9" s="408">
        <f>Flows!G15</f>
        <v>15.339</v>
      </c>
      <c r="E9" s="410">
        <f>Flows!H15</f>
        <v>27.240000000000002</v>
      </c>
      <c r="F9" s="196">
        <f>'7'!CA40</f>
        <v>8.9999999999999993E-3</v>
      </c>
      <c r="G9" s="196">
        <f>'7'!CA41</f>
        <v>11.891999999999999</v>
      </c>
      <c r="H9" s="196">
        <f>'7'!CA42</f>
        <v>4.4000000000000004</v>
      </c>
      <c r="I9" s="196">
        <f>'7'!CA43</f>
        <v>10.939</v>
      </c>
      <c r="J9" s="411">
        <f>'7'!CA48</f>
        <v>0.8154900000008638</v>
      </c>
      <c r="K9" s="392">
        <f>'FILTER STUDY'!AZ16/1000000</f>
        <v>0.51252500000000001</v>
      </c>
      <c r="L9" s="412">
        <f>'7'!CA47</f>
        <v>0.67400000000000004</v>
      </c>
      <c r="M9" s="2349"/>
      <c r="N9" s="107">
        <f>'7'!$CL$8</f>
        <v>1.3104</v>
      </c>
      <c r="O9" s="2345">
        <f>'7'!BY31</f>
        <v>9.8000000000000007</v>
      </c>
      <c r="P9" s="2345">
        <f>'7'!BZ31</f>
        <v>9.8000000000000007</v>
      </c>
      <c r="Q9" s="2345">
        <f>'7'!CA31</f>
        <v>9.8000000000000007</v>
      </c>
      <c r="R9" s="2345">
        <f>AVERAGE('7'!$DA$35:$DB$35)</f>
        <v>486.66666666666663</v>
      </c>
      <c r="S9" s="2345">
        <f>AVERAGE('7'!$DC$35:$DD$35)</f>
        <v>416.66666666666663</v>
      </c>
      <c r="T9" s="2345">
        <f>AVERAGE('7'!$DE$35:$DF$35)</f>
        <v>343.33333333333337</v>
      </c>
      <c r="U9" s="2345">
        <f>'7'!$U$33</f>
        <v>0.41400000000000003</v>
      </c>
      <c r="V9" s="2345">
        <f>'7'!$AC$33</f>
        <v>0.3125</v>
      </c>
      <c r="W9" s="2345">
        <f>'7'!$AJ$33</f>
        <v>0.28950000000000004</v>
      </c>
    </row>
    <row r="10" spans="1:23" x14ac:dyDescent="0.2">
      <c r="A10" s="198">
        <v>8</v>
      </c>
      <c r="B10" s="408">
        <f>IF(Flows!E16&lt;1,"",Flows!E16)</f>
        <v>31.116</v>
      </c>
      <c r="C10" s="408">
        <f>Flows!F16</f>
        <v>9.5289999999999999</v>
      </c>
      <c r="D10" s="408">
        <f>Flows!G16</f>
        <v>16.875999999999998</v>
      </c>
      <c r="E10" s="410">
        <f>Flows!H16</f>
        <v>26.404999999999998</v>
      </c>
      <c r="F10" s="196">
        <f>'8'!CA40</f>
        <v>6.0000000000000001E-3</v>
      </c>
      <c r="G10" s="196">
        <f>'8'!CA41</f>
        <v>9.5229999999999997</v>
      </c>
      <c r="H10" s="196">
        <f>'8'!CA42</f>
        <v>5.52</v>
      </c>
      <c r="I10" s="196">
        <f>'8'!CA43</f>
        <v>11.356</v>
      </c>
      <c r="J10" s="411">
        <f>'8'!CA48</f>
        <v>0.79503999999906227</v>
      </c>
      <c r="K10" s="392">
        <f>'FILTER STUDY'!AZ17/1000000</f>
        <v>1.0401541666666667</v>
      </c>
      <c r="L10" s="412">
        <f>'8'!CA47</f>
        <v>0.66500000000000004</v>
      </c>
      <c r="M10" s="2349"/>
      <c r="N10" s="107">
        <f>'8'!$CL$8</f>
        <v>1.5249600000000001</v>
      </c>
      <c r="O10" s="2345">
        <f>'8'!BY31</f>
        <v>10.25</v>
      </c>
      <c r="P10" s="2345">
        <f>'8'!BZ31</f>
        <v>10.25</v>
      </c>
      <c r="Q10" s="2345">
        <f>'8'!CA31</f>
        <v>10.25</v>
      </c>
      <c r="R10" s="2345">
        <f>AVERAGE('8'!$DA$35:$DB$35)</f>
        <v>535</v>
      </c>
      <c r="S10" s="2345">
        <f>AVERAGE('8'!$DC$35:$DD$35)</f>
        <v>465</v>
      </c>
      <c r="T10" s="2345">
        <f>AVERAGE('8'!$DE$35:$DF$35)</f>
        <v>375</v>
      </c>
      <c r="U10" s="2345">
        <f>'8'!$U$33</f>
        <v>0.36625000000000002</v>
      </c>
      <c r="V10" s="2345">
        <f>'8'!$AC$33</f>
        <v>0.27174999999999999</v>
      </c>
      <c r="W10" s="2345">
        <f>'8'!$AJ$33</f>
        <v>0.30099999999999999</v>
      </c>
    </row>
    <row r="11" spans="1:23" x14ac:dyDescent="0.2">
      <c r="A11" s="198">
        <v>9</v>
      </c>
      <c r="B11" s="408">
        <f>IF(Flows!E17&lt;1,"",Flows!E17)</f>
        <v>30.635999999999999</v>
      </c>
      <c r="C11" s="408">
        <f>Flows!F17</f>
        <v>11.939</v>
      </c>
      <c r="D11" s="408">
        <f>Flows!G17</f>
        <v>15.844000000000001</v>
      </c>
      <c r="E11" s="408">
        <f>Flows!H17</f>
        <v>27.783000000000001</v>
      </c>
      <c r="F11" s="196">
        <f>'9'!CA40</f>
        <v>1E-3</v>
      </c>
      <c r="G11" s="196">
        <f>'9'!CA41</f>
        <v>11.938000000000001</v>
      </c>
      <c r="H11" s="196">
        <f>'9'!CA42</f>
        <v>4.9530000000000003</v>
      </c>
      <c r="I11" s="196">
        <f>'9'!CA43</f>
        <v>10.891</v>
      </c>
      <c r="J11" s="411">
        <f>'9'!CA48</f>
        <v>0.89142999999967287</v>
      </c>
      <c r="K11" s="392">
        <f>'FILTER STUDY'!AZ18/1000000</f>
        <v>0.52450416666666666</v>
      </c>
      <c r="L11" s="412">
        <f>'9'!CA47</f>
        <v>0.77400000000000002</v>
      </c>
      <c r="M11" s="2349"/>
      <c r="N11" s="107">
        <f>'9'!$CL$8</f>
        <v>1.4543999999999999</v>
      </c>
      <c r="O11" s="2345">
        <f>'9'!BY31</f>
        <v>10.219999999999999</v>
      </c>
      <c r="P11" s="2345">
        <f>'9'!BZ31</f>
        <v>10.219999999999999</v>
      </c>
      <c r="Q11" s="2345">
        <f>'9'!CA31</f>
        <v>10.219999999999999</v>
      </c>
      <c r="R11" s="2345">
        <f>AVERAGE('9'!$DA$35:$DB$35)</f>
        <v>526</v>
      </c>
      <c r="S11" s="2345">
        <f>AVERAGE('9'!$DC$35:$DD$35)</f>
        <v>458</v>
      </c>
      <c r="T11" s="2345">
        <f>AVERAGE('9'!$DE$35:$DF$35)</f>
        <v>364</v>
      </c>
      <c r="U11" s="2345">
        <f>'9'!$U$33</f>
        <v>0.37725000000000003</v>
      </c>
      <c r="V11" s="2345">
        <f>'9'!$AC$33</f>
        <v>0.26900000000000002</v>
      </c>
      <c r="W11" s="2345">
        <f>'9'!$AJ$33</f>
        <v>0.25750000000000001</v>
      </c>
    </row>
    <row r="12" spans="1:23" x14ac:dyDescent="0.2">
      <c r="A12" s="198">
        <v>10</v>
      </c>
      <c r="B12" s="408">
        <f>IF(Flows!E18&lt;1,"",Flows!E18)</f>
        <v>29.183</v>
      </c>
      <c r="C12" s="408">
        <f>Flows!F18</f>
        <v>11.757</v>
      </c>
      <c r="D12" s="408">
        <f>Flows!G18</f>
        <v>16.067</v>
      </c>
      <c r="E12" s="408">
        <f>Flows!H18</f>
        <v>27.823999999999998</v>
      </c>
      <c r="F12" s="196">
        <f>'10'!CA40</f>
        <v>3.0000000000000001E-3</v>
      </c>
      <c r="G12" s="196">
        <f>'10'!CA41</f>
        <v>11.754</v>
      </c>
      <c r="H12" s="196">
        <f>'10'!CA42</f>
        <v>4.6189999999999998</v>
      </c>
      <c r="I12" s="196">
        <f>'10'!CA43</f>
        <v>11.448</v>
      </c>
      <c r="J12" s="411">
        <f>'10'!CA48</f>
        <v>0.81052000000090629</v>
      </c>
      <c r="K12" s="392">
        <f>'FILTER STUDY'!AZ19/1000000</f>
        <v>0</v>
      </c>
      <c r="L12" s="412">
        <f>'10'!CA47</f>
        <v>0.59</v>
      </c>
      <c r="M12" s="2349"/>
      <c r="N12" s="107">
        <f>'10'!$CL$8</f>
        <v>1.4184E-3</v>
      </c>
      <c r="O12" s="2345">
        <f>'10'!BY31</f>
        <v>9.375</v>
      </c>
      <c r="P12" s="2345">
        <f>'10'!BZ31</f>
        <v>9.375</v>
      </c>
      <c r="Q12" s="2345">
        <f>'10'!CA31</f>
        <v>9.375</v>
      </c>
      <c r="R12" s="2345">
        <f>AVERAGE('10'!$DA$35:$DB$35)</f>
        <v>497.5</v>
      </c>
      <c r="S12" s="2345">
        <f>AVERAGE('10'!$DC$35:$DD$35)</f>
        <v>448.125</v>
      </c>
      <c r="T12" s="2345">
        <f>AVERAGE('10'!$DE$35:$DF$35)</f>
        <v>377.5</v>
      </c>
      <c r="U12" s="2345">
        <f>'10'!$U$33</f>
        <v>0.46499999999999997</v>
      </c>
      <c r="V12" s="2345">
        <f>'10'!$AC$33</f>
        <v>0.35499999999999998</v>
      </c>
      <c r="W12" s="2345">
        <f>'10'!$AJ$33</f>
        <v>0.37875000000000003</v>
      </c>
    </row>
    <row r="13" spans="1:23" x14ac:dyDescent="0.2">
      <c r="A13" s="198">
        <v>11</v>
      </c>
      <c r="B13" s="408">
        <f>IF(Flows!E19&lt;1,"",Flows!E19)</f>
        <v>29.658999999999999</v>
      </c>
      <c r="C13" s="408">
        <f>Flows!F19</f>
        <v>11.591999999999999</v>
      </c>
      <c r="D13" s="408">
        <f>Flows!G19</f>
        <v>15.681000000000001</v>
      </c>
      <c r="E13" s="408">
        <f>Flows!H19</f>
        <v>27.273</v>
      </c>
      <c r="F13" s="196">
        <f>'11'!CA40</f>
        <v>4.0000000000000001E-3</v>
      </c>
      <c r="G13" s="196">
        <f>'11'!CA41</f>
        <v>11.587999999999999</v>
      </c>
      <c r="H13" s="196">
        <f>'11'!CA42</f>
        <v>4.4340000000000002</v>
      </c>
      <c r="I13" s="196">
        <f>'11'!CA43</f>
        <v>11.247</v>
      </c>
      <c r="J13" s="411">
        <f>'11'!CA48</f>
        <v>1.1042600000000675</v>
      </c>
      <c r="K13" s="392">
        <f>'FILTER STUDY'!AZ20/1000000</f>
        <v>0.16824166666666665</v>
      </c>
      <c r="L13" s="412">
        <f>'11'!CA47</f>
        <v>0.77</v>
      </c>
      <c r="M13" s="2349"/>
      <c r="N13" s="107">
        <f>'11'!$CL$8</f>
        <v>1.7219519999999999</v>
      </c>
      <c r="O13" s="2345">
        <f>'11'!BY31</f>
        <v>9.879999999999999</v>
      </c>
      <c r="P13" s="2345">
        <f>'11'!BZ31</f>
        <v>9.879999999999999</v>
      </c>
      <c r="Q13" s="2345">
        <f>'11'!CA31</f>
        <v>9.9199999999999982</v>
      </c>
      <c r="R13" s="2345">
        <f>AVERAGE('11'!$DA$35:$DB$35)</f>
        <v>515</v>
      </c>
      <c r="S13" s="2345">
        <f>AVERAGE('11'!$DC$35:$DD$35)</f>
        <v>465.5</v>
      </c>
      <c r="T13" s="2345">
        <f>AVERAGE('11'!$DE$35:$DF$35)</f>
        <v>424</v>
      </c>
      <c r="U13" s="2345">
        <f>'11'!$U$33</f>
        <v>0.63949999999999996</v>
      </c>
      <c r="V13" s="2345">
        <f>'11'!$AC$33</f>
        <v>0.49750000000000005</v>
      </c>
      <c r="W13" s="2345">
        <f>'11'!$AJ$33</f>
        <v>0.45699999999999996</v>
      </c>
    </row>
    <row r="14" spans="1:23" x14ac:dyDescent="0.2">
      <c r="A14" s="198">
        <v>12</v>
      </c>
      <c r="B14" s="408">
        <f>IF(Flows!E20&lt;1,"",Flows!E20)</f>
        <v>31.355999999999998</v>
      </c>
      <c r="C14" s="408">
        <f>Flows!F20</f>
        <v>11.822999999999999</v>
      </c>
      <c r="D14" s="408">
        <f>Flows!G20</f>
        <v>16.398</v>
      </c>
      <c r="E14" s="408">
        <f>Flows!H20</f>
        <v>28.220999999999997</v>
      </c>
      <c r="F14" s="196">
        <f>'12'!CA40</f>
        <v>1E-3</v>
      </c>
      <c r="G14" s="196">
        <f>'12'!CA41</f>
        <v>11.821999999999999</v>
      </c>
      <c r="H14" s="196">
        <f>'12'!CA42</f>
        <v>4.7270000000000003</v>
      </c>
      <c r="I14" s="196">
        <f>'12'!CA43</f>
        <v>11.670999999999999</v>
      </c>
      <c r="J14" s="411">
        <f>'12'!CA48</f>
        <v>0.57280999999966298</v>
      </c>
      <c r="K14" s="392">
        <f>'FILTER STUDY'!AZ21/1000000</f>
        <v>1.0547249999999999</v>
      </c>
      <c r="L14" s="412">
        <f>'12'!CA47</f>
        <v>0.71099999999999997</v>
      </c>
      <c r="M14" s="2349"/>
      <c r="N14" s="107">
        <f>'12'!$CL$8</f>
        <v>1.6761600000000001</v>
      </c>
      <c r="O14" s="2345">
        <f>'12'!BY31</f>
        <v>10.4</v>
      </c>
      <c r="P14" s="2345">
        <f>'12'!BZ31</f>
        <v>10.4</v>
      </c>
      <c r="Q14" s="2345">
        <f>'12'!CA31</f>
        <v>10.475</v>
      </c>
      <c r="R14" s="2345">
        <f>AVERAGE('12'!$DA$35:$DB$35)</f>
        <v>543.75</v>
      </c>
      <c r="S14" s="2345">
        <f>AVERAGE('12'!$DC$35:$DD$35)</f>
        <v>477.5</v>
      </c>
      <c r="T14" s="2345">
        <f>AVERAGE('12'!$DE$35:$DF$35)</f>
        <v>440</v>
      </c>
      <c r="U14" s="2345">
        <f>'12'!$U$33</f>
        <v>0.44949999999999996</v>
      </c>
      <c r="V14" s="2345">
        <f>'12'!$AC$33</f>
        <v>0.42725000000000002</v>
      </c>
      <c r="W14" s="2345">
        <f>'12'!$AJ$33</f>
        <v>0.49225000000000002</v>
      </c>
    </row>
    <row r="15" spans="1:23" x14ac:dyDescent="0.2">
      <c r="A15" s="198">
        <v>13</v>
      </c>
      <c r="B15" s="408">
        <f>IF(Flows!E21&lt;1,"",Flows!E21)</f>
        <v>29.826999999999998</v>
      </c>
      <c r="C15" s="408">
        <f>Flows!F21</f>
        <v>12.721</v>
      </c>
      <c r="D15" s="408">
        <f>Flows!G21</f>
        <v>14.7</v>
      </c>
      <c r="E15" s="408">
        <f>Flows!H21</f>
        <v>27.420999999999999</v>
      </c>
      <c r="F15" s="196">
        <f>'13'!CA40</f>
        <v>0</v>
      </c>
      <c r="G15" s="196">
        <f>'13'!CA41</f>
        <v>12.721</v>
      </c>
      <c r="H15" s="196">
        <f>'13'!CA42</f>
        <v>4.1230000000000002</v>
      </c>
      <c r="I15" s="196">
        <f>'13'!CA43</f>
        <v>10.577</v>
      </c>
      <c r="J15" s="411">
        <f>'13'!CA48</f>
        <v>0.8508399999991525</v>
      </c>
      <c r="K15" s="392">
        <f>'FILTER STUDY'!AZ22/1000000</f>
        <v>0.68910000000000005</v>
      </c>
      <c r="L15" s="412">
        <f>'13'!CA47</f>
        <v>0.74099999999999999</v>
      </c>
      <c r="M15" s="2349"/>
      <c r="N15" s="107">
        <f>'13'!$CL$8</f>
        <v>1.7389439999999998</v>
      </c>
      <c r="O15" s="2345">
        <f>'13'!BY31</f>
        <v>10.175000000000001</v>
      </c>
      <c r="P15" s="2345">
        <f>'13'!BZ31</f>
        <v>10.175000000000001</v>
      </c>
      <c r="Q15" s="2345">
        <f>'13'!CA31</f>
        <v>10.25</v>
      </c>
      <c r="R15" s="2345">
        <f>AVERAGE('13'!$DA$35:$DB$35)</f>
        <v>545</v>
      </c>
      <c r="S15" s="2345">
        <f>AVERAGE('13'!$DC$35:$DD$35)</f>
        <v>442</v>
      </c>
      <c r="T15" s="2345">
        <f>AVERAGE('13'!$DE$35:$DF$35)</f>
        <v>430</v>
      </c>
      <c r="U15" s="2345">
        <f>'13'!$U$33</f>
        <v>0.36124999999999996</v>
      </c>
      <c r="V15" s="2345">
        <f>'13'!$AC$33</f>
        <v>0.35</v>
      </c>
      <c r="W15" s="2345">
        <f>'13'!$AJ$33</f>
        <v>0.39800000000000002</v>
      </c>
    </row>
    <row r="16" spans="1:23" x14ac:dyDescent="0.2">
      <c r="A16" s="198">
        <v>14</v>
      </c>
      <c r="B16" s="408">
        <f>IF(Flows!E22&lt;1,"",Flows!E22)</f>
        <v>30.344999999999999</v>
      </c>
      <c r="C16" s="408">
        <f>Flows!F22</f>
        <v>12.69</v>
      </c>
      <c r="D16" s="408">
        <f>Flows!G22</f>
        <v>15.620000000000001</v>
      </c>
      <c r="E16" s="408">
        <f>Flows!H22</f>
        <v>28.310000000000002</v>
      </c>
      <c r="F16" s="196">
        <f>'14'!CA40</f>
        <v>0</v>
      </c>
      <c r="G16" s="196">
        <f>'14'!CA41</f>
        <v>12.69</v>
      </c>
      <c r="H16" s="196">
        <f>'14'!CA42</f>
        <v>4.8650000000000002</v>
      </c>
      <c r="I16" s="196">
        <f>'14'!CA43</f>
        <v>10.755000000000001</v>
      </c>
      <c r="J16" s="411">
        <f>'14'!CA48</f>
        <v>0.94004000000131782</v>
      </c>
      <c r="K16" s="392">
        <f>'FILTER STUDY'!AZ23/1000000</f>
        <v>0.16824166666666665</v>
      </c>
      <c r="L16" s="412">
        <f>'14'!CA47</f>
        <v>0.623</v>
      </c>
      <c r="M16" s="2349"/>
      <c r="N16" s="107">
        <f>'14'!$CL$8</f>
        <v>1.1246400000000001</v>
      </c>
      <c r="O16" s="2345">
        <f>'14'!BY31</f>
        <v>9.9750000000000014</v>
      </c>
      <c r="P16" s="2345">
        <f>'14'!BZ31</f>
        <v>9.9750000000000014</v>
      </c>
      <c r="Q16" s="2345">
        <f>'14'!CA31</f>
        <v>9.9750000000000014</v>
      </c>
      <c r="R16" s="2345">
        <f>AVERAGE('14'!$DA$35:$DB$35)</f>
        <v>522.5</v>
      </c>
      <c r="S16" s="2345">
        <f>AVERAGE('14'!$DC$35:$DD$35)</f>
        <v>423.75</v>
      </c>
      <c r="T16" s="2345">
        <f>AVERAGE('14'!$DE$35:$DF$35)</f>
        <v>410</v>
      </c>
      <c r="U16" s="2345">
        <f>'14'!$U$33</f>
        <v>0.39900000000000002</v>
      </c>
      <c r="V16" s="2345">
        <f>'14'!$AC$33</f>
        <v>0.45450000000000002</v>
      </c>
      <c r="W16" s="2345">
        <f>'14'!$AJ$33</f>
        <v>0.56000000000000005</v>
      </c>
    </row>
    <row r="17" spans="1:23" x14ac:dyDescent="0.2">
      <c r="A17" s="198">
        <v>15</v>
      </c>
      <c r="B17" s="408">
        <f>IF(Flows!E23&lt;1,"",Flows!E23)</f>
        <v>32.17</v>
      </c>
      <c r="C17" s="408">
        <f>Flows!F23</f>
        <v>13.849</v>
      </c>
      <c r="D17" s="408">
        <f>Flows!G23</f>
        <v>15.926</v>
      </c>
      <c r="E17" s="408">
        <f>Flows!H23</f>
        <v>29.774999999999999</v>
      </c>
      <c r="F17" s="196">
        <f>'15'!CA40</f>
        <v>1E-3</v>
      </c>
      <c r="G17" s="196">
        <f>'15'!CA41</f>
        <v>13.848000000000001</v>
      </c>
      <c r="H17" s="196">
        <f>'15'!CA42</f>
        <v>4.673</v>
      </c>
      <c r="I17" s="196">
        <f>'15'!CA43</f>
        <v>11.253</v>
      </c>
      <c r="J17" s="411">
        <f>'15'!CA48</f>
        <v>0.85781999999926484</v>
      </c>
      <c r="K17" s="392">
        <f>'FILTER STUDY'!AZ24/1000000</f>
        <v>0.66579861111111116</v>
      </c>
      <c r="L17" s="412">
        <f>'15'!CA47</f>
        <v>0.70099999999999996</v>
      </c>
      <c r="M17" s="2349"/>
      <c r="N17" s="107">
        <f>'15'!$CL$8</f>
        <v>1.7971200000000001</v>
      </c>
      <c r="O17" s="2345">
        <f>'15'!BY31</f>
        <v>10.8</v>
      </c>
      <c r="P17" s="2345">
        <f>'15'!BZ31</f>
        <v>10.8</v>
      </c>
      <c r="Q17" s="2345">
        <f>'15'!CA31</f>
        <v>10.8</v>
      </c>
      <c r="R17" s="2345">
        <f>AVERAGE('15'!$DA$35:$DB$35)</f>
        <v>539</v>
      </c>
      <c r="S17" s="2345">
        <f>AVERAGE('15'!$DC$35:$DD$35)</f>
        <v>455</v>
      </c>
      <c r="T17" s="2345">
        <f>AVERAGE('15'!$DE$35:$DF$35)</f>
        <v>436</v>
      </c>
      <c r="U17" s="2345">
        <f>'15'!$U$33</f>
        <v>0.45224999999999993</v>
      </c>
      <c r="V17" s="2345">
        <f>'15'!$AC$33</f>
        <v>0.49674999999999997</v>
      </c>
      <c r="W17" s="2345">
        <f>'15'!$AJ$33</f>
        <v>0.59399999999999997</v>
      </c>
    </row>
    <row r="18" spans="1:23" x14ac:dyDescent="0.2">
      <c r="A18" s="198">
        <v>16</v>
      </c>
      <c r="B18" s="408">
        <f>IF(Flows!E24&lt;1,"",Flows!E24)</f>
        <v>32.463999999999999</v>
      </c>
      <c r="C18" s="408">
        <f>Flows!F24</f>
        <v>13.444000000000001</v>
      </c>
      <c r="D18" s="408">
        <f>Flows!G24</f>
        <v>16.431000000000001</v>
      </c>
      <c r="E18" s="408">
        <f>Flows!H24</f>
        <v>29.875</v>
      </c>
      <c r="F18" s="196">
        <f>'16'!CA40</f>
        <v>6.0000000000000001E-3</v>
      </c>
      <c r="G18" s="196">
        <f>'16'!CA41</f>
        <v>13.438000000000001</v>
      </c>
      <c r="H18" s="196">
        <f>'16'!CA42</f>
        <v>4.8570000000000002</v>
      </c>
      <c r="I18" s="196">
        <f>'16'!CA43</f>
        <v>11.574</v>
      </c>
      <c r="J18" s="411">
        <f>'16'!CA48</f>
        <v>0.78677000000061525</v>
      </c>
      <c r="K18" s="392">
        <f>'FILTER STUDY'!AZ25/1000000</f>
        <v>0.87193749999999992</v>
      </c>
      <c r="L18" s="412">
        <f>'16'!CA47</f>
        <v>0.753</v>
      </c>
      <c r="M18" s="2349"/>
      <c r="N18" s="107">
        <f>'16'!$CL$8</f>
        <v>1.2907872</v>
      </c>
      <c r="O18" s="2345">
        <f>'16'!BY31</f>
        <v>10.799999999999999</v>
      </c>
      <c r="P18" s="2345">
        <f>'16'!BZ31</f>
        <v>10.799999999999999</v>
      </c>
      <c r="Q18" s="2345">
        <f>'16'!CA31</f>
        <v>10.799999999999999</v>
      </c>
      <c r="R18" s="2345">
        <f>AVERAGE('16'!$DA$35:$DB$35)</f>
        <v>560.83333333333326</v>
      </c>
      <c r="S18" s="2345">
        <f>AVERAGE('16'!$DC$35:$DD$35)</f>
        <v>506.66666666666663</v>
      </c>
      <c r="T18" s="2345">
        <f>AVERAGE('16'!$DE$35:$DF$35)</f>
        <v>453.33333333333331</v>
      </c>
      <c r="U18" s="2345">
        <f>'16'!$U$33</f>
        <v>0.41599999999999998</v>
      </c>
      <c r="V18" s="2345">
        <f>'16'!$AC$33</f>
        <v>0.51724999999999999</v>
      </c>
      <c r="W18" s="2345">
        <f>'16'!$AJ$33</f>
        <v>0.44374999999999998</v>
      </c>
    </row>
    <row r="19" spans="1:23" x14ac:dyDescent="0.2">
      <c r="A19" s="198">
        <v>17</v>
      </c>
      <c r="B19" s="408">
        <f>IF(Flows!E25&lt;1,"",Flows!E25)</f>
        <v>32.661999999999999</v>
      </c>
      <c r="C19" s="408">
        <f>Flows!F25</f>
        <v>13.635</v>
      </c>
      <c r="D19" s="408">
        <f>Flows!G25</f>
        <v>15.684000000000001</v>
      </c>
      <c r="E19" s="408">
        <f>Flows!H25</f>
        <v>29.319000000000003</v>
      </c>
      <c r="F19" s="196">
        <f>'17'!CA40</f>
        <v>6.0000000000000001E-3</v>
      </c>
      <c r="G19" s="196">
        <f>'17'!CA41</f>
        <v>13.629</v>
      </c>
      <c r="H19" s="196">
        <f>'17'!CA42</f>
        <v>4.3650000000000002</v>
      </c>
      <c r="I19" s="196">
        <f>'17'!CA43</f>
        <v>11.319000000000001</v>
      </c>
      <c r="J19" s="411">
        <f>'17'!CA48</f>
        <v>0.80547999999907915</v>
      </c>
      <c r="K19" s="392">
        <f>'FILTER STUDY'!AZ26/1000000</f>
        <v>0.72033749999999996</v>
      </c>
      <c r="L19" s="412">
        <f>'17'!CA47</f>
        <v>0.623</v>
      </c>
      <c r="M19" s="2349"/>
      <c r="N19" s="107">
        <f>'17'!$CL$8</f>
        <v>1.2634128</v>
      </c>
      <c r="O19" s="2345">
        <f>'17'!BY31</f>
        <v>10.975000000000001</v>
      </c>
      <c r="P19" s="2345">
        <f>'17'!BZ31</f>
        <v>10.975000000000001</v>
      </c>
      <c r="Q19" s="2345">
        <f>'17'!CA31</f>
        <v>10.975000000000001</v>
      </c>
      <c r="R19" s="2345">
        <f>AVERAGE('17'!$DA$35:$DB$35)</f>
        <v>601.25</v>
      </c>
      <c r="S19" s="2345">
        <f>AVERAGE('17'!$DC$35:$DD$35)</f>
        <v>551.25</v>
      </c>
      <c r="T19" s="2345">
        <f>AVERAGE('17'!$DE$35:$DF$35)</f>
        <v>457.5</v>
      </c>
      <c r="U19" s="2345">
        <f>'17'!$U$33</f>
        <v>0.35475000000000001</v>
      </c>
      <c r="V19" s="2345">
        <f>'17'!$AC$33</f>
        <v>0.34200000000000003</v>
      </c>
      <c r="W19" s="2345">
        <f>'17'!$AJ$33</f>
        <v>0.45650000000000002</v>
      </c>
    </row>
    <row r="20" spans="1:23" x14ac:dyDescent="0.2">
      <c r="A20" s="198">
        <v>18</v>
      </c>
      <c r="B20" s="408">
        <f>IF(Flows!E26&lt;1,"",Flows!E26)</f>
        <v>34.596000000000004</v>
      </c>
      <c r="C20" s="408">
        <f>Flows!F26</f>
        <v>13.945</v>
      </c>
      <c r="D20" s="408">
        <f>Flows!G26</f>
        <v>17.706</v>
      </c>
      <c r="E20" s="408">
        <f>Flows!H26</f>
        <v>31.651</v>
      </c>
      <c r="F20" s="196">
        <f>'18'!CA40</f>
        <v>3.0000000000000001E-3</v>
      </c>
      <c r="G20" s="196">
        <f>'18'!CA41</f>
        <v>13.942</v>
      </c>
      <c r="H20" s="196">
        <f>'18'!CA42</f>
        <v>5.391</v>
      </c>
      <c r="I20" s="196">
        <f>'18'!CA43</f>
        <v>12.315</v>
      </c>
      <c r="J20" s="411">
        <f>'18'!CA48</f>
        <v>1.1752200000009907</v>
      </c>
      <c r="K20" s="392">
        <f>'FILTER STUDY'!AZ27/1000000</f>
        <v>0.55157500000000004</v>
      </c>
      <c r="L20" s="412">
        <f>'18'!CA47</f>
        <v>0.90700000000000003</v>
      </c>
      <c r="M20" s="2349"/>
      <c r="N20" s="107">
        <f>'18'!$CL$8</f>
        <v>2.1134879999999998</v>
      </c>
      <c r="O20" s="2345">
        <f>'18'!BY31</f>
        <v>11.6</v>
      </c>
      <c r="P20" s="2345">
        <f>'18'!BZ31</f>
        <v>11.6</v>
      </c>
      <c r="Q20" s="2345">
        <f>'18'!CA31</f>
        <v>11.6</v>
      </c>
      <c r="R20" s="2345">
        <f>AVERAGE('18'!$DA$35:$DB$35)</f>
        <v>646.66666666666674</v>
      </c>
      <c r="S20" s="2345">
        <f>AVERAGE('18'!$DC$35:$DD$35)</f>
        <v>560</v>
      </c>
      <c r="T20" s="2345">
        <f>AVERAGE('18'!$DE$35:$DF$35)</f>
        <v>466.66666666666669</v>
      </c>
      <c r="U20" s="2345">
        <f>'18'!$U$33</f>
        <v>0.35849999999999999</v>
      </c>
      <c r="V20" s="2345">
        <f>'18'!$AC$33</f>
        <v>0.32599999999999996</v>
      </c>
      <c r="W20" s="2345">
        <f>'18'!$AJ$33</f>
        <v>0.42974999999999997</v>
      </c>
    </row>
    <row r="21" spans="1:23" x14ac:dyDescent="0.2">
      <c r="A21" s="198">
        <v>19</v>
      </c>
      <c r="B21" s="408">
        <f>IF(Flows!E27&lt;1,"",Flows!E27)</f>
        <v>29.5</v>
      </c>
      <c r="C21" s="408">
        <f>Flows!F27</f>
        <v>11.224</v>
      </c>
      <c r="D21" s="408">
        <f>Flows!G27</f>
        <v>15.664000000000001</v>
      </c>
      <c r="E21" s="408">
        <f>Flows!H27</f>
        <v>26.888000000000002</v>
      </c>
      <c r="F21" s="196">
        <f>'19'!CA40</f>
        <v>1E-3</v>
      </c>
      <c r="G21" s="196">
        <f>'19'!CA41</f>
        <v>11.223000000000001</v>
      </c>
      <c r="H21" s="196">
        <f>'19'!CA42</f>
        <v>5.3449999999999998</v>
      </c>
      <c r="I21" s="196">
        <f>'19'!CA43</f>
        <v>10.319000000000001</v>
      </c>
      <c r="J21" s="411">
        <f>'19'!CA48</f>
        <v>1.2487899999996444</v>
      </c>
      <c r="K21" s="392">
        <f>'FILTER STUDY'!AZ28/1000000</f>
        <v>0.5213916666666667</v>
      </c>
      <c r="L21" s="412">
        <f>'19'!CA47</f>
        <v>0.89400000000000002</v>
      </c>
      <c r="M21" s="2349"/>
      <c r="N21" s="107">
        <f>'19'!$CL$8</f>
        <v>1.5310079999999999</v>
      </c>
      <c r="O21" s="2345">
        <f>'19'!BY31</f>
        <v>9.98</v>
      </c>
      <c r="P21" s="2345">
        <f>'19'!BZ31</f>
        <v>9.98</v>
      </c>
      <c r="Q21" s="2345">
        <f>'19'!CA31</f>
        <v>9.98</v>
      </c>
      <c r="R21" s="2345">
        <f>AVERAGE('19'!$DA$35:$DB$35)</f>
        <v>546</v>
      </c>
      <c r="S21" s="2345">
        <f>AVERAGE('19'!$DC$35:$DD$35)</f>
        <v>473.5</v>
      </c>
      <c r="T21" s="2345">
        <f>AVERAGE('19'!$DE$35:$DF$35)</f>
        <v>415.5</v>
      </c>
      <c r="U21" s="2345">
        <f>'19'!$U$33</f>
        <v>0.29249999999999998</v>
      </c>
      <c r="V21" s="2345">
        <f>'19'!$AC$33</f>
        <v>0.27149999999999996</v>
      </c>
      <c r="W21" s="2345">
        <f>'19'!$AJ$33</f>
        <v>0.38075000000000003</v>
      </c>
    </row>
    <row r="22" spans="1:23" x14ac:dyDescent="0.2">
      <c r="A22" s="198">
        <v>20</v>
      </c>
      <c r="B22" s="408">
        <f>IF(Flows!E28&lt;1,"",Flows!E28)</f>
        <v>25.901</v>
      </c>
      <c r="C22" s="408">
        <f>Flows!F28</f>
        <v>10.444000000000001</v>
      </c>
      <c r="D22" s="408">
        <f>Flows!G28</f>
        <v>13.311999999999999</v>
      </c>
      <c r="E22" s="408">
        <f>Flows!H28</f>
        <v>23.756</v>
      </c>
      <c r="F22" s="196">
        <f>'20'!CA40</f>
        <v>6.0000000000000001E-3</v>
      </c>
      <c r="G22" s="196">
        <f>'20'!CA41</f>
        <v>10.438000000000001</v>
      </c>
      <c r="H22" s="196">
        <f>'20'!CA42</f>
        <v>4.2560000000000002</v>
      </c>
      <c r="I22" s="196">
        <f>'20'!CA43</f>
        <v>9.0559999999999992</v>
      </c>
      <c r="J22" s="411">
        <f>'20'!CA48</f>
        <v>1.1687899999997171</v>
      </c>
      <c r="K22" s="392">
        <f>'FILTER STUDY'!AZ29/1000000</f>
        <v>0</v>
      </c>
      <c r="L22" s="412">
        <f>'20'!CA47</f>
        <v>0.63</v>
      </c>
      <c r="M22" s="2349"/>
      <c r="N22" s="107">
        <f>'20'!$CL$8</f>
        <v>1.7555039999999997</v>
      </c>
      <c r="O22" s="2345">
        <f>'20'!BY31</f>
        <v>8.5</v>
      </c>
      <c r="P22" s="2345">
        <f>'20'!BZ31</f>
        <v>8.5</v>
      </c>
      <c r="Q22" s="2345">
        <f>'20'!CA31</f>
        <v>8.5</v>
      </c>
      <c r="R22" s="2345">
        <f>AVERAGE('20'!$DA$35:$DB$35)</f>
        <v>468.33333333333337</v>
      </c>
      <c r="S22" s="2345">
        <f>AVERAGE('20'!$DC$35:$DD$35)</f>
        <v>363.33333333333331</v>
      </c>
      <c r="T22" s="2345">
        <f>AVERAGE('20'!$DE$35:$DF$35)</f>
        <v>350</v>
      </c>
      <c r="U22" s="2345">
        <f>'20'!$U$33</f>
        <v>0.3155</v>
      </c>
      <c r="V22" s="2345">
        <f>'20'!$AC$33</f>
        <v>0.30674999999999997</v>
      </c>
      <c r="W22" s="2345">
        <f>'20'!$AJ$33</f>
        <v>0.39174999999999999</v>
      </c>
    </row>
    <row r="23" spans="1:23" x14ac:dyDescent="0.2">
      <c r="A23" s="198">
        <v>21</v>
      </c>
      <c r="B23" s="408">
        <f>IF(Flows!E29&lt;1,"",Flows!E29)</f>
        <v>28.486000000000001</v>
      </c>
      <c r="C23" s="408">
        <f>Flows!F29</f>
        <v>10.795</v>
      </c>
      <c r="D23" s="408">
        <f>Flows!G29</f>
        <v>14.789000000000001</v>
      </c>
      <c r="E23" s="408">
        <f>Flows!H29</f>
        <v>25.584000000000003</v>
      </c>
      <c r="F23" s="196">
        <f>'21'!CA40</f>
        <v>0.01</v>
      </c>
      <c r="G23" s="196">
        <f>'21'!CA41</f>
        <v>10.785</v>
      </c>
      <c r="H23" s="196">
        <f>'21'!CA42</f>
        <v>4.4889999999999999</v>
      </c>
      <c r="I23" s="196">
        <f>'21'!CA43</f>
        <v>10.3</v>
      </c>
      <c r="J23" s="411">
        <f>'21'!CA48</f>
        <v>0.89261000000078639</v>
      </c>
      <c r="K23" s="392">
        <f>'FILTER STUDY'!AZ30/1000000</f>
        <v>0.85160000000000013</v>
      </c>
      <c r="L23" s="412">
        <f>'21'!CA47</f>
        <v>0.78400000000000003</v>
      </c>
      <c r="M23" s="2349"/>
      <c r="N23" s="107">
        <f>'21'!$CL$8</f>
        <v>1.1709936000000001</v>
      </c>
      <c r="O23" s="2345">
        <f>'21'!BY31</f>
        <v>9.375</v>
      </c>
      <c r="P23" s="2345">
        <f>'21'!BZ31</f>
        <v>9.375</v>
      </c>
      <c r="Q23" s="2345">
        <f>'21'!CA31</f>
        <v>9.375</v>
      </c>
      <c r="R23" s="2345">
        <f>AVERAGE('21'!$DA$35:$DB$35)</f>
        <v>493.75</v>
      </c>
      <c r="S23" s="2345">
        <f>AVERAGE('21'!$DC$35:$DD$35)</f>
        <v>419.375</v>
      </c>
      <c r="T23" s="2345">
        <f>AVERAGE('21'!$DE$35:$DF$35)</f>
        <v>415</v>
      </c>
      <c r="U23" s="2345">
        <f>'21'!$U$33</f>
        <v>0.373</v>
      </c>
      <c r="V23" s="2345">
        <f>'21'!$AC$33</f>
        <v>0.35549999999999993</v>
      </c>
      <c r="W23" s="2345">
        <f>'21'!$AJ$33</f>
        <v>0.41249999999999998</v>
      </c>
    </row>
    <row r="24" spans="1:23" x14ac:dyDescent="0.2">
      <c r="A24" s="198">
        <v>22</v>
      </c>
      <c r="B24" s="408">
        <f>IF(Flows!E30&lt;1,"",Flows!E30)</f>
        <v>30.993000000000002</v>
      </c>
      <c r="C24" s="408">
        <f>Flows!F30</f>
        <v>12.613</v>
      </c>
      <c r="D24" s="408">
        <f>Flows!G30</f>
        <v>16.191000000000003</v>
      </c>
      <c r="E24" s="408">
        <f>Flows!H30</f>
        <v>28.804000000000002</v>
      </c>
      <c r="F24" s="196">
        <f>'22'!CA40</f>
        <v>8.9999999999999993E-3</v>
      </c>
      <c r="G24" s="196">
        <f>'22'!CA41</f>
        <v>12.603999999999999</v>
      </c>
      <c r="H24" s="196">
        <f>'22'!CA42</f>
        <v>4.92</v>
      </c>
      <c r="I24" s="196">
        <f>'22'!CA43</f>
        <v>11.271000000000001</v>
      </c>
      <c r="J24" s="411">
        <f>'22'!CA48</f>
        <v>0.90337999999974272</v>
      </c>
      <c r="K24" s="392">
        <f>'FILTER STUDY'!AZ31/1000000</f>
        <v>0.70367083333333336</v>
      </c>
      <c r="L24" s="412">
        <f>'22'!CA47</f>
        <v>0.84199999999999997</v>
      </c>
      <c r="M24" s="2349"/>
      <c r="N24" s="107">
        <f>'22'!$CL$8</f>
        <v>2.0557439999999998</v>
      </c>
      <c r="O24" s="2345">
        <f>'22'!BY31</f>
        <v>10.524999999999999</v>
      </c>
      <c r="P24" s="2345">
        <f>'22'!BZ31</f>
        <v>10.524999999999999</v>
      </c>
      <c r="Q24" s="2345">
        <f>'22'!CA31</f>
        <v>10.524999999999999</v>
      </c>
      <c r="R24" s="2345">
        <f>AVERAGE('22'!$DA$35:$DB$35)</f>
        <v>555</v>
      </c>
      <c r="S24" s="2345">
        <f>AVERAGE('22'!$DC$35:$DD$35)</f>
        <v>480</v>
      </c>
      <c r="T24" s="2345">
        <f>AVERAGE('22'!$DE$35:$DF$35)</f>
        <v>475</v>
      </c>
      <c r="U24" s="2345">
        <f>'22'!$U$33</f>
        <v>0.35425000000000001</v>
      </c>
      <c r="V24" s="2345">
        <f>'22'!$AC$33</f>
        <v>0.3075</v>
      </c>
      <c r="W24" s="2345">
        <f>'22'!$AJ$33</f>
        <v>0.36799999999999999</v>
      </c>
    </row>
    <row r="25" spans="1:23" x14ac:dyDescent="0.2">
      <c r="A25" s="198">
        <v>23</v>
      </c>
      <c r="B25" s="408">
        <f>IF(Flows!E31&lt;1,"",Flows!E31)</f>
        <v>33.817</v>
      </c>
      <c r="C25" s="408">
        <f>Flows!F31</f>
        <v>13.790000000000001</v>
      </c>
      <c r="D25" s="408">
        <f>Flows!G31</f>
        <v>17.200000000000003</v>
      </c>
      <c r="E25" s="408">
        <f>Flows!H31</f>
        <v>30.990000000000002</v>
      </c>
      <c r="F25" s="196">
        <f>'23'!CA40</f>
        <v>6.0000000000000001E-3</v>
      </c>
      <c r="G25" s="196">
        <f>'23'!CA41</f>
        <v>13.784000000000001</v>
      </c>
      <c r="H25" s="196">
        <f>'23'!CA42</f>
        <v>4.8710000000000004</v>
      </c>
      <c r="I25" s="196">
        <f>'23'!CA43</f>
        <v>12.329000000000001</v>
      </c>
      <c r="J25" s="411">
        <f>'23'!CA48</f>
        <v>1.009780000000319</v>
      </c>
      <c r="K25" s="392">
        <f>'FILTER STUDY'!AZ32/1000000</f>
        <v>0.57242083333333327</v>
      </c>
      <c r="L25" s="412">
        <f>'23'!CA47</f>
        <v>0.56499999999999995</v>
      </c>
      <c r="M25" s="2349"/>
      <c r="N25" s="107">
        <f>'23'!$CL$8</f>
        <v>1.500048</v>
      </c>
      <c r="O25" s="2345">
        <f>'23'!BY31</f>
        <v>11.2</v>
      </c>
      <c r="P25" s="2345">
        <f>'23'!BZ31</f>
        <v>11.2</v>
      </c>
      <c r="Q25" s="2345">
        <f>'23'!CA31</f>
        <v>11.2</v>
      </c>
      <c r="R25" s="2345">
        <f>AVERAGE('23'!$DA$35:$DB$35)</f>
        <v>641.25</v>
      </c>
      <c r="S25" s="2345">
        <f>AVERAGE('23'!$DC$35:$DD$35)</f>
        <v>535</v>
      </c>
      <c r="T25" s="2345">
        <f>AVERAGE('23'!$DE$35:$DF$35)</f>
        <v>475</v>
      </c>
      <c r="U25" s="2345">
        <f>'23'!$U$33</f>
        <v>0.38274999999999998</v>
      </c>
      <c r="V25" s="2345">
        <f>'23'!$AC$33</f>
        <v>0.38474999999999998</v>
      </c>
      <c r="W25" s="2345">
        <f>'23'!$AJ$33</f>
        <v>0.40825</v>
      </c>
    </row>
    <row r="26" spans="1:23" x14ac:dyDescent="0.2">
      <c r="A26" s="198">
        <v>24</v>
      </c>
      <c r="B26" s="408">
        <f>IF(Flows!E32&lt;1,"",Flows!E32)</f>
        <v>29.700000000000003</v>
      </c>
      <c r="C26" s="408">
        <f>Flows!F32</f>
        <v>11.722</v>
      </c>
      <c r="D26" s="408">
        <f>Flows!G32</f>
        <v>17.117999999999999</v>
      </c>
      <c r="E26" s="408">
        <f>Flows!H32</f>
        <v>28.839999999999996</v>
      </c>
      <c r="F26" s="196">
        <f>'24'!CA40</f>
        <v>1E-3</v>
      </c>
      <c r="G26" s="196">
        <f>'24'!CA41</f>
        <v>11.721</v>
      </c>
      <c r="H26" s="196">
        <f>'24'!CA42</f>
        <v>4.4530000000000003</v>
      </c>
      <c r="I26" s="196">
        <f>'24'!CA43</f>
        <v>12.664999999999999</v>
      </c>
      <c r="J26" s="411">
        <f>'24'!CA48</f>
        <v>0.95799499999884574</v>
      </c>
      <c r="K26" s="392">
        <f>'FILTER STUDY'!AZ33/1000000</f>
        <v>0.72814999999999996</v>
      </c>
      <c r="L26" s="412">
        <f>'24'!CA47</f>
        <v>0.91700000000000004</v>
      </c>
      <c r="M26" s="2349"/>
      <c r="N26" s="107">
        <f>'24'!$CL$8</f>
        <v>1.8888480000000001</v>
      </c>
      <c r="O26" s="2345">
        <f>'24'!BY31</f>
        <v>11.699999999999998</v>
      </c>
      <c r="P26" s="2345">
        <f>'24'!BZ31</f>
        <v>11.699999999999998</v>
      </c>
      <c r="Q26" s="2345">
        <f>'24'!CA31</f>
        <v>11.699999999999998</v>
      </c>
      <c r="R26" s="2345">
        <f>AVERAGE('24'!$DA$35:$DB$35)</f>
        <v>698.33333333333326</v>
      </c>
      <c r="S26" s="2345">
        <f>AVERAGE('24'!$DC$35:$DD$35)</f>
        <v>598.33333333333326</v>
      </c>
      <c r="T26" s="2345">
        <f>AVERAGE('24'!$DE$35:$DF$35)</f>
        <v>520</v>
      </c>
      <c r="U26" s="2345">
        <f>'24'!$U$33</f>
        <v>0.31900000000000001</v>
      </c>
      <c r="V26" s="2345">
        <f>'24'!$AC$33</f>
        <v>0.41449999999999998</v>
      </c>
      <c r="W26" s="2345">
        <f>'24'!$AJ$33</f>
        <v>0.41850000000000004</v>
      </c>
    </row>
    <row r="27" spans="1:23" x14ac:dyDescent="0.2">
      <c r="A27" s="198">
        <v>25</v>
      </c>
      <c r="B27" s="408">
        <f>IF(Flows!E33&lt;1,"",Flows!E33)</f>
        <v>34.274000000000001</v>
      </c>
      <c r="C27" s="408">
        <f>Flows!F33</f>
        <v>13.308</v>
      </c>
      <c r="D27" s="408">
        <f>Flows!G33</f>
        <v>16.736000000000001</v>
      </c>
      <c r="E27" s="408">
        <f>Flows!H33</f>
        <v>30.044</v>
      </c>
      <c r="F27" s="196">
        <f>'25'!CA40</f>
        <v>0</v>
      </c>
      <c r="G27" s="196">
        <f>'25'!CA41</f>
        <v>13.308</v>
      </c>
      <c r="H27" s="196">
        <f>'25'!CA42</f>
        <v>3.786</v>
      </c>
      <c r="I27" s="196">
        <f>'25'!CA43</f>
        <v>12.95</v>
      </c>
      <c r="J27" s="411">
        <f>'25'!CA48</f>
        <v>1.9431650000005902</v>
      </c>
      <c r="K27" s="392">
        <f>'FILTER STUDY'!AZ34/1000000</f>
        <v>0.5427333333333334</v>
      </c>
      <c r="L27" s="412">
        <f>'25'!CA47</f>
        <v>0.94399999999999995</v>
      </c>
      <c r="M27" s="2349"/>
      <c r="N27" s="107">
        <f>'25'!$CL$8</f>
        <v>2.5286400000000002</v>
      </c>
      <c r="O27" s="2345">
        <f>'25'!BY31</f>
        <v>11.7</v>
      </c>
      <c r="P27" s="2345">
        <f>'25'!BZ31</f>
        <v>11.7</v>
      </c>
      <c r="Q27" s="2345">
        <f>'25'!CA31</f>
        <v>11.7</v>
      </c>
      <c r="R27" s="2345">
        <f>AVERAGE('25'!$DA$35:$DB$35)</f>
        <v>740</v>
      </c>
      <c r="S27" s="2345">
        <f>AVERAGE('25'!$DC$35:$DD$35)</f>
        <v>638.125</v>
      </c>
      <c r="T27" s="2345">
        <f>AVERAGE('25'!$DE$35:$DF$35)</f>
        <v>522.5</v>
      </c>
      <c r="U27" s="2345">
        <f>'25'!$U$33</f>
        <v>0.36300000000000004</v>
      </c>
      <c r="V27" s="2345">
        <f>'25'!$AC$33</f>
        <v>0.41075000000000006</v>
      </c>
      <c r="W27" s="2345">
        <f>'25'!$AJ$33</f>
        <v>0.46074999999999999</v>
      </c>
    </row>
    <row r="28" spans="1:23" x14ac:dyDescent="0.2">
      <c r="A28" s="198">
        <v>26</v>
      </c>
      <c r="B28" s="408">
        <f>IF(Flows!E34&lt;1,"",Flows!E34)</f>
        <v>36.477000000000004</v>
      </c>
      <c r="C28" s="408">
        <f>Flows!F34</f>
        <v>14.582000000000001</v>
      </c>
      <c r="D28" s="408">
        <f>Flows!G34</f>
        <v>20.309999999999999</v>
      </c>
      <c r="E28" s="408">
        <f>Flows!H34</f>
        <v>34.891999999999996</v>
      </c>
      <c r="F28" s="196">
        <f>'26'!CA40</f>
        <v>0</v>
      </c>
      <c r="G28" s="196">
        <f>'26'!CA41</f>
        <v>14.582000000000001</v>
      </c>
      <c r="H28" s="196">
        <f>'26'!CA42</f>
        <v>6.0810000000000004</v>
      </c>
      <c r="I28" s="196">
        <f>'26'!CA43</f>
        <v>14.228999999999999</v>
      </c>
      <c r="J28" s="411">
        <f>'26'!CA48</f>
        <v>1.9298099999996339</v>
      </c>
      <c r="K28" s="392">
        <f>'FILTER STUDY'!AZ35/1000000</f>
        <v>0.74377499999999996</v>
      </c>
      <c r="L28" s="412">
        <f>'26'!CA47</f>
        <v>0.96199999999999997</v>
      </c>
      <c r="M28" s="2349"/>
      <c r="N28" s="107">
        <f>'26'!$CL$8</f>
        <v>2.3169599999999999</v>
      </c>
      <c r="O28" s="2345">
        <f>'26'!BY31</f>
        <v>12.133333333333333</v>
      </c>
      <c r="P28" s="2345">
        <f>'26'!BZ31</f>
        <v>12.133333333333333</v>
      </c>
      <c r="Q28" s="2345">
        <f>'26'!CA31</f>
        <v>12.133333333333333</v>
      </c>
      <c r="R28" s="2345">
        <f>AVERAGE('26'!$DA$35:$DB$35)</f>
        <v>772.5</v>
      </c>
      <c r="S28" s="2345">
        <f>AVERAGE('26'!$DC$35:$DD$35)</f>
        <v>700</v>
      </c>
      <c r="T28" s="2345">
        <f>AVERAGE('26'!$DE$35:$DF$35)</f>
        <v>543.33333333333337</v>
      </c>
      <c r="U28" s="2345">
        <f>'26'!$U$33</f>
        <v>0.36600000000000005</v>
      </c>
      <c r="V28" s="2345">
        <f>'26'!$AC$33</f>
        <v>0.40450000000000003</v>
      </c>
      <c r="W28" s="2345">
        <f>'26'!$AJ$33</f>
        <v>0.39574999999999999</v>
      </c>
    </row>
    <row r="29" spans="1:23" x14ac:dyDescent="0.2">
      <c r="A29" s="198">
        <v>27</v>
      </c>
      <c r="B29" s="408">
        <f>IF(Flows!E35&lt;1,"",Flows!E35)</f>
        <v>36.580999999999996</v>
      </c>
      <c r="C29" s="408">
        <f>Flows!F35</f>
        <v>14.21</v>
      </c>
      <c r="D29" s="408">
        <f>Flows!G35</f>
        <v>14.618</v>
      </c>
      <c r="E29" s="408">
        <f>Flows!H35</f>
        <v>28.828000000000003</v>
      </c>
      <c r="F29" s="196">
        <f>'27'!CA40</f>
        <v>2E-3</v>
      </c>
      <c r="G29" s="196">
        <f>'27'!CA41</f>
        <v>14.208</v>
      </c>
      <c r="H29" s="196">
        <f>'27'!CA42</f>
        <v>4.0030000000000001</v>
      </c>
      <c r="I29" s="196">
        <f>'27'!CA43</f>
        <v>10.615</v>
      </c>
      <c r="J29" s="411">
        <f>'27'!CA48</f>
        <v>1.8109999999996944</v>
      </c>
      <c r="K29" s="392">
        <f>'FILTER STUDY'!AZ36/1000000</f>
        <v>0.90994583333333345</v>
      </c>
      <c r="L29" s="412">
        <f>'27'!CA47</f>
        <v>1.18</v>
      </c>
      <c r="M29" s="2349"/>
      <c r="N29" s="107">
        <f>'27'!$CL$8</f>
        <v>2.83392</v>
      </c>
      <c r="O29" s="2345">
        <f>'27'!BY31</f>
        <v>12.139999999999999</v>
      </c>
      <c r="P29" s="2345">
        <f>'27'!BZ31</f>
        <v>12.139999999999999</v>
      </c>
      <c r="Q29" s="2345">
        <f>'27'!CA31</f>
        <v>12.16</v>
      </c>
      <c r="R29" s="2345">
        <f>AVERAGE('27'!$DA$35:$DB$35)</f>
        <v>773</v>
      </c>
      <c r="S29" s="2345">
        <f>AVERAGE('27'!$DC$35:$DD$35)</f>
        <v>709</v>
      </c>
      <c r="T29" s="2345">
        <f>AVERAGE('27'!$DE$35:$DF$35)</f>
        <v>564</v>
      </c>
      <c r="U29" s="2345">
        <f>'27'!$U$33</f>
        <v>0.34450000000000003</v>
      </c>
      <c r="V29" s="2345">
        <f>'27'!$AC$33</f>
        <v>0.36375000000000002</v>
      </c>
      <c r="W29" s="2345">
        <f>'27'!$AJ$33</f>
        <v>0.40400000000000003</v>
      </c>
    </row>
    <row r="30" spans="1:23" x14ac:dyDescent="0.2">
      <c r="A30" s="198">
        <v>28</v>
      </c>
      <c r="B30" s="1739">
        <f>IF(Flows!E36&lt;1,"",Flows!E36)</f>
        <v>38.495999999999995</v>
      </c>
      <c r="C30" s="1739">
        <f>Flows!F36</f>
        <v>14.923</v>
      </c>
      <c r="D30" s="1739">
        <f>Flows!G36</f>
        <v>19.887</v>
      </c>
      <c r="E30" s="1739">
        <f>Flows!H36</f>
        <v>34.81</v>
      </c>
      <c r="F30" s="1740">
        <f>'28'!CA40</f>
        <v>3.0000000000000001E-3</v>
      </c>
      <c r="G30" s="1740">
        <f>'28'!CA41</f>
        <v>14.92</v>
      </c>
      <c r="H30" s="1740">
        <f>'28'!CA42</f>
        <v>5.4669999999999996</v>
      </c>
      <c r="I30" s="1740">
        <f>'28'!CA43</f>
        <v>14.42</v>
      </c>
      <c r="J30" s="1741">
        <f>'28'!CA48</f>
        <v>1.829490000000078</v>
      </c>
      <c r="K30" s="2201">
        <f>'FILTER STUDY'!AZ37/1000000</f>
        <v>0.37136666666666668</v>
      </c>
      <c r="L30" s="1743">
        <f>'28'!CA47</f>
        <v>1.1279999999999999</v>
      </c>
      <c r="M30" s="2349"/>
      <c r="N30" s="107">
        <f>'28'!$CL$8</f>
        <v>2.1844800000000002</v>
      </c>
      <c r="O30" s="2345">
        <f>'28'!BY31</f>
        <v>12.4</v>
      </c>
      <c r="P30" s="2345">
        <f>'28'!BZ31</f>
        <v>12.4</v>
      </c>
      <c r="Q30" s="2345">
        <f>'28'!CA31</f>
        <v>12.4</v>
      </c>
      <c r="R30" s="2345">
        <f>AVERAGE('28'!$DA$35:$DB$35)</f>
        <v>816.66666666666674</v>
      </c>
      <c r="S30" s="2345">
        <f>AVERAGE('28'!$DC$35:$DD$35)</f>
        <v>751.66666666666674</v>
      </c>
      <c r="T30" s="2345">
        <f>AVERAGE('28'!$DE$35:$DF$35)</f>
        <v>561.66666666666663</v>
      </c>
      <c r="U30" s="2345">
        <f>'28'!$U$33</f>
        <v>0.34500000000000003</v>
      </c>
      <c r="V30" s="2345">
        <f>'28'!$AC$33</f>
        <v>0.35375000000000001</v>
      </c>
      <c r="W30" s="2345">
        <f>'28'!$AJ$33</f>
        <v>0.39074999999999999</v>
      </c>
    </row>
    <row r="31" spans="1:23" x14ac:dyDescent="0.2">
      <c r="A31" s="198">
        <v>29</v>
      </c>
      <c r="B31" s="1739">
        <f>IF(Flows!E37&lt;1,"",Flows!E37)</f>
        <v>38.161999999999999</v>
      </c>
      <c r="C31" s="1739">
        <f>Flows!F37</f>
        <v>14.815</v>
      </c>
      <c r="D31" s="1739">
        <f>Flows!G37</f>
        <v>20.61</v>
      </c>
      <c r="E31" s="1739">
        <f>Flows!H37</f>
        <v>35.424999999999997</v>
      </c>
      <c r="F31" s="1740">
        <f>'29'!CA40</f>
        <v>0</v>
      </c>
      <c r="G31" s="1740">
        <f>'29'!CA41</f>
        <v>14.815</v>
      </c>
      <c r="H31" s="1740">
        <f>'29'!CA42</f>
        <v>5.798</v>
      </c>
      <c r="I31" s="1740">
        <f>'29'!CA43</f>
        <v>14.811999999999999</v>
      </c>
      <c r="J31" s="1741">
        <f>'29'!CA48</f>
        <v>2.0227300000005926</v>
      </c>
      <c r="K31" s="2201">
        <f>'FILTER STUDY'!AZ38/1000000</f>
        <v>0.94273333333333342</v>
      </c>
      <c r="L31" s="1743">
        <f>'29'!CA47</f>
        <v>0.95099999999999996</v>
      </c>
      <c r="M31" s="2349"/>
      <c r="N31" s="107">
        <f>'29'!$CL$8</f>
        <v>1.85328</v>
      </c>
      <c r="O31" s="2345">
        <f>'29'!BY31</f>
        <v>12.7</v>
      </c>
      <c r="P31" s="2345">
        <f>'29'!BZ31</f>
        <v>12.7</v>
      </c>
      <c r="Q31" s="2345">
        <f>'29'!CA31</f>
        <v>12.7</v>
      </c>
      <c r="R31" s="2345">
        <f>AVERAGE('29'!$DA$35:$DB$35)</f>
        <v>819.375</v>
      </c>
      <c r="S31" s="2345">
        <f>AVERAGE('29'!$DC$35:$DD$35)</f>
        <v>767.5</v>
      </c>
      <c r="T31" s="2345">
        <f>AVERAGE('29'!$DE$35:$DF$35)</f>
        <v>541.875</v>
      </c>
      <c r="U31" s="2345">
        <f>'29'!$U$33</f>
        <v>0.33650000000000002</v>
      </c>
      <c r="V31" s="2345">
        <f>'29'!$AC$33</f>
        <v>0.34049999999999991</v>
      </c>
      <c r="W31" s="2345">
        <f>'29'!$AJ$33</f>
        <v>0.38424999999999998</v>
      </c>
    </row>
    <row r="32" spans="1:23" x14ac:dyDescent="0.2">
      <c r="A32" s="198">
        <v>30</v>
      </c>
      <c r="B32" s="1739">
        <f>IF(Flows!E38&lt;1,"",Flows!E38)</f>
        <v>39.048000000000002</v>
      </c>
      <c r="C32" s="1739">
        <f>Flows!F38</f>
        <v>14.837</v>
      </c>
      <c r="D32" s="1739">
        <f>Flows!G38</f>
        <v>19.059000000000001</v>
      </c>
      <c r="E32" s="1739">
        <f>Flows!H38</f>
        <v>33.896000000000001</v>
      </c>
      <c r="F32" s="1740">
        <f>'30'!CA40</f>
        <v>1E-3</v>
      </c>
      <c r="G32" s="1740">
        <f>'30'!CA41</f>
        <v>14.836</v>
      </c>
      <c r="H32" s="1740">
        <f>'30'!CA42</f>
        <v>5.306</v>
      </c>
      <c r="I32" s="1740">
        <f>'30'!CA43</f>
        <v>13.753</v>
      </c>
      <c r="J32" s="1741">
        <f>'30'!CA48</f>
        <v>1.8744800000004034</v>
      </c>
      <c r="K32" s="2201">
        <f>'FILTER STUDY'!AZ39/1000000</f>
        <v>1.0474458333333334</v>
      </c>
      <c r="L32" s="1743">
        <f>'30'!CA47</f>
        <v>1.077</v>
      </c>
      <c r="M32" s="2350"/>
      <c r="N32" s="107">
        <f>'30'!$CL$8</f>
        <v>2.0375999999999999</v>
      </c>
      <c r="O32" s="2345">
        <f>'30'!BY31</f>
        <v>13.350000000000001</v>
      </c>
      <c r="P32" s="2345">
        <f>'30'!BZ31</f>
        <v>13.350000000000001</v>
      </c>
      <c r="Q32" s="2345">
        <f>'30'!CA31</f>
        <v>13.350000000000001</v>
      </c>
      <c r="R32" s="2345">
        <f>AVERAGE('30'!$DA$35:$DB$35)</f>
        <v>832.5</v>
      </c>
      <c r="S32" s="2345">
        <f>AVERAGE('30'!$DC$35:$DD$35)</f>
        <v>767.5</v>
      </c>
      <c r="T32" s="2345">
        <f>AVERAGE('30'!$DE$35:$DF$35)</f>
        <v>601.25</v>
      </c>
      <c r="U32" s="2345">
        <f>'30'!$U$33</f>
        <v>0.36899999999999999</v>
      </c>
      <c r="V32" s="2345">
        <f>'30'!$AC$33</f>
        <v>0.35949999999999999</v>
      </c>
      <c r="W32" s="2345">
        <f>'30'!$AJ$33</f>
        <v>0.44675000000000004</v>
      </c>
    </row>
    <row r="33" spans="1:23" ht="13.5" thickBot="1" x14ac:dyDescent="0.25">
      <c r="A33" s="200">
        <v>31</v>
      </c>
      <c r="B33" s="1739" t="str">
        <f>IF(Flows!E39&lt;1,"",Flows!E39)</f>
        <v/>
      </c>
      <c r="C33" s="1744"/>
      <c r="D33" s="1744"/>
      <c r="E33" s="1744"/>
      <c r="F33" s="1745"/>
      <c r="G33" s="1745"/>
      <c r="H33" s="1745"/>
      <c r="I33" s="1745"/>
      <c r="J33" s="1746"/>
      <c r="K33" s="2201"/>
      <c r="L33" s="1747"/>
      <c r="M33" s="2350"/>
      <c r="N33" s="107">
        <f>'31'!$CL$8</f>
        <v>0</v>
      </c>
      <c r="O33" s="2345" t="str">
        <f>'31'!BY31</f>
        <v/>
      </c>
      <c r="P33" s="2345" t="str">
        <f>'31'!BZ31</f>
        <v/>
      </c>
      <c r="Q33" s="2345" t="str">
        <f>'31'!CA31</f>
        <v/>
      </c>
      <c r="R33" s="2346" t="e">
        <f>AVERAGE('31'!$DA$35:$DB$35)</f>
        <v>#DIV/0!</v>
      </c>
      <c r="S33" s="2346" t="e">
        <f>AVERAGE('31'!$DC$35:$DD$35)</f>
        <v>#DIV/0!</v>
      </c>
      <c r="T33" s="2346" t="e">
        <f>AVERAGE('31'!$DE$35:$DF$35)</f>
        <v>#DIV/0!</v>
      </c>
      <c r="U33" s="2346" t="str">
        <f>'31'!$U$33</f>
        <v/>
      </c>
      <c r="V33" s="2346" t="str">
        <f>'31'!$AC$33</f>
        <v/>
      </c>
      <c r="W33" s="2346" t="str">
        <f>'31'!$AJ$33</f>
        <v/>
      </c>
    </row>
    <row r="34" spans="1:23" ht="13.5" thickTop="1" x14ac:dyDescent="0.2">
      <c r="A34" s="201" t="s">
        <v>66</v>
      </c>
      <c r="B34" s="522">
        <f t="shared" ref="B34:I34" si="0">SUM(B3:B33)</f>
        <v>951.13400000000013</v>
      </c>
      <c r="C34" s="203">
        <f t="shared" si="0"/>
        <v>375.9439999999999</v>
      </c>
      <c r="D34" s="204">
        <f t="shared" si="0"/>
        <v>491.16399999999999</v>
      </c>
      <c r="E34" s="523">
        <f t="shared" si="0"/>
        <v>867.10799999999972</v>
      </c>
      <c r="F34" s="523">
        <f t="shared" si="0"/>
        <v>0.15600000000000003</v>
      </c>
      <c r="G34" s="523">
        <f t="shared" si="0"/>
        <v>375.78800000000001</v>
      </c>
      <c r="H34" s="524">
        <f t="shared" si="0"/>
        <v>142.94200000000004</v>
      </c>
      <c r="I34" s="525">
        <f t="shared" si="0"/>
        <v>348.22200000000004</v>
      </c>
      <c r="J34" s="2544">
        <f>SUM(J3:J33)</f>
        <v>32.965900000001056</v>
      </c>
      <c r="K34" s="526">
        <f>SUM(K3:K33)</f>
        <v>17.296744444444442</v>
      </c>
      <c r="L34" s="2356">
        <f>SUM(L3:L33)</f>
        <v>23.192</v>
      </c>
      <c r="M34" s="276"/>
      <c r="N34" s="107"/>
      <c r="O34" s="2352">
        <f>SUM(O3:O33)</f>
        <v>318.31999999999994</v>
      </c>
      <c r="P34" s="2352">
        <f t="shared" ref="P34:W34" si="1">SUM(P3:P33)</f>
        <v>318.33666666666659</v>
      </c>
      <c r="Q34" s="2352">
        <f t="shared" si="1"/>
        <v>318.57166666666666</v>
      </c>
      <c r="R34" s="2352" t="e">
        <f t="shared" si="1"/>
        <v>#DIV/0!</v>
      </c>
      <c r="S34" s="2352" t="e">
        <f t="shared" si="1"/>
        <v>#DIV/0!</v>
      </c>
      <c r="T34" s="2352" t="e">
        <f t="shared" si="1"/>
        <v>#DIV/0!</v>
      </c>
      <c r="U34" s="2352">
        <f t="shared" si="1"/>
        <v>11.874500000000001</v>
      </c>
      <c r="V34" s="2352">
        <f t="shared" si="1"/>
        <v>11.176500000000001</v>
      </c>
      <c r="W34" s="2352">
        <f t="shared" si="1"/>
        <v>12.01125</v>
      </c>
    </row>
    <row r="35" spans="1:23" x14ac:dyDescent="0.2">
      <c r="A35" s="205" t="s">
        <v>65</v>
      </c>
      <c r="B35" s="237">
        <f t="shared" ref="B35:I35" si="2">AVERAGE(B3:B33)</f>
        <v>31.704466666666672</v>
      </c>
      <c r="C35" s="206">
        <f t="shared" si="2"/>
        <v>12.531466666666663</v>
      </c>
      <c r="D35" s="206">
        <f t="shared" si="2"/>
        <v>16.372133333333334</v>
      </c>
      <c r="E35" s="207">
        <f t="shared" si="2"/>
        <v>28.90359999999999</v>
      </c>
      <c r="F35" s="207">
        <f>AVERAGE(F3:F33)</f>
        <v>5.2000000000000006E-3</v>
      </c>
      <c r="G35" s="207">
        <f t="shared" si="2"/>
        <v>12.526266666666666</v>
      </c>
      <c r="H35" s="208">
        <f>AVERAGE(H3:H33)</f>
        <v>4.7647333333333348</v>
      </c>
      <c r="I35" s="117">
        <f t="shared" si="2"/>
        <v>11.607400000000002</v>
      </c>
      <c r="J35" s="2545">
        <f>AVERAGE(J3:J33)</f>
        <v>1.0988633333333686</v>
      </c>
      <c r="K35" s="245">
        <f>AVERAGE(K3:K33)</f>
        <v>0.5765581481481481</v>
      </c>
      <c r="L35" s="2357">
        <f>AVERAGE(L3:L33)</f>
        <v>0.77306666666666668</v>
      </c>
      <c r="M35" s="114"/>
      <c r="N35" s="2354"/>
      <c r="O35" s="236">
        <f t="shared" ref="O35" si="3">AVERAGE(O3:O33)</f>
        <v>10.610666666666665</v>
      </c>
      <c r="P35" s="236">
        <f t="shared" ref="P35:W35" si="4">AVERAGE(P3:P33)</f>
        <v>10.611222222222219</v>
      </c>
      <c r="Q35" s="236">
        <f t="shared" si="4"/>
        <v>10.619055555555555</v>
      </c>
      <c r="R35" s="236" t="e">
        <f t="shared" si="4"/>
        <v>#DIV/0!</v>
      </c>
      <c r="S35" s="236" t="e">
        <f t="shared" si="4"/>
        <v>#DIV/0!</v>
      </c>
      <c r="T35" s="236" t="e">
        <f t="shared" si="4"/>
        <v>#DIV/0!</v>
      </c>
      <c r="U35" s="236">
        <f t="shared" si="4"/>
        <v>0.39581666666666671</v>
      </c>
      <c r="V35" s="236">
        <f t="shared" si="4"/>
        <v>0.37255000000000005</v>
      </c>
      <c r="W35" s="236">
        <f t="shared" si="4"/>
        <v>0.40037500000000004</v>
      </c>
    </row>
    <row r="36" spans="1:23" x14ac:dyDescent="0.2">
      <c r="A36" s="209" t="s">
        <v>64</v>
      </c>
      <c r="B36" s="527">
        <f t="shared" ref="B36:I36" si="5">MAX(B3:B33)</f>
        <v>39.048000000000002</v>
      </c>
      <c r="C36" s="206">
        <f t="shared" si="5"/>
        <v>14.923</v>
      </c>
      <c r="D36" s="206">
        <f t="shared" si="5"/>
        <v>20.61</v>
      </c>
      <c r="E36" s="206">
        <f t="shared" si="5"/>
        <v>35.424999999999997</v>
      </c>
      <c r="F36" s="206">
        <f>MAX(F3:F33)</f>
        <v>1.9E-2</v>
      </c>
      <c r="G36" s="206">
        <f t="shared" si="5"/>
        <v>14.92</v>
      </c>
      <c r="H36" s="210">
        <f>MAX(H3:H33)</f>
        <v>6.0810000000000004</v>
      </c>
      <c r="I36" s="211">
        <f t="shared" si="5"/>
        <v>14.811999999999999</v>
      </c>
      <c r="J36" s="2545">
        <f>MAX(J3:J33)</f>
        <v>2.0227300000005926</v>
      </c>
      <c r="K36" s="245">
        <f>MAX(K3:K33)</f>
        <v>1.0547249999999999</v>
      </c>
      <c r="L36" s="2357">
        <f>MAX(L3:L33)</f>
        <v>1.18</v>
      </c>
      <c r="M36" s="114"/>
      <c r="N36" s="2354"/>
      <c r="O36" s="236">
        <f t="shared" ref="O36" si="6">MAX(O3:O33)</f>
        <v>13.350000000000001</v>
      </c>
      <c r="P36" s="236">
        <f t="shared" ref="P36:W36" si="7">MAX(P3:P33)</f>
        <v>13.350000000000001</v>
      </c>
      <c r="Q36" s="236">
        <f t="shared" si="7"/>
        <v>13.350000000000001</v>
      </c>
      <c r="R36" s="236" t="e">
        <f t="shared" si="7"/>
        <v>#DIV/0!</v>
      </c>
      <c r="S36" s="236" t="e">
        <f t="shared" si="7"/>
        <v>#DIV/0!</v>
      </c>
      <c r="T36" s="236" t="e">
        <f t="shared" si="7"/>
        <v>#DIV/0!</v>
      </c>
      <c r="U36" s="236">
        <f t="shared" si="7"/>
        <v>0.63949999999999996</v>
      </c>
      <c r="V36" s="236">
        <f t="shared" si="7"/>
        <v>0.55449999999999999</v>
      </c>
      <c r="W36" s="236">
        <f t="shared" si="7"/>
        <v>0.59399999999999997</v>
      </c>
    </row>
    <row r="37" spans="1:23" ht="13.5" thickBot="1" x14ac:dyDescent="0.25">
      <c r="A37" s="212" t="s">
        <v>63</v>
      </c>
      <c r="B37" s="528">
        <f t="shared" ref="B37:I37" si="8">MIN(B3:B33)</f>
        <v>25.901</v>
      </c>
      <c r="C37" s="213">
        <f t="shared" si="8"/>
        <v>9.5289999999999999</v>
      </c>
      <c r="D37" s="213">
        <f t="shared" si="8"/>
        <v>13.311999999999999</v>
      </c>
      <c r="E37" s="213">
        <f t="shared" si="8"/>
        <v>23.756</v>
      </c>
      <c r="F37" s="213">
        <f>MIN(F3:F33)</f>
        <v>0</v>
      </c>
      <c r="G37" s="213">
        <f t="shared" si="8"/>
        <v>9.5229999999999997</v>
      </c>
      <c r="H37" s="214">
        <f>MIN(H3:H33)</f>
        <v>3.786</v>
      </c>
      <c r="I37" s="215">
        <f t="shared" si="8"/>
        <v>9.0559999999999992</v>
      </c>
      <c r="J37" s="2546">
        <f>MIN(J3:J33)</f>
        <v>0.57280999999966298</v>
      </c>
      <c r="K37" s="393">
        <f>MIN(K3:K33)</f>
        <v>0</v>
      </c>
      <c r="L37" s="2358">
        <f>MIN(L3:L33)</f>
        <v>0.47399999999999998</v>
      </c>
      <c r="M37" s="114"/>
      <c r="N37" s="2354"/>
      <c r="O37" s="2347">
        <f t="shared" ref="O37" si="9">MIN(O3:O33)</f>
        <v>8.5</v>
      </c>
      <c r="P37" s="2347">
        <f t="shared" ref="P37:W37" si="10">MIN(P3:P33)</f>
        <v>8.5</v>
      </c>
      <c r="Q37" s="2347">
        <f t="shared" si="10"/>
        <v>8.5</v>
      </c>
      <c r="R37" s="2347" t="e">
        <f t="shared" si="10"/>
        <v>#DIV/0!</v>
      </c>
      <c r="S37" s="2347" t="e">
        <f t="shared" si="10"/>
        <v>#DIV/0!</v>
      </c>
      <c r="T37" s="2347" t="e">
        <f t="shared" si="10"/>
        <v>#DIV/0!</v>
      </c>
      <c r="U37" s="2347">
        <f t="shared" si="10"/>
        <v>0.29249999999999998</v>
      </c>
      <c r="V37" s="2347">
        <f t="shared" si="10"/>
        <v>0.26900000000000002</v>
      </c>
      <c r="W37" s="2347">
        <f t="shared" si="10"/>
        <v>0.25750000000000001</v>
      </c>
    </row>
    <row r="40" spans="1:23" x14ac:dyDescent="0.2">
      <c r="A40" s="46" t="s">
        <v>242</v>
      </c>
      <c r="I40" s="202">
        <f>F34+G34+H34+I34</f>
        <v>867.10800000000017</v>
      </c>
    </row>
    <row r="41" spans="1:23" x14ac:dyDescent="0.2">
      <c r="A41" s="46" t="s">
        <v>243</v>
      </c>
      <c r="I41" s="169">
        <f>B34-I49</f>
        <v>900.8713555555546</v>
      </c>
    </row>
    <row r="42" spans="1:23" x14ac:dyDescent="0.2">
      <c r="A42" s="46" t="s">
        <v>244</v>
      </c>
      <c r="I42" s="169">
        <f>B34-I48</f>
        <v>923.94200000000012</v>
      </c>
    </row>
    <row r="44" spans="1:23" x14ac:dyDescent="0.2">
      <c r="A44" s="46" t="s">
        <v>245</v>
      </c>
      <c r="D44" s="202">
        <f>L34</f>
        <v>23.192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32.965900000001056</v>
      </c>
      <c r="E46" s="108"/>
      <c r="F46" s="108"/>
    </row>
    <row r="47" spans="1:23" x14ac:dyDescent="0.2">
      <c r="A47" s="46" t="s">
        <v>249</v>
      </c>
      <c r="D47" s="169">
        <f>K34</f>
        <v>17.296744444444442</v>
      </c>
      <c r="E47" s="108"/>
      <c r="F47" s="108"/>
    </row>
    <row r="48" spans="1:23" x14ac:dyDescent="0.2">
      <c r="A48" s="46" t="s">
        <v>250</v>
      </c>
      <c r="I48" s="216">
        <f>D44 + D45</f>
        <v>27.192</v>
      </c>
    </row>
    <row r="49" spans="1:9" x14ac:dyDescent="0.2">
      <c r="A49" s="46" t="s">
        <v>251</v>
      </c>
      <c r="I49" s="216">
        <f>D46 + D47</f>
        <v>50.262644444445499</v>
      </c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1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A7FF893-CFBE-4D88-BF19-92454183E240}" fitToPage="1" topLeftCell="A10">
      <selection activeCell="G7" sqref="G7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10" zoomScale="68" zoomScaleNormal="68" zoomScaleSheetLayoutView="88" workbookViewId="0">
      <selection activeCell="L41" sqref="L41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43556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40" t="s">
        <v>219</v>
      </c>
      <c r="C7" s="3041"/>
      <c r="D7" s="163" t="s">
        <v>73</v>
      </c>
      <c r="E7" s="3042" t="s">
        <v>220</v>
      </c>
      <c r="F7" s="3043"/>
      <c r="G7" s="3043"/>
      <c r="H7" s="3044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4</v>
      </c>
      <c r="C9" s="407">
        <f>'1'!AV2</f>
        <v>14</v>
      </c>
      <c r="D9" s="61">
        <f>'1'!G2</f>
        <v>24</v>
      </c>
      <c r="E9" s="169">
        <f>'1'!BW42</f>
        <v>31.023000000000003</v>
      </c>
      <c r="F9" s="169">
        <f>'1'!BW40</f>
        <v>13.177999999999999</v>
      </c>
      <c r="G9" s="169">
        <f>'1'!BW41</f>
        <v>13.66</v>
      </c>
      <c r="H9" s="75">
        <f>F9+G9</f>
        <v>26.838000000000001</v>
      </c>
      <c r="I9" s="117">
        <f>IF('1'!$CB$33&gt;E9,'1'!$CB$33,'1'!$CB$33+0.5)</f>
        <v>32.400000000000006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3</v>
      </c>
      <c r="C10" s="407">
        <f>'2'!AV2</f>
        <v>14</v>
      </c>
      <c r="D10" s="61">
        <f>'2'!G2</f>
        <v>24</v>
      </c>
      <c r="E10" s="169">
        <f>'2'!BW42</f>
        <v>26.83</v>
      </c>
      <c r="F10" s="169">
        <f>'2'!BW40</f>
        <v>11.163</v>
      </c>
      <c r="G10" s="169">
        <f>'2'!BW41</f>
        <v>17.164999999999999</v>
      </c>
      <c r="H10" s="75">
        <f>F10+G10</f>
        <v>28.327999999999999</v>
      </c>
      <c r="I10" s="117">
        <f>IF('2'!$CB$33&gt;E10,'2'!$CB$33,'2'!$CB$33+0.5)</f>
        <v>30.299999999999997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20</v>
      </c>
      <c r="C11" s="407">
        <f>'3'!AV2</f>
        <v>4</v>
      </c>
      <c r="D11" s="61">
        <f>'3'!G2</f>
        <v>24</v>
      </c>
      <c r="E11" s="169">
        <f>'3'!BW42</f>
        <v>29.927</v>
      </c>
      <c r="F11" s="169">
        <f>'3'!BW40</f>
        <v>11.340999999999999</v>
      </c>
      <c r="G11" s="169">
        <f>'3'!BW41</f>
        <v>15.856999999999999</v>
      </c>
      <c r="H11" s="75">
        <f t="shared" ref="H11:H38" si="0">F11+G11</f>
        <v>27.198</v>
      </c>
      <c r="I11" s="117">
        <f>IF('3'!$CB$33&gt;E11,'3'!$CB$33,'3'!$CB$33+0.5)</f>
        <v>29.900000000000002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20</v>
      </c>
      <c r="C12" s="407">
        <f>'4'!AV2</f>
        <v>4</v>
      </c>
      <c r="D12" s="61">
        <f>'4'!G2</f>
        <v>24</v>
      </c>
      <c r="E12" s="169">
        <f>'4'!BW42</f>
        <v>29.878</v>
      </c>
      <c r="F12" s="169">
        <f>'4'!BW40</f>
        <v>11.582000000000001</v>
      </c>
      <c r="G12" s="169">
        <f>'4'!BW41</f>
        <v>15.629000000000001</v>
      </c>
      <c r="H12" s="75">
        <f t="shared" si="0"/>
        <v>27.211000000000002</v>
      </c>
      <c r="I12" s="117">
        <f>IF('4'!$CB$33&gt;E12,'4'!$CB$33,'4'!$CB$33+0.5)</f>
        <v>29.900000000000002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20</v>
      </c>
      <c r="C13" s="407">
        <f>'5'!AV2</f>
        <v>4</v>
      </c>
      <c r="D13" s="61">
        <f>'5'!G2</f>
        <v>24</v>
      </c>
      <c r="E13" s="169">
        <f>'5'!BW42</f>
        <v>29.628999999999998</v>
      </c>
      <c r="F13" s="169">
        <f>'5'!BW40</f>
        <v>11.574999999999999</v>
      </c>
      <c r="G13" s="169">
        <f>'5'!BW41</f>
        <v>15.323</v>
      </c>
      <c r="H13" s="75">
        <f t="shared" si="0"/>
        <v>26.898</v>
      </c>
      <c r="I13" s="117">
        <f>IF('5'!$CB$33&gt;E13,'5'!$CB$33,'5'!$CB$33+0.5)</f>
        <v>29.900000000000002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20</v>
      </c>
      <c r="C14" s="407">
        <f>'6'!AV2</f>
        <v>4</v>
      </c>
      <c r="D14" s="61">
        <f>'6'!G2</f>
        <v>24</v>
      </c>
      <c r="E14" s="169">
        <f>'6'!BW42</f>
        <v>29.173000000000002</v>
      </c>
      <c r="F14" s="169">
        <f>'6'!BW40</f>
        <v>11.016999999999999</v>
      </c>
      <c r="G14" s="169">
        <f>'6'!BW41</f>
        <v>15.763999999999999</v>
      </c>
      <c r="H14" s="75">
        <f t="shared" si="0"/>
        <v>26.780999999999999</v>
      </c>
      <c r="I14" s="117">
        <f>IF('6'!$CB$33&gt;E14,'6'!$CB$33,'6'!$CB$33+0.5)</f>
        <v>29.400000000000002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20</v>
      </c>
      <c r="C15" s="407">
        <f>'7'!AV2</f>
        <v>4</v>
      </c>
      <c r="D15" s="61">
        <f>'7'!G2</f>
        <v>24</v>
      </c>
      <c r="E15" s="169">
        <f>'7'!BW42</f>
        <v>29.224999999999998</v>
      </c>
      <c r="F15" s="169">
        <f>'7'!BW40</f>
        <v>11.901</v>
      </c>
      <c r="G15" s="169">
        <f>'7'!BW41</f>
        <v>15.339</v>
      </c>
      <c r="H15" s="75">
        <f t="shared" si="0"/>
        <v>27.240000000000002</v>
      </c>
      <c r="I15" s="117">
        <f>IF('7'!$CB$33&gt;E15,'7'!$CB$33,'7'!$CB$33+0.5)</f>
        <v>29.400000000000002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20</v>
      </c>
      <c r="C16" s="407">
        <f>'8'!AV2</f>
        <v>4</v>
      </c>
      <c r="D16" s="61">
        <f>'8'!G2</f>
        <v>24</v>
      </c>
      <c r="E16" s="169">
        <f>'8'!BW42</f>
        <v>31.116</v>
      </c>
      <c r="F16" s="169">
        <f>'8'!BW40</f>
        <v>9.5289999999999999</v>
      </c>
      <c r="G16" s="169">
        <f>'8'!BW41</f>
        <v>16.875999999999998</v>
      </c>
      <c r="H16" s="75">
        <f t="shared" si="0"/>
        <v>26.404999999999998</v>
      </c>
      <c r="I16" s="117">
        <f>IF('8'!$CB$33&gt;E16,'8'!$CB$33,'8'!$CB$33+0.5)</f>
        <v>32.099999999999994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20</v>
      </c>
      <c r="C17" s="407">
        <f>'9'!AV2</f>
        <v>4</v>
      </c>
      <c r="D17" s="61">
        <f>'9'!G2</f>
        <v>24</v>
      </c>
      <c r="E17" s="169">
        <f>'9'!BW42</f>
        <v>30.635999999999999</v>
      </c>
      <c r="F17" s="169">
        <f>'9'!BW40</f>
        <v>11.939</v>
      </c>
      <c r="G17" s="169">
        <f>'9'!BW41</f>
        <v>15.844000000000001</v>
      </c>
      <c r="H17" s="75">
        <f t="shared" si="0"/>
        <v>27.783000000000001</v>
      </c>
      <c r="I17" s="117">
        <f>IF('9'!$CB$33&gt;E17,'9'!$CB$33,'9'!$CB$33+0.5)</f>
        <v>32.099999999999994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14</v>
      </c>
      <c r="C18" s="407">
        <f>'10'!AV2</f>
        <v>17</v>
      </c>
      <c r="D18" s="61">
        <f>'10'!G2</f>
        <v>24</v>
      </c>
      <c r="E18" s="169">
        <f>'10'!BW42</f>
        <v>29.183</v>
      </c>
      <c r="F18" s="169">
        <f>'10'!BW40</f>
        <v>11.757</v>
      </c>
      <c r="G18" s="169">
        <f>'10'!BW41</f>
        <v>16.067</v>
      </c>
      <c r="H18" s="75">
        <f t="shared" si="0"/>
        <v>27.823999999999998</v>
      </c>
      <c r="I18" s="117">
        <f>IF('10'!$CB$33&gt;E18,'10'!$CB$33,'10'!$CB$33+0.5)</f>
        <v>29.299999999999997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14</v>
      </c>
      <c r="C19" s="407">
        <f>'11'!AV2</f>
        <v>17</v>
      </c>
      <c r="D19" s="61">
        <f>'11'!G2</f>
        <v>24</v>
      </c>
      <c r="E19" s="169">
        <f>'11'!BW42</f>
        <v>29.658999999999999</v>
      </c>
      <c r="F19" s="169">
        <f>'11'!BW40</f>
        <v>11.591999999999999</v>
      </c>
      <c r="G19" s="169">
        <f>'11'!BW41</f>
        <v>15.681000000000001</v>
      </c>
      <c r="H19" s="75">
        <f t="shared" si="0"/>
        <v>27.273</v>
      </c>
      <c r="I19" s="117">
        <f>IF('11'!$CB$33&gt;E19,'11'!$CB$33,'11'!$CB$33+0.5)</f>
        <v>31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14</v>
      </c>
      <c r="C20" s="407">
        <f>'12'!AV2</f>
        <v>17</v>
      </c>
      <c r="D20" s="61">
        <f>'12'!G2</f>
        <v>24</v>
      </c>
      <c r="E20" s="169">
        <f>'12'!BW42</f>
        <v>31.355999999999998</v>
      </c>
      <c r="F20" s="169">
        <f>'12'!BW40</f>
        <v>11.822999999999999</v>
      </c>
      <c r="G20" s="169">
        <f>'12'!BW41</f>
        <v>16.398</v>
      </c>
      <c r="H20" s="75">
        <f t="shared" si="0"/>
        <v>28.220999999999997</v>
      </c>
      <c r="I20" s="117">
        <f>IF('12'!$CB$33&gt;E20,'12'!$CB$33,'12'!$CB$33+0.5)</f>
        <v>32.099999999999994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14</v>
      </c>
      <c r="C21" s="407">
        <f>'13'!AV2</f>
        <v>17</v>
      </c>
      <c r="D21" s="407">
        <f>'13'!G2</f>
        <v>24</v>
      </c>
      <c r="E21" s="169">
        <f>'13'!BW42</f>
        <v>29.826999999999998</v>
      </c>
      <c r="F21" s="169">
        <f>'13'!BW40</f>
        <v>12.721</v>
      </c>
      <c r="G21" s="169">
        <f>'13'!BW41</f>
        <v>14.7</v>
      </c>
      <c r="H21" s="75">
        <f t="shared" si="0"/>
        <v>27.420999999999999</v>
      </c>
      <c r="I21" s="117">
        <f>IF('13'!$CB$33&gt;E21,'13'!$CB$33,'13'!$CB$33+0.5)</f>
        <v>31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14</v>
      </c>
      <c r="C22" s="407">
        <f>'14'!AV2</f>
        <v>17</v>
      </c>
      <c r="D22" s="407">
        <f>'14'!G2</f>
        <v>24</v>
      </c>
      <c r="E22" s="169">
        <f>'14'!BW42</f>
        <v>30.344999999999999</v>
      </c>
      <c r="F22" s="169">
        <f>'14'!BW40</f>
        <v>12.69</v>
      </c>
      <c r="G22" s="169">
        <f>'14'!BW41</f>
        <v>15.620000000000001</v>
      </c>
      <c r="H22" s="75">
        <f t="shared" si="0"/>
        <v>28.310000000000002</v>
      </c>
      <c r="I22" s="117">
        <f>IF('14'!$CB$33&gt;E22,'14'!$CB$33,'14'!$CB$33+0.5)</f>
        <v>31.5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14</v>
      </c>
      <c r="C23" s="407">
        <f>'15'!AV2</f>
        <v>17</v>
      </c>
      <c r="D23" s="407">
        <f>'15'!G2</f>
        <v>24</v>
      </c>
      <c r="E23" s="169">
        <f>'15'!BW42</f>
        <v>32.17</v>
      </c>
      <c r="F23" s="169">
        <f>'15'!BW40</f>
        <v>13.849</v>
      </c>
      <c r="G23" s="169">
        <f>'15'!BW41</f>
        <v>15.926</v>
      </c>
      <c r="H23" s="75">
        <f t="shared" si="0"/>
        <v>29.774999999999999</v>
      </c>
      <c r="I23" s="117">
        <f>IF('15'!$CB$33&gt;E23,'15'!$CB$33,'15'!$CB$33+0.5)</f>
        <v>33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14</v>
      </c>
      <c r="C24" s="407">
        <f>'16'!AV2</f>
        <v>17</v>
      </c>
      <c r="D24" s="407">
        <f>'16'!G2</f>
        <v>24</v>
      </c>
      <c r="E24" s="169">
        <f>'16'!BW42</f>
        <v>32.463999999999999</v>
      </c>
      <c r="F24" s="169">
        <f>'16'!BW40</f>
        <v>13.444000000000001</v>
      </c>
      <c r="G24" s="169">
        <f>'16'!BW41</f>
        <v>16.431000000000001</v>
      </c>
      <c r="H24" s="75">
        <f t="shared" si="0"/>
        <v>29.875</v>
      </c>
      <c r="I24" s="117">
        <f>IF('16'!$CB$33&gt;E24,'16'!$CB$33,'16'!$CB$33+0.5)</f>
        <v>33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4</v>
      </c>
      <c r="C25" s="407">
        <f>'17'!AV2</f>
        <v>20</v>
      </c>
      <c r="D25" s="407">
        <f>'17'!G2</f>
        <v>24</v>
      </c>
      <c r="E25" s="169">
        <f>'17'!BW42</f>
        <v>32.661999999999999</v>
      </c>
      <c r="F25" s="169">
        <f>'17'!BW40</f>
        <v>13.635</v>
      </c>
      <c r="G25" s="169">
        <f>'17'!BW41</f>
        <v>15.684000000000001</v>
      </c>
      <c r="H25" s="75">
        <f t="shared" si="0"/>
        <v>29.319000000000003</v>
      </c>
      <c r="I25" s="117">
        <f>IF('17'!$CB$33&gt;E25,'17'!$CB$33,'17'!$CB$33+0.5)</f>
        <v>35.400000000000006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4</v>
      </c>
      <c r="C26" s="407">
        <f>'18'!AV2</f>
        <v>20</v>
      </c>
      <c r="D26" s="407">
        <f>'18'!G2</f>
        <v>24</v>
      </c>
      <c r="E26" s="169">
        <f>'18'!BW42</f>
        <v>34.596000000000004</v>
      </c>
      <c r="F26" s="169">
        <f>'18'!BW40</f>
        <v>13.945</v>
      </c>
      <c r="G26" s="169">
        <f>'18'!BW41</f>
        <v>17.706</v>
      </c>
      <c r="H26" s="75">
        <f t="shared" si="0"/>
        <v>31.651</v>
      </c>
      <c r="I26" s="117">
        <f>IF('18'!$CB$33&gt;E26,'18'!$CB$33,'18'!$CB$33+0.5)</f>
        <v>35.400000000000006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4</v>
      </c>
      <c r="C27" s="407">
        <f>'19'!AV2</f>
        <v>20</v>
      </c>
      <c r="D27" s="407">
        <f>'19'!G2</f>
        <v>24</v>
      </c>
      <c r="E27" s="169">
        <f>'19'!BW42</f>
        <v>29.5</v>
      </c>
      <c r="F27" s="169">
        <f>'19'!BW40</f>
        <v>11.224</v>
      </c>
      <c r="G27" s="169">
        <f>'19'!BW41</f>
        <v>15.664000000000001</v>
      </c>
      <c r="H27" s="75">
        <f t="shared" si="0"/>
        <v>26.888000000000002</v>
      </c>
      <c r="I27" s="117">
        <f>IF('19'!$CB$33&gt;E27,'19'!$CB$33,'19'!$CB$33+0.5)</f>
        <v>33.900000000000006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4</v>
      </c>
      <c r="C28" s="407">
        <f>'20'!AV2</f>
        <v>20</v>
      </c>
      <c r="D28" s="407">
        <f>'20'!G2</f>
        <v>24</v>
      </c>
      <c r="E28" s="169">
        <f>'20'!BW42</f>
        <v>25.901</v>
      </c>
      <c r="F28" s="169">
        <f>'20'!BW40</f>
        <v>10.444000000000001</v>
      </c>
      <c r="G28" s="169">
        <f>'20'!BW41</f>
        <v>13.311999999999999</v>
      </c>
      <c r="H28" s="75">
        <f t="shared" si="0"/>
        <v>23.756</v>
      </c>
      <c r="I28" s="117">
        <f>IF('20'!$CB$33&gt;E28,'20'!$CB$33,'20'!$CB$33+0.5)</f>
        <v>26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20</v>
      </c>
      <c r="D29" s="407">
        <f>'21'!G2</f>
        <v>24</v>
      </c>
      <c r="E29" s="169">
        <f>'21'!BW42</f>
        <v>28.486000000000001</v>
      </c>
      <c r="F29" s="169">
        <f>'21'!BW40</f>
        <v>10.795</v>
      </c>
      <c r="G29" s="169">
        <f>'21'!BW41</f>
        <v>14.789000000000001</v>
      </c>
      <c r="H29" s="75">
        <f t="shared" si="0"/>
        <v>25.584000000000003</v>
      </c>
      <c r="I29" s="117">
        <f>IF('21'!$CB$33&gt;E29,'21'!$CB$33,'21'!$CB$33+0.5)</f>
        <v>30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4</v>
      </c>
      <c r="C30" s="407">
        <f>'22'!AV2</f>
        <v>20</v>
      </c>
      <c r="D30" s="407">
        <f>'22'!G2</f>
        <v>24</v>
      </c>
      <c r="E30" s="169">
        <f>'22'!BW42</f>
        <v>30.993000000000002</v>
      </c>
      <c r="F30" s="169">
        <f>'22'!BW40</f>
        <v>12.613</v>
      </c>
      <c r="G30" s="169">
        <f>'22'!BW41</f>
        <v>16.191000000000003</v>
      </c>
      <c r="H30" s="75">
        <f t="shared" si="0"/>
        <v>28.804000000000002</v>
      </c>
      <c r="I30" s="117">
        <f>IF('22'!$CB$33&gt;E30,'22'!$CB$33,'22'!$CB$33+0.5)</f>
        <v>32.099999999999994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4</v>
      </c>
      <c r="C31" s="407">
        <f>'23'!AV2</f>
        <v>20</v>
      </c>
      <c r="D31" s="407">
        <f>'23'!G2</f>
        <v>24</v>
      </c>
      <c r="E31" s="169">
        <f>'23'!BW42</f>
        <v>33.817</v>
      </c>
      <c r="F31" s="169">
        <f>'23'!BW40</f>
        <v>13.790000000000001</v>
      </c>
      <c r="G31" s="169">
        <f>'23'!BW41</f>
        <v>17.200000000000003</v>
      </c>
      <c r="H31" s="75">
        <f t="shared" si="0"/>
        <v>30.990000000000002</v>
      </c>
      <c r="I31" s="117">
        <f>IF('23'!$CB$33&gt;E31,'23'!$CB$33,'23'!$CB$33+0.5)</f>
        <v>35.099999999999994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17</v>
      </c>
      <c r="C32" s="407">
        <f>'24'!AV2</f>
        <v>14</v>
      </c>
      <c r="D32" s="407">
        <f>'24'!G2</f>
        <v>24</v>
      </c>
      <c r="E32" s="169">
        <f>'24'!BW42</f>
        <v>29.700000000000003</v>
      </c>
      <c r="F32" s="169">
        <f>'24'!BW40</f>
        <v>11.722</v>
      </c>
      <c r="G32" s="169">
        <f>'24'!BW41</f>
        <v>17.117999999999999</v>
      </c>
      <c r="H32" s="75">
        <f t="shared" si="0"/>
        <v>28.839999999999996</v>
      </c>
      <c r="I32" s="117">
        <f>IF('24'!$CB$33&gt;E32,'24'!$CB$33,'24'!$CB$33+0.5)</f>
        <v>35.099999999999994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17</v>
      </c>
      <c r="C33" s="407">
        <f>'25'!AV2</f>
        <v>14</v>
      </c>
      <c r="D33" s="407">
        <f>'25'!G2</f>
        <v>24</v>
      </c>
      <c r="E33" s="169">
        <f>'25'!BW42</f>
        <v>34.274000000000001</v>
      </c>
      <c r="F33" s="169">
        <f>'25'!BW40</f>
        <v>13.308</v>
      </c>
      <c r="G33" s="169">
        <f>'25'!BW41</f>
        <v>16.736000000000001</v>
      </c>
      <c r="H33" s="75">
        <f t="shared" si="0"/>
        <v>30.044</v>
      </c>
      <c r="I33" s="117">
        <f>IF('25'!$CB$33&gt;E33,'25'!$CB$33,'25'!$CB$33+0.5)</f>
        <v>35.099999999999994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17</v>
      </c>
      <c r="C34" s="407">
        <f>'26'!AV2</f>
        <v>18</v>
      </c>
      <c r="D34" s="407">
        <f>'26'!G2</f>
        <v>24</v>
      </c>
      <c r="E34" s="169">
        <f>'26'!BW42</f>
        <v>36.477000000000004</v>
      </c>
      <c r="F34" s="169">
        <f>'26'!BW40</f>
        <v>14.582000000000001</v>
      </c>
      <c r="G34" s="169">
        <f>'26'!BW41</f>
        <v>20.309999999999999</v>
      </c>
      <c r="H34" s="75">
        <f t="shared" si="0"/>
        <v>34.891999999999996</v>
      </c>
      <c r="I34" s="117">
        <f>IF('26'!$CB$33&gt;E34,'26'!$CB$33,'26'!$CB$33+0.5)</f>
        <v>37.200000000000003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17</v>
      </c>
      <c r="C35" s="407">
        <f>'27'!AV2</f>
        <v>14</v>
      </c>
      <c r="D35" s="407">
        <f>'27'!G2</f>
        <v>24</v>
      </c>
      <c r="E35" s="169">
        <f>'27'!BW42</f>
        <v>36.580999999999996</v>
      </c>
      <c r="F35" s="169">
        <f>'27'!BW40</f>
        <v>14.21</v>
      </c>
      <c r="G35" s="169">
        <f>'27'!BW41</f>
        <v>14.618</v>
      </c>
      <c r="H35" s="75">
        <f t="shared" si="0"/>
        <v>28.828000000000003</v>
      </c>
      <c r="I35" s="117">
        <f>IF('27'!$CB$33&gt;E35,'27'!$CB$33,'27'!$CB$33+0.5)</f>
        <v>37.200000000000003</v>
      </c>
      <c r="J35" s="76"/>
      <c r="K35" s="76"/>
      <c r="L35" s="76"/>
    </row>
    <row r="36" spans="1:12" ht="15" customHeight="1" x14ac:dyDescent="0.2">
      <c r="A36" s="60">
        <v>28</v>
      </c>
      <c r="B36" s="1736">
        <f>'28'!AV1</f>
        <v>17</v>
      </c>
      <c r="C36" s="1736">
        <f>'28'!AV2</f>
        <v>14</v>
      </c>
      <c r="D36" s="1736">
        <f>'28'!G2</f>
        <v>24</v>
      </c>
      <c r="E36" s="1737">
        <f>'28'!BW42</f>
        <v>38.495999999999995</v>
      </c>
      <c r="F36" s="1737">
        <f>'28'!BW40</f>
        <v>14.923</v>
      </c>
      <c r="G36" s="1737">
        <f>'28'!BW41</f>
        <v>19.887</v>
      </c>
      <c r="H36" s="1738">
        <f t="shared" si="0"/>
        <v>34.81</v>
      </c>
      <c r="I36" s="2383">
        <v>38.700000000000003</v>
      </c>
      <c r="J36" s="76"/>
      <c r="K36" s="76"/>
      <c r="L36" s="76"/>
    </row>
    <row r="37" spans="1:12" ht="15" customHeight="1" x14ac:dyDescent="0.2">
      <c r="A37" s="60">
        <v>29</v>
      </c>
      <c r="B37" s="1736">
        <f>'29'!AV1</f>
        <v>17</v>
      </c>
      <c r="C37" s="1736">
        <f>'29'!AV2</f>
        <v>18</v>
      </c>
      <c r="D37" s="1736">
        <f>'29'!G2</f>
        <v>24</v>
      </c>
      <c r="E37" s="1737">
        <f>'29'!BW42</f>
        <v>38.161999999999999</v>
      </c>
      <c r="F37" s="1737">
        <f>'29'!BW40</f>
        <v>14.815</v>
      </c>
      <c r="G37" s="1737">
        <f>'29'!BW41</f>
        <v>20.61</v>
      </c>
      <c r="H37" s="1738">
        <f t="shared" si="0"/>
        <v>35.424999999999997</v>
      </c>
      <c r="I37" s="2383">
        <f>IF('29'!$CB$33&gt;E37,'29'!$CB$33,'29'!$CB$33+0.5)</f>
        <v>39</v>
      </c>
      <c r="J37" s="76"/>
      <c r="K37" s="76"/>
      <c r="L37" s="76"/>
    </row>
    <row r="38" spans="1:12" ht="15" customHeight="1" x14ac:dyDescent="0.2">
      <c r="A38" s="60">
        <v>30</v>
      </c>
      <c r="B38" s="1736">
        <f>'30'!AV1</f>
        <v>17</v>
      </c>
      <c r="C38" s="1736">
        <f>'30'!AV2</f>
        <v>18</v>
      </c>
      <c r="D38" s="1736">
        <f>'30'!G2</f>
        <v>24</v>
      </c>
      <c r="E38" s="1737">
        <f>'30'!BW42</f>
        <v>39.048000000000002</v>
      </c>
      <c r="F38" s="1737">
        <f>'30'!BW40</f>
        <v>14.837</v>
      </c>
      <c r="G38" s="1737">
        <f>'30'!BW41</f>
        <v>19.059000000000001</v>
      </c>
      <c r="H38" s="1738">
        <f t="shared" si="0"/>
        <v>33.896000000000001</v>
      </c>
      <c r="I38" s="2383">
        <f>IF('30'!$CB$33&gt;E38,'30'!$CB$33,'30'!$CB$33+0.5)</f>
        <v>41.099999999999994</v>
      </c>
      <c r="J38" s="76"/>
      <c r="K38" s="76"/>
      <c r="L38" s="76"/>
    </row>
    <row r="39" spans="1:12" ht="15" customHeight="1" thickBot="1" x14ac:dyDescent="0.25">
      <c r="A39" s="109">
        <v>31</v>
      </c>
      <c r="B39" s="1736"/>
      <c r="C39" s="1736"/>
      <c r="D39" s="1736"/>
      <c r="E39" s="1737"/>
      <c r="F39" s="1737"/>
      <c r="G39" s="1737"/>
      <c r="H39" s="1738"/>
      <c r="I39" s="2383"/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720</v>
      </c>
      <c r="E40" s="174">
        <f t="shared" si="1"/>
        <v>951.13400000000013</v>
      </c>
      <c r="F40" s="174">
        <f t="shared" si="1"/>
        <v>375.9439999999999</v>
      </c>
      <c r="G40" s="174">
        <f t="shared" si="1"/>
        <v>491.16399999999999</v>
      </c>
      <c r="H40" s="175">
        <f t="shared" si="1"/>
        <v>867.10799999999972</v>
      </c>
      <c r="I40" s="176">
        <f t="shared" si="1"/>
        <v>987.60000000000014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31.704466666666672</v>
      </c>
      <c r="F41" s="207">
        <f t="shared" si="2"/>
        <v>12.531466666666663</v>
      </c>
      <c r="G41" s="207">
        <f t="shared" si="2"/>
        <v>16.372133333333334</v>
      </c>
      <c r="H41" s="208">
        <f t="shared" si="2"/>
        <v>28.90359999999999</v>
      </c>
      <c r="I41" s="179">
        <f t="shared" si="2"/>
        <v>32.92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39.048000000000002</v>
      </c>
      <c r="F42" s="207">
        <f t="shared" si="3"/>
        <v>14.923</v>
      </c>
      <c r="G42" s="207">
        <f t="shared" si="3"/>
        <v>20.61</v>
      </c>
      <c r="H42" s="208">
        <f t="shared" si="3"/>
        <v>35.424999999999997</v>
      </c>
      <c r="I42" s="180">
        <f t="shared" si="3"/>
        <v>41.099999999999994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25.901</v>
      </c>
      <c r="F43" s="207">
        <f t="shared" si="4"/>
        <v>9.5289999999999999</v>
      </c>
      <c r="G43" s="169">
        <f t="shared" si="4"/>
        <v>13.311999999999999</v>
      </c>
      <c r="H43" s="208">
        <f t="shared" si="4"/>
        <v>23.756</v>
      </c>
      <c r="I43" s="179">
        <f t="shared" si="4"/>
        <v>26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1181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43592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19">
      <selection activeCell="C34" sqref="C34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24" zoomScaleNormal="100" workbookViewId="0">
      <selection activeCell="P32" sqref="P32:P33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43556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6.6366666666666667</v>
      </c>
      <c r="C9" s="169">
        <f>'1'!$C$33</f>
        <v>19.333333333333332</v>
      </c>
      <c r="D9" s="169">
        <f>'1'!$H$33</f>
        <v>16.583333333333332</v>
      </c>
      <c r="E9" s="169">
        <f>'1'!$D$33</f>
        <v>18.666666666666668</v>
      </c>
      <c r="F9" s="169">
        <f>'1'!E35</f>
        <v>10.1</v>
      </c>
      <c r="G9" s="61">
        <f>'1'!F33</f>
        <v>85.333333333333329</v>
      </c>
      <c r="H9" s="61">
        <f>'1'!G33</f>
        <v>139.33333333333334</v>
      </c>
      <c r="I9" s="234">
        <f>'1'!I36</f>
        <v>6.1427777777777779</v>
      </c>
      <c r="J9" s="169">
        <f>'1'!O36</f>
        <v>10.666666666666666</v>
      </c>
      <c r="K9" s="956">
        <f>'1'!U36</f>
        <v>0.61199999999999999</v>
      </c>
      <c r="L9" s="197">
        <f>'1'!AP36</f>
        <v>0.49</v>
      </c>
    </row>
    <row r="10" spans="1:12" ht="15" customHeight="1" x14ac:dyDescent="0.2">
      <c r="A10" s="60">
        <v>2</v>
      </c>
      <c r="B10" s="234">
        <f>'2'!B33</f>
        <v>6.6366666666666667</v>
      </c>
      <c r="C10" s="169">
        <f>'2'!$C$33</f>
        <v>19.333333333333332</v>
      </c>
      <c r="D10" s="169">
        <f>'2'!$H$33</f>
        <v>15.850000000000001</v>
      </c>
      <c r="E10" s="169">
        <f>'2'!$D$33</f>
        <v>18.833333333333332</v>
      </c>
      <c r="F10" s="169">
        <f>'2'!E35</f>
        <v>10.3</v>
      </c>
      <c r="G10" s="61">
        <f>'2'!F33</f>
        <v>81</v>
      </c>
      <c r="H10" s="61">
        <f>'2'!G33</f>
        <v>136.33333333333334</v>
      </c>
      <c r="I10" s="234">
        <f>'2'!M36</f>
        <v>6.0888888888888886</v>
      </c>
      <c r="J10" s="169">
        <f>'2'!S36</f>
        <v>10</v>
      </c>
      <c r="K10" s="245">
        <f>'2'!Y36</f>
        <v>0.77600000000000002</v>
      </c>
      <c r="L10" s="197">
        <f>'2'!AE36</f>
        <v>0.54</v>
      </c>
    </row>
    <row r="11" spans="1:12" ht="15" customHeight="1" x14ac:dyDescent="0.2">
      <c r="A11" s="60">
        <v>3</v>
      </c>
      <c r="B11" s="234">
        <f>'3'!B33</f>
        <v>6.5816666666666661</v>
      </c>
      <c r="C11" s="169">
        <f>'3'!$C$33</f>
        <v>19.333333333333332</v>
      </c>
      <c r="D11" s="169">
        <f>'3'!$H$33</f>
        <v>15.683333333333332</v>
      </c>
      <c r="E11" s="169">
        <f>'3'!$D$33</f>
        <v>18.833333333333332</v>
      </c>
      <c r="F11" s="169">
        <f>'3'!E35</f>
        <v>10.1</v>
      </c>
      <c r="G11" s="61">
        <f>'3'!F33</f>
        <v>84</v>
      </c>
      <c r="H11" s="61">
        <f>'3'!G33</f>
        <v>135.5</v>
      </c>
      <c r="I11" s="234">
        <f>'3'!M36</f>
        <v>6.1222222222222227</v>
      </c>
      <c r="J11" s="169">
        <f>'3'!S36</f>
        <v>10.277777777777779</v>
      </c>
      <c r="K11" s="245">
        <f>'3'!Y36</f>
        <v>0.49299999999999999</v>
      </c>
      <c r="L11" s="197">
        <f>'3'!AE36</f>
        <v>0.41</v>
      </c>
    </row>
    <row r="12" spans="1:12" ht="15" customHeight="1" x14ac:dyDescent="0.2">
      <c r="A12" s="60">
        <v>4</v>
      </c>
      <c r="B12" s="234">
        <f>'4'!B33</f>
        <v>6.5766666666666671</v>
      </c>
      <c r="C12" s="169">
        <f>'4'!$C$33</f>
        <v>18.666666666666668</v>
      </c>
      <c r="D12" s="169">
        <f>'4'!$H$33</f>
        <v>16.266666666666669</v>
      </c>
      <c r="E12" s="169">
        <f>'4'!$D$33</f>
        <v>17</v>
      </c>
      <c r="F12" s="169">
        <f>'4'!E35</f>
        <v>7.7</v>
      </c>
      <c r="G12" s="61">
        <f>'4'!F33</f>
        <v>79.5</v>
      </c>
      <c r="H12" s="61">
        <f>'4'!G33</f>
        <v>118.83333333333333</v>
      </c>
      <c r="I12" s="234">
        <f>'4'!M36</f>
        <v>6.0311111111111115</v>
      </c>
      <c r="J12" s="169">
        <f>'4'!S36</f>
        <v>10.388888888888888</v>
      </c>
      <c r="K12" s="245">
        <f>'4'!Y36</f>
        <v>0.48099999999999998</v>
      </c>
      <c r="L12" s="197">
        <f>'4'!AE36</f>
        <v>0.55000000000000004</v>
      </c>
    </row>
    <row r="13" spans="1:12" ht="15" customHeight="1" x14ac:dyDescent="0.2">
      <c r="A13" s="60">
        <v>5</v>
      </c>
      <c r="B13" s="234">
        <f>'5'!B33</f>
        <v>6.6166666666666663</v>
      </c>
      <c r="C13" s="169">
        <f>'5'!$C$33</f>
        <v>20.333333333333332</v>
      </c>
      <c r="D13" s="169">
        <f>'5'!$H$33</f>
        <v>16.833333333333332</v>
      </c>
      <c r="E13" s="169">
        <f>'5'!$D$33</f>
        <v>18.5</v>
      </c>
      <c r="F13" s="169">
        <f>'5'!E35</f>
        <v>7.18</v>
      </c>
      <c r="G13" s="61">
        <f>'5'!F33</f>
        <v>76.833333333333329</v>
      </c>
      <c r="H13" s="61">
        <f>'5'!G33</f>
        <v>114</v>
      </c>
      <c r="I13" s="234">
        <f>'5'!M36</f>
        <v>6.0566666666666675</v>
      </c>
      <c r="J13" s="169">
        <f>'5'!S36</f>
        <v>11.166666666666666</v>
      </c>
      <c r="K13" s="245">
        <f>'5'!Y36</f>
        <v>0.46400000000000002</v>
      </c>
      <c r="L13" s="197">
        <f>'5'!AE36</f>
        <v>0.54</v>
      </c>
    </row>
    <row r="14" spans="1:12" ht="15" customHeight="1" x14ac:dyDescent="0.2">
      <c r="A14" s="60">
        <v>6</v>
      </c>
      <c r="B14" s="234">
        <f>'6'!B33</f>
        <v>6.6983333333333341</v>
      </c>
      <c r="C14" s="169">
        <f>'6'!$C$33</f>
        <v>21</v>
      </c>
      <c r="D14" s="169">
        <f>'6'!$H$33</f>
        <v>17.299999999999997</v>
      </c>
      <c r="E14" s="169">
        <f>'6'!$D$33</f>
        <v>18.666666666666668</v>
      </c>
      <c r="F14" s="169">
        <f>'6'!E35</f>
        <v>7.75</v>
      </c>
      <c r="G14" s="61">
        <f>'6'!F33</f>
        <v>74.333333333333329</v>
      </c>
      <c r="H14" s="61">
        <f>'6'!G33</f>
        <v>112</v>
      </c>
      <c r="I14" s="234">
        <f>'6'!M36</f>
        <v>6.113888888888888</v>
      </c>
      <c r="J14" s="169">
        <f>'6'!S36</f>
        <v>11.388888888888888</v>
      </c>
      <c r="K14" s="245">
        <f>'6'!Y36</f>
        <v>0.42699999999999999</v>
      </c>
      <c r="L14" s="197">
        <f>'6'!AE36</f>
        <v>0.48</v>
      </c>
    </row>
    <row r="15" spans="1:12" ht="15" customHeight="1" x14ac:dyDescent="0.2">
      <c r="A15" s="60">
        <v>7</v>
      </c>
      <c r="B15" s="234">
        <f>'7'!B33</f>
        <v>6.6433333333333335</v>
      </c>
      <c r="C15" s="169">
        <f>'7'!$C$33</f>
        <v>19.333333333333332</v>
      </c>
      <c r="D15" s="169">
        <f>'7'!$H$33</f>
        <v>17.850000000000001</v>
      </c>
      <c r="E15" s="169">
        <f>'7'!$D$33</f>
        <v>18.166666666666668</v>
      </c>
      <c r="F15" s="169">
        <f>'7'!E35</f>
        <v>7</v>
      </c>
      <c r="G15" s="61">
        <f>'7'!F33</f>
        <v>77</v>
      </c>
      <c r="H15" s="61">
        <f>'7'!G33</f>
        <v>109.16666666666667</v>
      </c>
      <c r="I15" s="234">
        <f>'7'!M36</f>
        <v>6.0838888888888887</v>
      </c>
      <c r="J15" s="169">
        <f>'7'!S36</f>
        <v>11.555555555555557</v>
      </c>
      <c r="K15" s="245">
        <f>'7'!Y36</f>
        <v>0.496</v>
      </c>
      <c r="L15" s="197">
        <f>'7'!AE36</f>
        <v>0.49</v>
      </c>
    </row>
    <row r="16" spans="1:12" ht="15" customHeight="1" x14ac:dyDescent="0.2">
      <c r="A16" s="60">
        <v>8</v>
      </c>
      <c r="B16" s="234">
        <f>'8'!B33</f>
        <v>6.6416666666666666</v>
      </c>
      <c r="C16" s="169">
        <f>'8'!$C$33</f>
        <v>20.333333333333332</v>
      </c>
      <c r="D16" s="169">
        <f>'8'!$H$33</f>
        <v>18.383333333333329</v>
      </c>
      <c r="E16" s="169">
        <f>'8'!$D$33</f>
        <v>18.333333333333332</v>
      </c>
      <c r="F16" s="169">
        <f>'8'!E35</f>
        <v>6.2</v>
      </c>
      <c r="G16" s="61">
        <f>'8'!F33</f>
        <v>77.666666666666671</v>
      </c>
      <c r="H16" s="61">
        <f>'8'!G33</f>
        <v>108.83333333333333</v>
      </c>
      <c r="I16" s="234">
        <f>'8'!M36</f>
        <v>6.0216666666666656</v>
      </c>
      <c r="J16" s="169">
        <f>'8'!S36</f>
        <v>10.888888888888888</v>
      </c>
      <c r="K16" s="245">
        <f>'8'!Y36</f>
        <v>0.44900000000000001</v>
      </c>
      <c r="L16" s="197">
        <f>'8'!AE36</f>
        <v>0.43</v>
      </c>
    </row>
    <row r="17" spans="1:12" ht="15" customHeight="1" x14ac:dyDescent="0.2">
      <c r="A17" s="60">
        <v>9</v>
      </c>
      <c r="B17" s="234">
        <f>'9'!B33</f>
        <v>6.5966666666666667</v>
      </c>
      <c r="C17" s="169">
        <f>'9'!$C$33</f>
        <v>20.833333333333332</v>
      </c>
      <c r="D17" s="169">
        <f>'9'!$H$33</f>
        <v>19.433333333333334</v>
      </c>
      <c r="E17" s="169">
        <f>'9'!$D$33</f>
        <v>18</v>
      </c>
      <c r="F17" s="169">
        <f>'9'!E35</f>
        <v>6.15</v>
      </c>
      <c r="G17" s="61">
        <f>'9'!F33</f>
        <v>79.166666666666671</v>
      </c>
      <c r="H17" s="61">
        <f>'9'!G33</f>
        <v>110.66666666666667</v>
      </c>
      <c r="I17" s="234">
        <f>'9'!M36</f>
        <v>5.992222222222221</v>
      </c>
      <c r="J17" s="169">
        <f>'9'!S36</f>
        <v>10.166666666666666</v>
      </c>
      <c r="K17" s="245">
        <f>'9'!Y36</f>
        <v>0.41799999999999998</v>
      </c>
      <c r="L17" s="197">
        <f>'9'!AE36</f>
        <v>0.48</v>
      </c>
    </row>
    <row r="18" spans="1:12" ht="15" customHeight="1" x14ac:dyDescent="0.2">
      <c r="A18" s="60">
        <v>10</v>
      </c>
      <c r="B18" s="234">
        <f>'10'!B33</f>
        <v>6.5766666666666671</v>
      </c>
      <c r="C18" s="169">
        <f>'10'!$C$33</f>
        <v>19.5</v>
      </c>
      <c r="D18" s="169">
        <f>'10'!$H$33</f>
        <v>19.616666666666667</v>
      </c>
      <c r="E18" s="169">
        <f>'10'!$D$33</f>
        <v>19.166666666666668</v>
      </c>
      <c r="F18" s="169">
        <f>'10'!E35</f>
        <v>5.31</v>
      </c>
      <c r="G18" s="61">
        <f>'10'!F33</f>
        <v>79.333333333333329</v>
      </c>
      <c r="H18" s="61">
        <f>'10'!G33</f>
        <v>106.16666666666667</v>
      </c>
      <c r="I18" s="234">
        <f>'10'!M36</f>
        <v>6.0077777777777781</v>
      </c>
      <c r="J18" s="169">
        <f>'10'!S36</f>
        <v>10</v>
      </c>
      <c r="K18" s="245">
        <f>'10'!Y36</f>
        <v>0.65300000000000002</v>
      </c>
      <c r="L18" s="197">
        <f>'10'!AE36</f>
        <v>0.49</v>
      </c>
    </row>
    <row r="19" spans="1:12" ht="15" customHeight="1" x14ac:dyDescent="0.2">
      <c r="A19" s="60">
        <v>11</v>
      </c>
      <c r="B19" s="234">
        <f>'11'!B33</f>
        <v>6.543333333333333</v>
      </c>
      <c r="C19" s="169">
        <f>'11'!$C$33</f>
        <v>19</v>
      </c>
      <c r="D19" s="169">
        <f>'11'!$H$33</f>
        <v>20.016666666666669</v>
      </c>
      <c r="E19" s="169">
        <f>'11'!$D$33</f>
        <v>18</v>
      </c>
      <c r="F19" s="237">
        <f>'11'!E35</f>
        <v>4.5599999999999996</v>
      </c>
      <c r="G19" s="62">
        <f>'11'!F33</f>
        <v>87.666666666666671</v>
      </c>
      <c r="H19" s="62">
        <f>'11'!G33</f>
        <v>109</v>
      </c>
      <c r="I19" s="234">
        <f>'11'!M36</f>
        <v>6.043333333333333</v>
      </c>
      <c r="J19" s="169">
        <f>'11'!S36</f>
        <v>10.222222222222221</v>
      </c>
      <c r="K19" s="245">
        <f>'11'!Y36</f>
        <v>0.68100000000000005</v>
      </c>
      <c r="L19" s="133">
        <f>'11'!AE36</f>
        <v>0.43</v>
      </c>
    </row>
    <row r="20" spans="1:12" ht="15" customHeight="1" x14ac:dyDescent="0.2">
      <c r="A20" s="60">
        <v>12</v>
      </c>
      <c r="B20" s="234">
        <f>'12'!B33</f>
        <v>6.5133333333333328</v>
      </c>
      <c r="C20" s="169">
        <f>'12'!$C$33</f>
        <v>19.166666666666668</v>
      </c>
      <c r="D20" s="169">
        <f>'12'!$H$33</f>
        <v>20.8</v>
      </c>
      <c r="E20" s="169">
        <f>'12'!$D$33</f>
        <v>17.833333333333332</v>
      </c>
      <c r="F20" s="237">
        <f>'12'!E35</f>
        <v>3.92</v>
      </c>
      <c r="G20" s="62">
        <f>'12'!F33</f>
        <v>91.166666666666671</v>
      </c>
      <c r="H20" s="62">
        <f>'12'!G33</f>
        <v>112.16666666666667</v>
      </c>
      <c r="I20" s="234">
        <f>'12'!M36</f>
        <v>6.0100000000000007</v>
      </c>
      <c r="J20" s="169">
        <f>'12'!S36</f>
        <v>9.9444444444444446</v>
      </c>
      <c r="K20" s="245">
        <f>'12'!Y36</f>
        <v>0.70199999999999996</v>
      </c>
      <c r="L20" s="133">
        <f>'12'!AE36</f>
        <v>0.34</v>
      </c>
    </row>
    <row r="21" spans="1:12" ht="15" customHeight="1" x14ac:dyDescent="0.2">
      <c r="A21" s="60">
        <v>13</v>
      </c>
      <c r="B21" s="234">
        <f>'13'!B33</f>
        <v>6.5016666666666678</v>
      </c>
      <c r="C21" s="169">
        <f>'13'!$C$33</f>
        <v>18.666666666666668</v>
      </c>
      <c r="D21" s="169">
        <f>'13'!$H$33</f>
        <v>20.516666666666666</v>
      </c>
      <c r="E21" s="169">
        <f>'13'!$D$33</f>
        <v>18</v>
      </c>
      <c r="F21" s="237">
        <f>'13'!E35</f>
        <v>4.68</v>
      </c>
      <c r="G21" s="62">
        <f>'13'!F33</f>
        <v>95</v>
      </c>
      <c r="H21" s="62">
        <f>'13'!G33</f>
        <v>120.33333333333333</v>
      </c>
      <c r="I21" s="234">
        <f>'13'!M36</f>
        <v>6.0572222222222223</v>
      </c>
      <c r="J21" s="169">
        <f>'13'!S36</f>
        <v>10</v>
      </c>
      <c r="K21" s="245">
        <f>'13'!Y36</f>
        <v>0.48099999999999998</v>
      </c>
      <c r="L21" s="133">
        <f>'13'!AE36</f>
        <v>0.32</v>
      </c>
    </row>
    <row r="22" spans="1:12" ht="15" customHeight="1" x14ac:dyDescent="0.2">
      <c r="A22" s="60">
        <v>14</v>
      </c>
      <c r="B22" s="234">
        <f>'14'!B33</f>
        <v>6.4716666666666676</v>
      </c>
      <c r="C22" s="169">
        <f>'14'!$C$33</f>
        <v>18.166666666666668</v>
      </c>
      <c r="D22" s="169">
        <f>'14'!$H$33</f>
        <v>21.016666666666666</v>
      </c>
      <c r="E22" s="169">
        <f>'14'!$D$33</f>
        <v>18</v>
      </c>
      <c r="F22" s="237">
        <f>'14'!E35</f>
        <v>4.8</v>
      </c>
      <c r="G22" s="62">
        <f>'14'!F33</f>
        <v>100</v>
      </c>
      <c r="H22" s="62">
        <f>'14'!G33</f>
        <v>126.66666666666667</v>
      </c>
      <c r="I22" s="234">
        <f>'14'!M36</f>
        <v>6.0455555555555556</v>
      </c>
      <c r="J22" s="169">
        <f>'14'!S36</f>
        <v>10.444444444444445</v>
      </c>
      <c r="K22" s="245">
        <f>'14'!Y36</f>
        <v>0.58799999999999997</v>
      </c>
      <c r="L22" s="133">
        <f>'14'!AE36</f>
        <v>0.31</v>
      </c>
    </row>
    <row r="23" spans="1:12" ht="15" customHeight="1" x14ac:dyDescent="0.2">
      <c r="A23" s="60">
        <v>15</v>
      </c>
      <c r="B23" s="234">
        <f>'15'!B33</f>
        <v>6.4433333333333342</v>
      </c>
      <c r="C23" s="169">
        <f>'15'!$C$33</f>
        <v>19</v>
      </c>
      <c r="D23" s="169">
        <f>'15'!$H$33</f>
        <v>20.766666666666666</v>
      </c>
      <c r="E23" s="169">
        <f>'15'!$D$33</f>
        <v>18</v>
      </c>
      <c r="F23" s="237">
        <f>'15'!E35</f>
        <v>4.7699999999999996</v>
      </c>
      <c r="G23" s="62">
        <f>'15'!F33</f>
        <v>107.83333333333333</v>
      </c>
      <c r="H23" s="62">
        <f>'15'!G33</f>
        <v>133.33333333333334</v>
      </c>
      <c r="I23" s="234">
        <f>'15'!M36</f>
        <v>6.0455555555555556</v>
      </c>
      <c r="J23" s="169">
        <f>'15'!S36</f>
        <v>10</v>
      </c>
      <c r="K23" s="245">
        <f>'15'!Y36</f>
        <v>0.71</v>
      </c>
      <c r="L23" s="133">
        <f>'15'!AE36</f>
        <v>0.3</v>
      </c>
    </row>
    <row r="24" spans="1:12" ht="15" customHeight="1" x14ac:dyDescent="0.2">
      <c r="A24" s="60">
        <v>16</v>
      </c>
      <c r="B24" s="234">
        <f>'16'!B33</f>
        <v>6.4366666666666665</v>
      </c>
      <c r="C24" s="169">
        <f>'16'!$C$33</f>
        <v>19</v>
      </c>
      <c r="D24" s="169">
        <f>'16'!$H$33</f>
        <v>20.55</v>
      </c>
      <c r="E24" s="169">
        <f>'16'!$D$33</f>
        <v>18.333333333333332</v>
      </c>
      <c r="F24" s="237">
        <f>'16'!E35</f>
        <v>4.63</v>
      </c>
      <c r="G24" s="62">
        <f>'16'!F33</f>
        <v>108.5</v>
      </c>
      <c r="H24" s="62">
        <f>'16'!G33</f>
        <v>132.33333333333334</v>
      </c>
      <c r="I24" s="234">
        <f>'16'!M36</f>
        <v>6.1238888888888896</v>
      </c>
      <c r="J24" s="169">
        <f>'16'!S36</f>
        <v>10.722222222222221</v>
      </c>
      <c r="K24" s="245">
        <f>'16'!Y36</f>
        <v>0.63900000000000001</v>
      </c>
      <c r="L24" s="133">
        <f>'16'!AE36</f>
        <v>0.36</v>
      </c>
    </row>
    <row r="25" spans="1:12" ht="15" customHeight="1" x14ac:dyDescent="0.2">
      <c r="A25" s="60">
        <v>17</v>
      </c>
      <c r="B25" s="234">
        <f>'17'!B33</f>
        <v>6.461666666666666</v>
      </c>
      <c r="C25" s="169">
        <f>'17'!$C$33</f>
        <v>19.5</v>
      </c>
      <c r="D25" s="169">
        <f>'17'!$H$33</f>
        <v>20.766666666666666</v>
      </c>
      <c r="E25" s="169">
        <f>'17'!$D$33</f>
        <v>17.166666666666668</v>
      </c>
      <c r="F25" s="237">
        <f>'17'!E35</f>
        <v>4.66</v>
      </c>
      <c r="G25" s="62">
        <f>'17'!F33</f>
        <v>106.66666666666667</v>
      </c>
      <c r="H25" s="62">
        <f>'17'!G33</f>
        <v>134.66666666666666</v>
      </c>
      <c r="I25" s="234">
        <f>'17'!M36</f>
        <v>6.0227777777777769</v>
      </c>
      <c r="J25" s="169">
        <f>'17'!S36</f>
        <v>11.466666666666667</v>
      </c>
      <c r="K25" s="245">
        <f>'17'!Y36</f>
        <v>0.54300000000000004</v>
      </c>
      <c r="L25" s="133">
        <f>'17'!AE36</f>
        <v>0.43</v>
      </c>
    </row>
    <row r="26" spans="1:12" ht="15" customHeight="1" x14ac:dyDescent="0.2">
      <c r="A26" s="60">
        <v>18</v>
      </c>
      <c r="B26" s="234">
        <f>'18'!B33</f>
        <v>6.5116666666666667</v>
      </c>
      <c r="C26" s="169">
        <f>'18'!$C$33</f>
        <v>19.666666666666668</v>
      </c>
      <c r="D26" s="169">
        <f>'18'!$H$33</f>
        <v>20.599999999999998</v>
      </c>
      <c r="E26" s="169">
        <f>'18'!$D$33</f>
        <v>17.5</v>
      </c>
      <c r="F26" s="237">
        <f>'18'!E35</f>
        <v>6.15</v>
      </c>
      <c r="G26" s="62">
        <f>'18'!F33</f>
        <v>108.33333333333333</v>
      </c>
      <c r="H26" s="62">
        <f>'18'!G33</f>
        <v>140.66666666666666</v>
      </c>
      <c r="I26" s="234">
        <f>'18'!M36</f>
        <v>6.0388888888888888</v>
      </c>
      <c r="J26" s="169">
        <f>'18'!S36</f>
        <v>11.333333333333334</v>
      </c>
      <c r="K26" s="245">
        <f>'18'!Y36</f>
        <v>0.48699999999999999</v>
      </c>
      <c r="L26" s="133">
        <f>'18'!AE36</f>
        <v>0.5</v>
      </c>
    </row>
    <row r="27" spans="1:12" ht="15" customHeight="1" x14ac:dyDescent="0.2">
      <c r="A27" s="60">
        <v>19</v>
      </c>
      <c r="B27" s="234">
        <f>'19'!B33</f>
        <v>6.5466666666666669</v>
      </c>
      <c r="C27" s="169">
        <f>'19'!$C$33</f>
        <v>19.166666666666668</v>
      </c>
      <c r="D27" s="169">
        <f>'19'!$H$33</f>
        <v>21.016666666666666</v>
      </c>
      <c r="E27" s="169">
        <f>'19'!$D$33</f>
        <v>17.5</v>
      </c>
      <c r="F27" s="237">
        <f>'19'!E35</f>
        <v>5.9</v>
      </c>
      <c r="G27" s="62">
        <f>'19'!F33</f>
        <v>110.16666666666667</v>
      </c>
      <c r="H27" s="62">
        <f>'19'!G33</f>
        <v>142.33333333333334</v>
      </c>
      <c r="I27" s="234">
        <f>'19'!M36</f>
        <v>6.0822222222222218</v>
      </c>
      <c r="J27" s="169">
        <f>'19'!S36</f>
        <v>11.722222222222221</v>
      </c>
      <c r="K27" s="245">
        <f>'19'!Y36</f>
        <v>0.45</v>
      </c>
      <c r="L27" s="133">
        <f>'19'!AE36</f>
        <v>0.68</v>
      </c>
    </row>
    <row r="28" spans="1:12" ht="15" customHeight="1" x14ac:dyDescent="0.2">
      <c r="A28" s="60">
        <v>20</v>
      </c>
      <c r="B28" s="234">
        <f>'20'!B33</f>
        <v>6.5033333333333339</v>
      </c>
      <c r="C28" s="169">
        <f>'20'!$C$33</f>
        <v>19</v>
      </c>
      <c r="D28" s="169">
        <f>'20'!$H$33</f>
        <v>20.833333333333332</v>
      </c>
      <c r="E28" s="169">
        <f>'20'!$D$33</f>
        <v>17.5</v>
      </c>
      <c r="F28" s="237">
        <f>'20'!E35</f>
        <v>5.63</v>
      </c>
      <c r="G28" s="62">
        <f>'20'!F33</f>
        <v>114.66666666666667</v>
      </c>
      <c r="H28" s="62">
        <f>'20'!G33</f>
        <v>145.33333333333334</v>
      </c>
      <c r="I28" s="234">
        <f>'20'!M36</f>
        <v>6.0355555555555567</v>
      </c>
      <c r="J28" s="169">
        <f>'20'!S36</f>
        <v>10.833333333333334</v>
      </c>
      <c r="K28" s="245">
        <f>'20'!Y36</f>
        <v>0.49099999999999999</v>
      </c>
      <c r="L28" s="133">
        <f>'20'!AE36</f>
        <v>0.52</v>
      </c>
    </row>
    <row r="29" spans="1:12" ht="15" customHeight="1" x14ac:dyDescent="0.2">
      <c r="A29" s="60">
        <v>21</v>
      </c>
      <c r="B29" s="234">
        <f>'21'!B33</f>
        <v>6.5249999999999986</v>
      </c>
      <c r="C29" s="169">
        <f>'21'!$C$33</f>
        <v>18.666666666666668</v>
      </c>
      <c r="D29" s="169">
        <f>'21'!$H$33</f>
        <v>20.133333333333336</v>
      </c>
      <c r="E29" s="169">
        <f>'21'!$D$33</f>
        <v>17.5</v>
      </c>
      <c r="F29" s="237">
        <f>'21'!E35</f>
        <v>6.24</v>
      </c>
      <c r="G29" s="62">
        <f>'21'!F33</f>
        <v>118.66666666666667</v>
      </c>
      <c r="H29" s="62">
        <f>'21'!G33</f>
        <v>152.33333333333334</v>
      </c>
      <c r="I29" s="234">
        <f>'21'!M36</f>
        <v>6.012777777777778</v>
      </c>
      <c r="J29" s="169">
        <f>'21'!S36</f>
        <v>11.277777777777779</v>
      </c>
      <c r="K29" s="245">
        <f>'21'!Y36</f>
        <v>0.47099999999999997</v>
      </c>
      <c r="L29" s="133">
        <f>'21'!AE36</f>
        <v>0.42</v>
      </c>
    </row>
    <row r="30" spans="1:12" ht="15" customHeight="1" x14ac:dyDescent="0.2">
      <c r="A30" s="60">
        <v>22</v>
      </c>
      <c r="B30" s="234">
        <f>'22'!B33</f>
        <v>6.5216666666666656</v>
      </c>
      <c r="C30" s="169">
        <f>'22'!$C$33</f>
        <v>20.166666666666668</v>
      </c>
      <c r="D30" s="169">
        <f>'22'!$H$33</f>
        <v>19.783333333333335</v>
      </c>
      <c r="E30" s="169">
        <f>'22'!$D$33</f>
        <v>17.5</v>
      </c>
      <c r="F30" s="237">
        <f>'22'!E35</f>
        <v>6.41</v>
      </c>
      <c r="G30" s="62">
        <f>'22'!F33</f>
        <v>124.66666666666667</v>
      </c>
      <c r="H30" s="62">
        <f>'22'!G33</f>
        <v>155.83333333333334</v>
      </c>
      <c r="I30" s="234">
        <f>'22'!M36</f>
        <v>5.996666666666667</v>
      </c>
      <c r="J30" s="169">
        <f>'22'!S36</f>
        <v>10.611111111111109</v>
      </c>
      <c r="K30" s="245">
        <f>'22'!Y36</f>
        <v>0.41799999999999998</v>
      </c>
      <c r="L30" s="133">
        <f>'22'!AE36</f>
        <v>0.49</v>
      </c>
    </row>
    <row r="31" spans="1:12" ht="15" customHeight="1" x14ac:dyDescent="0.2">
      <c r="A31" s="60">
        <v>23</v>
      </c>
      <c r="B31" s="234">
        <f>'23'!B33</f>
        <v>6.5249999999999995</v>
      </c>
      <c r="C31" s="169">
        <f>'23'!$C$33</f>
        <v>19.5</v>
      </c>
      <c r="D31" s="169">
        <f>'23'!$H$33</f>
        <v>19.716666666666669</v>
      </c>
      <c r="E31" s="169">
        <f>'23'!$D$33</f>
        <v>17.833333333333332</v>
      </c>
      <c r="F31" s="237">
        <f>'23'!E35</f>
        <v>6.58</v>
      </c>
      <c r="G31" s="62">
        <f>'23'!F33</f>
        <v>128.5</v>
      </c>
      <c r="H31" s="62">
        <f>'23'!G33</f>
        <v>162.5</v>
      </c>
      <c r="I31" s="234">
        <f>'23'!M36</f>
        <v>6.0238888888888882</v>
      </c>
      <c r="J31" s="169">
        <f>'23'!S36</f>
        <v>11</v>
      </c>
      <c r="K31" s="245">
        <f>'23'!Y36</f>
        <v>0.49199999999999999</v>
      </c>
      <c r="L31" s="133">
        <f>'23'!AE36</f>
        <v>0.47</v>
      </c>
    </row>
    <row r="32" spans="1:12" ht="15" customHeight="1" x14ac:dyDescent="0.2">
      <c r="A32" s="60">
        <v>24</v>
      </c>
      <c r="B32" s="234">
        <f>'24'!B33</f>
        <v>6.5666666666666664</v>
      </c>
      <c r="C32" s="169">
        <f>'24'!$C$33</f>
        <v>18.666666666666668</v>
      </c>
      <c r="D32" s="169">
        <f>'24'!$H$33</f>
        <v>19.950000000000003</v>
      </c>
      <c r="E32" s="169">
        <f>'24'!$D$33</f>
        <v>17.666666666666668</v>
      </c>
      <c r="F32" s="237">
        <f>'24'!E35</f>
        <v>6.52</v>
      </c>
      <c r="G32" s="62">
        <f>'24'!F33</f>
        <v>128</v>
      </c>
      <c r="H32" s="62">
        <f>'24'!G33</f>
        <v>163.66666666666666</v>
      </c>
      <c r="I32" s="234">
        <f>'24'!M36</f>
        <v>6.0011111111111113</v>
      </c>
      <c r="J32" s="169">
        <f>'24'!S36</f>
        <v>10.388888888888888</v>
      </c>
      <c r="K32" s="245">
        <f>'24'!Y36</f>
        <v>0.46899999999999997</v>
      </c>
      <c r="L32" s="133">
        <f>'24'!AE36</f>
        <v>0.47</v>
      </c>
    </row>
    <row r="33" spans="1:12" ht="15" customHeight="1" x14ac:dyDescent="0.2">
      <c r="A33" s="60">
        <v>25</v>
      </c>
      <c r="B33" s="234">
        <f>'25'!B33</f>
        <v>6.5349999999999993</v>
      </c>
      <c r="C33" s="169">
        <f>'25'!$C$33</f>
        <v>18.5</v>
      </c>
      <c r="D33" s="169">
        <f>'25'!$H$33</f>
        <v>20.45</v>
      </c>
      <c r="E33" s="169">
        <f>'25'!$D$33</f>
        <v>18</v>
      </c>
      <c r="F33" s="237">
        <f>'25'!E35</f>
        <v>6.71</v>
      </c>
      <c r="G33" s="62">
        <f>'25'!F33</f>
        <v>128.5</v>
      </c>
      <c r="H33" s="62">
        <f>'25'!G33</f>
        <v>162.66666666666666</v>
      </c>
      <c r="I33" s="234">
        <f>'25'!M36</f>
        <v>6.107222222222223</v>
      </c>
      <c r="J33" s="169">
        <f>'25'!S36</f>
        <v>10.833333333333334</v>
      </c>
      <c r="K33" s="245">
        <f>'25'!Y36</f>
        <v>0.53900000000000003</v>
      </c>
      <c r="L33" s="133">
        <f>'25'!AE36</f>
        <v>0.44</v>
      </c>
    </row>
    <row r="34" spans="1:12" ht="15" customHeight="1" x14ac:dyDescent="0.2">
      <c r="A34" s="60">
        <v>26</v>
      </c>
      <c r="B34" s="234">
        <f>'26'!B33</f>
        <v>6.5399999999999991</v>
      </c>
      <c r="C34" s="169">
        <f>'26'!$C$33</f>
        <v>17.666666666666668</v>
      </c>
      <c r="D34" s="169">
        <f>'26'!$H$33</f>
        <v>21.083333333333332</v>
      </c>
      <c r="E34" s="169">
        <f>'26'!$D$33</f>
        <v>18</v>
      </c>
      <c r="F34" s="237">
        <f>'26'!E35</f>
        <v>6.76</v>
      </c>
      <c r="G34" s="62">
        <f>'26'!F33</f>
        <v>127.16666666666667</v>
      </c>
      <c r="H34" s="62">
        <f>'26'!G33</f>
        <v>162.16666666666666</v>
      </c>
      <c r="I34" s="234">
        <f>'26'!M36</f>
        <v>6.1172222222222219</v>
      </c>
      <c r="J34" s="169">
        <f>'26'!S36</f>
        <v>10.833333333333334</v>
      </c>
      <c r="K34" s="245">
        <f>'26'!Y36</f>
        <v>0.45200000000000001</v>
      </c>
      <c r="L34" s="133">
        <f>'26'!AE36</f>
        <v>0.41</v>
      </c>
    </row>
    <row r="35" spans="1:12" ht="15" customHeight="1" x14ac:dyDescent="0.2">
      <c r="A35" s="60">
        <v>27</v>
      </c>
      <c r="B35" s="234">
        <f>'27'!B33</f>
        <v>6.5249999999999986</v>
      </c>
      <c r="C35" s="169">
        <f>'27'!$C$33</f>
        <v>18</v>
      </c>
      <c r="D35" s="169">
        <f>'27'!$H$33</f>
        <v>21.05</v>
      </c>
      <c r="E35" s="169">
        <f>'27'!$D$33</f>
        <v>17.833333333333332</v>
      </c>
      <c r="F35" s="237">
        <f>'27'!E35</f>
        <v>6.7</v>
      </c>
      <c r="G35" s="62">
        <f>'27'!F33</f>
        <v>124.66666666666667</v>
      </c>
      <c r="H35" s="62">
        <f>'27'!G33</f>
        <v>160.5</v>
      </c>
      <c r="I35" s="234">
        <f>'27'!M36</f>
        <v>6.1183333333333332</v>
      </c>
      <c r="J35" s="169">
        <f>'27'!S36</f>
        <v>10.944444444444445</v>
      </c>
      <c r="K35" s="245">
        <f>'27'!Y36</f>
        <v>0.46300000000000002</v>
      </c>
      <c r="L35" s="133">
        <f>'27'!AE36</f>
        <v>0.43</v>
      </c>
    </row>
    <row r="36" spans="1:12" ht="15" customHeight="1" x14ac:dyDescent="0.2">
      <c r="A36" s="60">
        <v>28</v>
      </c>
      <c r="B36" s="234">
        <f>'28'!B33</f>
        <v>6.5650000000000004</v>
      </c>
      <c r="C36" s="169">
        <f>'28'!$C$33</f>
        <v>18.666666666666668</v>
      </c>
      <c r="D36" s="169">
        <f>'28'!$H$33</f>
        <v>20.95</v>
      </c>
      <c r="E36" s="169">
        <f>'28'!$D$33</f>
        <v>18</v>
      </c>
      <c r="F36" s="237">
        <f>'28'!E35</f>
        <v>6.83</v>
      </c>
      <c r="G36" s="62">
        <f>'28'!F33</f>
        <v>123.83333333333333</v>
      </c>
      <c r="H36" s="62">
        <f>'28'!G33</f>
        <v>160.33333333333334</v>
      </c>
      <c r="I36" s="234">
        <f>'28'!M36</f>
        <v>6.1561111111111124</v>
      </c>
      <c r="J36" s="169">
        <f>'28'!S36</f>
        <v>10.666666666666666</v>
      </c>
      <c r="K36" s="245">
        <f>'28'!Y36</f>
        <v>0.46100000000000002</v>
      </c>
      <c r="L36" s="133">
        <f>'28'!AE36</f>
        <v>0.46</v>
      </c>
    </row>
    <row r="37" spans="1:12" ht="15" customHeight="1" x14ac:dyDescent="0.2">
      <c r="A37" s="60">
        <v>29</v>
      </c>
      <c r="B37" s="1748">
        <f>'29'!B33</f>
        <v>6.5533333333333319</v>
      </c>
      <c r="C37" s="1737">
        <f>'29'!$C$33</f>
        <v>19</v>
      </c>
      <c r="D37" s="1737">
        <f>'29'!$H$33</f>
        <v>21.549999999999997</v>
      </c>
      <c r="E37" s="1737">
        <f>'29'!$D$33</f>
        <v>17.666666666666668</v>
      </c>
      <c r="F37" s="1749">
        <f>'29'!E35</f>
        <v>7.23</v>
      </c>
      <c r="G37" s="831">
        <f>'29'!F33</f>
        <v>123.5</v>
      </c>
      <c r="H37" s="831">
        <f>'29'!G33</f>
        <v>161.16666666666666</v>
      </c>
      <c r="I37" s="1748">
        <f>'29'!M36</f>
        <v>6.041666666666667</v>
      </c>
      <c r="J37" s="1737">
        <f>'29'!S36</f>
        <v>11</v>
      </c>
      <c r="K37" s="1742">
        <f>'29'!Y36</f>
        <v>0.48</v>
      </c>
      <c r="L37" s="1750">
        <f>'29'!AE36</f>
        <v>0.42</v>
      </c>
    </row>
    <row r="38" spans="1:12" ht="15" customHeight="1" x14ac:dyDescent="0.2">
      <c r="A38" s="60">
        <v>30</v>
      </c>
      <c r="B38" s="1748">
        <f>'30'!B33</f>
        <v>6.5683333333333325</v>
      </c>
      <c r="C38" s="1737">
        <f>'30'!$C$33</f>
        <v>19.5</v>
      </c>
      <c r="D38" s="1737">
        <f>'30'!$H$33</f>
        <v>21.766666666666666</v>
      </c>
      <c r="E38" s="1737">
        <f>'30'!$D$33</f>
        <v>18</v>
      </c>
      <c r="F38" s="1749">
        <f>'30'!E35</f>
        <v>7.96</v>
      </c>
      <c r="G38" s="831">
        <f>'30'!F33</f>
        <v>120.83333333333333</v>
      </c>
      <c r="H38" s="831">
        <f>'30'!G33</f>
        <v>164</v>
      </c>
      <c r="I38" s="1748">
        <f>'30'!M36</f>
        <v>6.0455555555555556</v>
      </c>
      <c r="J38" s="1737">
        <f>'30'!S36</f>
        <v>10.722222222222223</v>
      </c>
      <c r="K38" s="1742">
        <f>'30'!Y36</f>
        <v>0.6</v>
      </c>
      <c r="L38" s="1750">
        <f>'30'!AE36</f>
        <v>0.4</v>
      </c>
    </row>
    <row r="39" spans="1:12" ht="15" customHeight="1" thickBot="1" x14ac:dyDescent="0.25">
      <c r="A39" s="63">
        <v>31</v>
      </c>
      <c r="B39" s="1748" t="str">
        <f>'31'!B33</f>
        <v/>
      </c>
      <c r="C39" s="1737" t="str">
        <f>'31'!$C$33</f>
        <v/>
      </c>
      <c r="D39" s="1737" t="str">
        <f>'31'!$H$33</f>
        <v/>
      </c>
      <c r="E39" s="1737" t="str">
        <f>'31'!$D$33</f>
        <v/>
      </c>
      <c r="F39" s="1749" t="str">
        <f>'31'!E35</f>
        <v/>
      </c>
      <c r="G39" s="831" t="str">
        <f>'31'!F33</f>
        <v/>
      </c>
      <c r="H39" s="831" t="str">
        <f>'31'!G33</f>
        <v/>
      </c>
      <c r="I39" s="1748" t="str">
        <f>'31'!M36</f>
        <v/>
      </c>
      <c r="J39" s="1737" t="str">
        <f>'31'!S36</f>
        <v/>
      </c>
      <c r="K39" s="1742" t="str">
        <f>'31'!Y36</f>
        <v/>
      </c>
      <c r="L39" s="1750"/>
    </row>
    <row r="40" spans="1:12" ht="13.15" customHeight="1" x14ac:dyDescent="0.2">
      <c r="A40" s="60" t="s">
        <v>110</v>
      </c>
      <c r="B40" s="235">
        <f>AVERAGE(B9:B39)</f>
        <v>6.5521111111111114</v>
      </c>
      <c r="C40" s="2550">
        <f t="shared" ref="C40:L40" si="0">AVERAGE(C9:C39)</f>
        <v>19.222222222222225</v>
      </c>
      <c r="D40" s="2550">
        <f t="shared" si="0"/>
        <v>19.570555555555554</v>
      </c>
      <c r="E40" s="2550">
        <f t="shared" si="0"/>
        <v>18</v>
      </c>
      <c r="F40" s="2550">
        <f t="shared" si="0"/>
        <v>6.5143333333333349</v>
      </c>
      <c r="G40" s="2553">
        <f t="shared" si="0"/>
        <v>102.41666666666667</v>
      </c>
      <c r="H40" s="2553">
        <f t="shared" si="0"/>
        <v>136.42777777777778</v>
      </c>
      <c r="I40" s="235">
        <f t="shared" si="0"/>
        <v>6.059555555555554</v>
      </c>
      <c r="J40" s="2550">
        <f t="shared" si="0"/>
        <v>10.715555555555557</v>
      </c>
      <c r="K40" s="2547">
        <f t="shared" si="0"/>
        <v>0.52953333333333319</v>
      </c>
      <c r="L40" s="235">
        <f t="shared" si="0"/>
        <v>0.45000000000000007</v>
      </c>
    </row>
    <row r="41" spans="1:12" x14ac:dyDescent="0.2">
      <c r="A41" s="60" t="s">
        <v>111</v>
      </c>
      <c r="B41" s="236">
        <f>MAX(B9:B39)</f>
        <v>6.6983333333333341</v>
      </c>
      <c r="C41" s="2551">
        <f t="shared" ref="C41:L41" si="1">MAX(C9:C39)</f>
        <v>21</v>
      </c>
      <c r="D41" s="2551">
        <f t="shared" si="1"/>
        <v>21.766666666666666</v>
      </c>
      <c r="E41" s="2551">
        <f t="shared" si="1"/>
        <v>19.166666666666668</v>
      </c>
      <c r="F41" s="2551">
        <f t="shared" si="1"/>
        <v>10.3</v>
      </c>
      <c r="G41" s="2554">
        <f t="shared" si="1"/>
        <v>128.5</v>
      </c>
      <c r="H41" s="2554">
        <f t="shared" si="1"/>
        <v>164</v>
      </c>
      <c r="I41" s="236">
        <f t="shared" si="1"/>
        <v>6.1561111111111124</v>
      </c>
      <c r="J41" s="2551">
        <f t="shared" si="1"/>
        <v>11.722222222222221</v>
      </c>
      <c r="K41" s="2548">
        <f t="shared" si="1"/>
        <v>0.77600000000000002</v>
      </c>
      <c r="L41" s="236">
        <f t="shared" si="1"/>
        <v>0.68</v>
      </c>
    </row>
    <row r="42" spans="1:12" ht="13.5" thickBot="1" x14ac:dyDescent="0.25">
      <c r="A42" s="109" t="s">
        <v>112</v>
      </c>
      <c r="B42" s="238">
        <f>MIN(B9:B39)</f>
        <v>6.4366666666666665</v>
      </c>
      <c r="C42" s="2552">
        <f t="shared" ref="C42:L42" si="2">MIN(C9:C39)</f>
        <v>17.666666666666668</v>
      </c>
      <c r="D42" s="2552">
        <f t="shared" si="2"/>
        <v>15.683333333333332</v>
      </c>
      <c r="E42" s="2552">
        <f t="shared" si="2"/>
        <v>17</v>
      </c>
      <c r="F42" s="2552">
        <f t="shared" si="2"/>
        <v>3.92</v>
      </c>
      <c r="G42" s="2555">
        <f t="shared" si="2"/>
        <v>74.333333333333329</v>
      </c>
      <c r="H42" s="2555">
        <f t="shared" si="2"/>
        <v>106.16666666666667</v>
      </c>
      <c r="I42" s="238">
        <f t="shared" si="2"/>
        <v>5.992222222222221</v>
      </c>
      <c r="J42" s="2552">
        <f t="shared" si="2"/>
        <v>9.9444444444444446</v>
      </c>
      <c r="K42" s="2549">
        <f t="shared" si="2"/>
        <v>0.41799999999999998</v>
      </c>
      <c r="L42" s="238">
        <f t="shared" si="2"/>
        <v>0.3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43592</v>
      </c>
      <c r="K47" s="119"/>
      <c r="L47" s="86"/>
    </row>
    <row r="48" spans="1:12" ht="13.5" thickBot="1" x14ac:dyDescent="0.25">
      <c r="A48" s="1425" t="s">
        <v>1124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>
      <selection activeCell="C38" sqref="C38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7" zoomScaleNormal="100" zoomScaleSheetLayoutView="90" workbookViewId="0">
      <selection activeCell="F17" sqref="F17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43556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7.3383333333333338</v>
      </c>
      <c r="C9" s="1783">
        <f>'1'!$BH$33</f>
        <v>20</v>
      </c>
      <c r="D9" s="1783">
        <f>'1'!$BG$33</f>
        <v>15.850000000000001</v>
      </c>
      <c r="E9" s="1783">
        <f>'1'!BF34</f>
        <v>3.9</v>
      </c>
      <c r="F9" s="2799"/>
      <c r="G9" s="2800"/>
      <c r="H9" s="1783">
        <f>'1'!$BI$33</f>
        <v>31.5</v>
      </c>
      <c r="I9" s="1566">
        <f>'1'!BD35</f>
        <v>6.4000000000000001E-2</v>
      </c>
      <c r="J9" s="1784">
        <f>'1'!BE33</f>
        <v>1</v>
      </c>
      <c r="K9" s="1785">
        <f>IF('LAB '!CI6&lt;=0.001,"",'LAB '!CI6)</f>
        <v>0.5524</v>
      </c>
    </row>
    <row r="10" spans="1:11" ht="15" customHeight="1" x14ac:dyDescent="0.2">
      <c r="A10" s="1782">
        <v>2</v>
      </c>
      <c r="B10" s="1566">
        <f>'2'!BC33</f>
        <v>7.4083333333333341</v>
      </c>
      <c r="C10" s="1783">
        <f>'2'!$BH$33</f>
        <v>20</v>
      </c>
      <c r="D10" s="1783">
        <f>'2'!$BG$33</f>
        <v>15.316666666666665</v>
      </c>
      <c r="E10" s="1783">
        <f>'2'!BF34</f>
        <v>4.2</v>
      </c>
      <c r="F10" s="2800"/>
      <c r="G10" s="2800"/>
      <c r="H10" s="1783">
        <f>'2'!$BI$33</f>
        <v>35</v>
      </c>
      <c r="I10" s="1566">
        <f>'2'!BD35</f>
        <v>6.3E-2</v>
      </c>
      <c r="J10" s="1784">
        <f>'2'!BE33</f>
        <v>1</v>
      </c>
      <c r="K10" s="1785">
        <f>IF('LAB '!CI7&lt;=0.001,"",'LAB '!CI7)</f>
        <v>0.57999999999999996</v>
      </c>
    </row>
    <row r="11" spans="1:11" ht="15" customHeight="1" x14ac:dyDescent="0.2">
      <c r="A11" s="1782">
        <v>3</v>
      </c>
      <c r="B11" s="1566">
        <f>'3'!BC33</f>
        <v>7.2683333333333335</v>
      </c>
      <c r="C11" s="1783">
        <f>'3'!$BH$33</f>
        <v>20.5</v>
      </c>
      <c r="D11" s="1783">
        <f>'3'!$BG$33</f>
        <v>14.899999999999999</v>
      </c>
      <c r="E11" s="1783">
        <f>'3'!BF34</f>
        <v>3.4</v>
      </c>
      <c r="F11" s="2800"/>
      <c r="G11" s="2800"/>
      <c r="H11" s="1783">
        <f>'3'!$BI$33</f>
        <v>32</v>
      </c>
      <c r="I11" s="1566">
        <f>'3'!BD35</f>
        <v>6.4000000000000001E-2</v>
      </c>
      <c r="J11" s="1784">
        <f>'3'!BE33</f>
        <v>1</v>
      </c>
      <c r="K11" s="1785">
        <f>IF('LAB '!CI8&lt;=0.001,"",'LAB '!CI8)</f>
        <v>0.59670000000000001</v>
      </c>
    </row>
    <row r="12" spans="1:11" ht="15" customHeight="1" x14ac:dyDescent="0.2">
      <c r="A12" s="1782">
        <v>4</v>
      </c>
      <c r="B12" s="1566">
        <f>'4'!BC33</f>
        <v>7.169999999999999</v>
      </c>
      <c r="C12" s="1783">
        <f>'4'!$BH$33</f>
        <v>21</v>
      </c>
      <c r="D12" s="1783">
        <f>'4'!$BG$33</f>
        <v>15.133333333333333</v>
      </c>
      <c r="E12" s="1783">
        <f>'4'!BF34</f>
        <v>3.8</v>
      </c>
      <c r="F12" s="2800"/>
      <c r="G12" s="2800"/>
      <c r="H12" s="1783">
        <f>'4'!$BI$33</f>
        <v>36.5</v>
      </c>
      <c r="I12" s="1566">
        <f>'4'!BD35</f>
        <v>0.06</v>
      </c>
      <c r="J12" s="1784">
        <f>'4'!BE33</f>
        <v>1</v>
      </c>
      <c r="K12" s="1785">
        <f>IF('LAB '!CI9&lt;=0.001,"",'LAB '!CI9)</f>
        <v>0.55740000000000001</v>
      </c>
    </row>
    <row r="13" spans="1:11" ht="15" customHeight="1" x14ac:dyDescent="0.2">
      <c r="A13" s="1782">
        <v>5</v>
      </c>
      <c r="B13" s="1566">
        <f>'5'!BC33</f>
        <v>7.1400000000000006</v>
      </c>
      <c r="C13" s="1783">
        <f>'5'!$BH$33</f>
        <v>22</v>
      </c>
      <c r="D13" s="1783">
        <f>'5'!$BG$33</f>
        <v>15.6</v>
      </c>
      <c r="E13" s="1783">
        <f>'5'!BF34</f>
        <v>3.8</v>
      </c>
      <c r="F13" s="2800"/>
      <c r="G13" s="2800"/>
      <c r="H13" s="1783">
        <f>'5'!$BI$33</f>
        <v>33</v>
      </c>
      <c r="I13" s="1566">
        <f>'5'!BD35</f>
        <v>0.06</v>
      </c>
      <c r="J13" s="1784">
        <f>'5'!BE33</f>
        <v>1</v>
      </c>
      <c r="K13" s="1785">
        <f>IF('LAB '!CI10&lt;=0.001,"",'LAB '!CI10)</f>
        <v>0.57289999999999996</v>
      </c>
    </row>
    <row r="14" spans="1:11" ht="15" customHeight="1" x14ac:dyDescent="0.2">
      <c r="A14" s="1782">
        <v>6</v>
      </c>
      <c r="B14" s="1566">
        <f>'6'!BC33</f>
        <v>7.370000000000001</v>
      </c>
      <c r="C14" s="1783">
        <f>'6'!$BH$33</f>
        <v>22</v>
      </c>
      <c r="D14" s="1783">
        <f>'6'!$BG$33</f>
        <v>15.933333333333332</v>
      </c>
      <c r="E14" s="1783">
        <f>'6'!BF34</f>
        <v>3.6</v>
      </c>
      <c r="F14" s="2800"/>
      <c r="G14" s="2800"/>
      <c r="H14" s="1783">
        <f>'6'!$BI$33</f>
        <v>31</v>
      </c>
      <c r="I14" s="1566">
        <f>'6'!BD35</f>
        <v>5.8000000000000003E-2</v>
      </c>
      <c r="J14" s="1784">
        <f>'6'!BE33</f>
        <v>1</v>
      </c>
      <c r="K14" s="1785">
        <f>IF('LAB '!CI11&lt;=0.001,"",'LAB '!CI11)</f>
        <v>0.59609999999999996</v>
      </c>
    </row>
    <row r="15" spans="1:11" ht="15" customHeight="1" x14ac:dyDescent="0.2">
      <c r="A15" s="1782">
        <v>7</v>
      </c>
      <c r="B15" s="1566">
        <f>'7'!BC33</f>
        <v>7.4850000000000003</v>
      </c>
      <c r="C15" s="1783">
        <f>'7'!$BH$33</f>
        <v>21.5</v>
      </c>
      <c r="D15" s="1783">
        <f>'7'!$BG$33</f>
        <v>16.316666666666666</v>
      </c>
      <c r="E15" s="1783">
        <f>'7'!BF34</f>
        <v>3.6</v>
      </c>
      <c r="F15" s="2800"/>
      <c r="G15" s="2800"/>
      <c r="H15" s="1783">
        <f>'7'!$BI$33</f>
        <v>37.5</v>
      </c>
      <c r="I15" s="1566">
        <f>'7'!BD35</f>
        <v>5.5E-2</v>
      </c>
      <c r="J15" s="1784">
        <f>'7'!BE33</f>
        <v>1</v>
      </c>
      <c r="K15" s="1785">
        <f>IF('LAB '!CI12&lt;=0.001,"",'LAB '!CI12)</f>
        <v>0.58589999999999998</v>
      </c>
    </row>
    <row r="16" spans="1:11" ht="15" customHeight="1" x14ac:dyDescent="0.2">
      <c r="A16" s="1782">
        <v>8</v>
      </c>
      <c r="B16" s="1566">
        <f>'8'!BC33</f>
        <v>7.2700000000000005</v>
      </c>
      <c r="C16" s="1783">
        <f>'8'!$BH$33</f>
        <v>25</v>
      </c>
      <c r="D16" s="1783">
        <f>'8'!$BG$33</f>
        <v>17.083333333333332</v>
      </c>
      <c r="E16" s="1783">
        <f>'8'!BF34</f>
        <v>3.8</v>
      </c>
      <c r="F16" s="2800">
        <v>0.42</v>
      </c>
      <c r="G16" s="2800">
        <v>1.2E-2</v>
      </c>
      <c r="H16" s="1783">
        <f>'8'!$BI$33</f>
        <v>31</v>
      </c>
      <c r="I16" s="1566">
        <f>'8'!BD35</f>
        <v>0.06</v>
      </c>
      <c r="J16" s="1784">
        <f>'8'!BE33</f>
        <v>1</v>
      </c>
      <c r="K16" s="1785">
        <f>IF('LAB '!CI13&lt;=0.001,"",'LAB '!CI13)</f>
        <v>0.59909999999999997</v>
      </c>
    </row>
    <row r="17" spans="1:11" ht="15" customHeight="1" x14ac:dyDescent="0.2">
      <c r="A17" s="1782">
        <v>9</v>
      </c>
      <c r="B17" s="1566">
        <f>'9'!BC33</f>
        <v>7.2683333333333335</v>
      </c>
      <c r="C17" s="1783">
        <f>'9'!$BH$33</f>
        <v>21</v>
      </c>
      <c r="D17" s="1783">
        <f>'9'!$BG$33</f>
        <v>18.116666666666667</v>
      </c>
      <c r="E17" s="1783">
        <f>'9'!BF34</f>
        <v>4</v>
      </c>
      <c r="F17" s="2800"/>
      <c r="G17" s="2800"/>
      <c r="H17" s="1783">
        <f>'9'!$BI$33</f>
        <v>32</v>
      </c>
      <c r="I17" s="1566">
        <f>'9'!BD35</f>
        <v>6.0999999999999999E-2</v>
      </c>
      <c r="J17" s="1784">
        <f>'9'!BE33</f>
        <v>1</v>
      </c>
      <c r="K17" s="1785">
        <f>IF('LAB '!CI14&lt;=0.001,"",'LAB '!CI14)</f>
        <v>0.58989999999999998</v>
      </c>
    </row>
    <row r="18" spans="1:11" ht="15" customHeight="1" x14ac:dyDescent="0.2">
      <c r="A18" s="1782">
        <v>10</v>
      </c>
      <c r="B18" s="1566">
        <f>'10'!BC33</f>
        <v>7.335</v>
      </c>
      <c r="C18" s="1783">
        <f>'10'!$BH$33</f>
        <v>20.5</v>
      </c>
      <c r="D18" s="1783">
        <f>'10'!$BG$33</f>
        <v>18.633333333333336</v>
      </c>
      <c r="E18" s="1783">
        <f>'10'!BF34</f>
        <v>4.2</v>
      </c>
      <c r="F18" s="2800"/>
      <c r="G18" s="2800"/>
      <c r="H18" s="1783">
        <f>'10'!$BI$33</f>
        <v>39</v>
      </c>
      <c r="I18" s="1566">
        <f>'10'!BD35</f>
        <v>0.06</v>
      </c>
      <c r="J18" s="1784">
        <f>'10'!BE33</f>
        <v>1</v>
      </c>
      <c r="K18" s="1785">
        <f>IF('LAB '!CI15&lt;=0.001,"",'LAB '!CI15)</f>
        <v>0.66010000000000002</v>
      </c>
    </row>
    <row r="19" spans="1:11" ht="15" customHeight="1" x14ac:dyDescent="0.2">
      <c r="A19" s="1782">
        <v>11</v>
      </c>
      <c r="B19" s="1566">
        <f>'11'!BC33</f>
        <v>7.3683333333333332</v>
      </c>
      <c r="C19" s="1783">
        <f>'11'!$BH$33</f>
        <v>23.5</v>
      </c>
      <c r="D19" s="1783">
        <f>'11'!$BG$33</f>
        <v>19.066666666666666</v>
      </c>
      <c r="E19" s="1783">
        <f>'11'!BF34</f>
        <v>4</v>
      </c>
      <c r="F19" s="2800"/>
      <c r="G19" s="2800"/>
      <c r="H19" s="1783">
        <f>'11'!$BI$33</f>
        <v>36.5</v>
      </c>
      <c r="I19" s="1566">
        <f>'11'!BD35</f>
        <v>6.2E-2</v>
      </c>
      <c r="J19" s="1784">
        <f>'11'!BE33</f>
        <v>1</v>
      </c>
      <c r="K19" s="1785">
        <f>IF('LAB '!CI16&lt;=0.001,"",'LAB '!CI16)</f>
        <v>0.61409999999999998</v>
      </c>
    </row>
    <row r="20" spans="1:11" ht="15" customHeight="1" x14ac:dyDescent="0.2">
      <c r="A20" s="1782">
        <v>12</v>
      </c>
      <c r="B20" s="1566">
        <f>'12'!BC33</f>
        <v>7.3533333333333326</v>
      </c>
      <c r="C20" s="1783">
        <f>'12'!$BH$33</f>
        <v>24</v>
      </c>
      <c r="D20" s="1783">
        <f>'12'!$BG$33</f>
        <v>19.483333333333334</v>
      </c>
      <c r="E20" s="1783">
        <f>'12'!BF34</f>
        <v>4.2</v>
      </c>
      <c r="F20" s="2800"/>
      <c r="G20" s="2800"/>
      <c r="H20" s="1783">
        <f>'12'!$BI$33</f>
        <v>40.5</v>
      </c>
      <c r="I20" s="1566">
        <f>'12'!BD35</f>
        <v>6.6000000000000003E-2</v>
      </c>
      <c r="J20" s="1784">
        <f>'12'!BE33</f>
        <v>1.1666666666666667</v>
      </c>
      <c r="K20" s="1785">
        <f>IF('LAB '!CI17&lt;=0.001,"",'LAB '!CI17)</f>
        <v>0.62570000000000003</v>
      </c>
    </row>
    <row r="21" spans="1:11" ht="15" customHeight="1" x14ac:dyDescent="0.2">
      <c r="A21" s="1782">
        <v>13</v>
      </c>
      <c r="B21" s="1566">
        <f>'13'!BC33</f>
        <v>7.330000000000001</v>
      </c>
      <c r="C21" s="1783">
        <f>'13'!$BH$33</f>
        <v>20.5</v>
      </c>
      <c r="D21" s="1783">
        <f>'13'!$BG$33</f>
        <v>19.8</v>
      </c>
      <c r="E21" s="1783">
        <f>'13'!BF34</f>
        <v>4.2</v>
      </c>
      <c r="F21" s="2800"/>
      <c r="G21" s="2800"/>
      <c r="H21" s="1783">
        <f>'13'!$BI$33</f>
        <v>35.5</v>
      </c>
      <c r="I21" s="1566">
        <f>'13'!BD35</f>
        <v>7.2999999999999995E-2</v>
      </c>
      <c r="J21" s="1784">
        <f>'13'!BE33</f>
        <v>1</v>
      </c>
      <c r="K21" s="1785">
        <f>IF('LAB '!CI18&lt;=0.001,"",'LAB '!CI18)</f>
        <v>0.61339999999999995</v>
      </c>
    </row>
    <row r="22" spans="1:11" ht="15" customHeight="1" x14ac:dyDescent="0.2">
      <c r="A22" s="1782">
        <v>14</v>
      </c>
      <c r="B22" s="1566">
        <f>'14'!BC33</f>
        <v>7.4649999999999999</v>
      </c>
      <c r="C22" s="1783">
        <f>'14'!$BH$33</f>
        <v>20</v>
      </c>
      <c r="D22" s="1783">
        <f>'14'!$BG$33</f>
        <v>20.166666666666668</v>
      </c>
      <c r="E22" s="1783">
        <f>'14'!BF34</f>
        <v>4.2</v>
      </c>
      <c r="F22" s="2800"/>
      <c r="G22" s="2800"/>
      <c r="H22" s="1783">
        <f>'14'!$BI$33</f>
        <v>35</v>
      </c>
      <c r="I22" s="1566">
        <f>'14'!BD35</f>
        <v>7.6999999999999999E-2</v>
      </c>
      <c r="J22" s="1784">
        <f>'14'!BE33</f>
        <v>1</v>
      </c>
      <c r="K22" s="1785">
        <f>IF('LAB '!CI19&lt;=0.001,"",'LAB '!CI19)</f>
        <v>0.59319999999999995</v>
      </c>
    </row>
    <row r="23" spans="1:11" ht="15" customHeight="1" x14ac:dyDescent="0.2">
      <c r="A23" s="1782">
        <v>15</v>
      </c>
      <c r="B23" s="1566">
        <f>'15'!BC33</f>
        <v>7.3983333333333334</v>
      </c>
      <c r="C23" s="1783">
        <f>'15'!$BH$33</f>
        <v>23.5</v>
      </c>
      <c r="D23" s="1783">
        <f>'15'!$BG$33</f>
        <v>20.3</v>
      </c>
      <c r="E23" s="1783">
        <f>'15'!BF34</f>
        <v>4.0999999999999996</v>
      </c>
      <c r="F23" s="2800"/>
      <c r="G23" s="2800"/>
      <c r="H23" s="1783">
        <f>'15'!$BI$33</f>
        <v>45.5</v>
      </c>
      <c r="I23" s="1566">
        <f>'15'!BD35</f>
        <v>7.8E-2</v>
      </c>
      <c r="J23" s="1784">
        <f>'15'!BE33</f>
        <v>3.1999999999999997</v>
      </c>
      <c r="K23" s="1785">
        <f>IF('LAB '!CI20&lt;=0.001,"",'LAB '!CI20)</f>
        <v>0.57420000000000004</v>
      </c>
    </row>
    <row r="24" spans="1:11" ht="15" customHeight="1" x14ac:dyDescent="0.2">
      <c r="A24" s="1782">
        <v>16</v>
      </c>
      <c r="B24" s="1566">
        <f>'16'!BC33</f>
        <v>7.5133333333333345</v>
      </c>
      <c r="C24" s="1783">
        <f>'16'!$BH$33</f>
        <v>24.5</v>
      </c>
      <c r="D24" s="1783">
        <f>'16'!$BG$33</f>
        <v>19.916666666666668</v>
      </c>
      <c r="E24" s="1783">
        <f>'16'!BF34</f>
        <v>4.2</v>
      </c>
      <c r="F24" s="2800"/>
      <c r="G24" s="2800"/>
      <c r="H24" s="1783">
        <f>'16'!$BI$33</f>
        <v>48</v>
      </c>
      <c r="I24" s="1566">
        <f>'16'!BD35</f>
        <v>0.08</v>
      </c>
      <c r="J24" s="1784">
        <f>'16'!BE33</f>
        <v>1.1666666666666667</v>
      </c>
      <c r="K24" s="1786">
        <f>IF('LAB '!CI21&lt;=0.001,"",'LAB '!CI21)</f>
        <v>0.63039999999999996</v>
      </c>
    </row>
    <row r="25" spans="1:11" ht="15" customHeight="1" x14ac:dyDescent="0.2">
      <c r="A25" s="1782">
        <v>17</v>
      </c>
      <c r="B25" s="1566">
        <f>'17'!BC33</f>
        <v>7.2208333333333341</v>
      </c>
      <c r="C25" s="1783">
        <f>'17'!$BH$33</f>
        <v>25</v>
      </c>
      <c r="D25" s="1783">
        <f>'17'!$BG$33</f>
        <v>19.866666666666664</v>
      </c>
      <c r="E25" s="1783">
        <f>'17'!BF34</f>
        <v>3.9</v>
      </c>
      <c r="F25" s="2800"/>
      <c r="G25" s="2800"/>
      <c r="H25" s="1783">
        <f>'17'!$BI$33</f>
        <v>44.5</v>
      </c>
      <c r="I25" s="1566">
        <f>'17'!BD35</f>
        <v>6.7000000000000004E-2</v>
      </c>
      <c r="J25" s="1784">
        <f>'17'!BE33</f>
        <v>1.1666666666666667</v>
      </c>
      <c r="K25" s="1785">
        <f>IF('LAB '!CI22&lt;=0.001,"",'LAB '!CI22)</f>
        <v>0.62539999999999996</v>
      </c>
    </row>
    <row r="26" spans="1:11" ht="15" customHeight="1" x14ac:dyDescent="0.2">
      <c r="A26" s="1782">
        <v>18</v>
      </c>
      <c r="B26" s="1566">
        <f>'18'!BC33</f>
        <v>7.2733333333333334</v>
      </c>
      <c r="C26" s="1783">
        <f>'18'!$BH$33</f>
        <v>24.5</v>
      </c>
      <c r="D26" s="1783">
        <f>'18'!$BG$33</f>
        <v>20.05</v>
      </c>
      <c r="E26" s="1783">
        <f>'18'!BF34</f>
        <v>4</v>
      </c>
      <c r="F26" s="2800"/>
      <c r="G26" s="2800"/>
      <c r="H26" s="1783">
        <f>'18'!$BI$33</f>
        <v>46</v>
      </c>
      <c r="I26" s="1566">
        <f>'18'!BD35</f>
        <v>7.0999999999999994E-2</v>
      </c>
      <c r="J26" s="1784">
        <f>'18'!BE33</f>
        <v>1.5</v>
      </c>
      <c r="K26" s="1785">
        <f>IF('LAB '!CI23&lt;=0.001,"",'LAB '!CI23)</f>
        <v>0.61299999999999999</v>
      </c>
    </row>
    <row r="27" spans="1:11" ht="15" customHeight="1" x14ac:dyDescent="0.2">
      <c r="A27" s="1782">
        <v>19</v>
      </c>
      <c r="B27" s="1566">
        <f>'19'!BC33</f>
        <v>7.4833333333333343</v>
      </c>
      <c r="C27" s="1783">
        <f>'19'!$BH$33</f>
        <v>26.5</v>
      </c>
      <c r="D27" s="1783">
        <f>'19'!$BG$33</f>
        <v>20.283333333333335</v>
      </c>
      <c r="E27" s="1783">
        <f>'19'!BF34</f>
        <v>3.6</v>
      </c>
      <c r="F27" s="2800"/>
      <c r="G27" s="2800"/>
      <c r="H27" s="1783">
        <f>'19'!$BI$33</f>
        <v>46.5</v>
      </c>
      <c r="I27" s="1566">
        <f>'19'!BD35</f>
        <v>6.8000000000000005E-2</v>
      </c>
      <c r="J27" s="1784">
        <f>'19'!BE33</f>
        <v>1.3333333333333333</v>
      </c>
      <c r="K27" s="1785">
        <f>IF('LAB '!CI24&lt;=0.001,"",'LAB '!CI24)</f>
        <v>0.624</v>
      </c>
    </row>
    <row r="28" spans="1:11" ht="15" customHeight="1" x14ac:dyDescent="0.2">
      <c r="A28" s="1782">
        <v>20</v>
      </c>
      <c r="B28" s="1566">
        <f>'20'!BC33</f>
        <v>7.4816666666666665</v>
      </c>
      <c r="C28" s="1783">
        <f>'20'!$BH$33</f>
        <v>21.5</v>
      </c>
      <c r="D28" s="1783">
        <f>'20'!$BG$33</f>
        <v>20.316666666666666</v>
      </c>
      <c r="E28" s="1783">
        <f>'20'!BF34</f>
        <v>3.8</v>
      </c>
      <c r="F28" s="2800"/>
      <c r="G28" s="2800"/>
      <c r="H28" s="1783">
        <f>'20'!$BI$33</f>
        <v>38</v>
      </c>
      <c r="I28" s="1566">
        <f>'20'!BD35</f>
        <v>5.8999999999999997E-2</v>
      </c>
      <c r="J28" s="1784">
        <f>'20'!BE33</f>
        <v>1.6666666666666667</v>
      </c>
      <c r="K28" s="1785">
        <f>IF('LAB '!CI25&lt;=0.001,"",'LAB '!CI25)</f>
        <v>0.58360000000000001</v>
      </c>
    </row>
    <row r="29" spans="1:11" ht="15" customHeight="1" x14ac:dyDescent="0.2">
      <c r="A29" s="1782">
        <v>21</v>
      </c>
      <c r="B29" s="1566">
        <f>'21'!BC33</f>
        <v>7.3583333333333334</v>
      </c>
      <c r="C29" s="1783">
        <f>'21'!$BH$33</f>
        <v>21.5</v>
      </c>
      <c r="D29" s="1783">
        <f>'21'!$BG$33</f>
        <v>19.966666666666665</v>
      </c>
      <c r="E29" s="1783">
        <f>'21'!BF34</f>
        <v>3.9</v>
      </c>
      <c r="F29" s="2800"/>
      <c r="G29" s="2800"/>
      <c r="H29" s="1783">
        <f>'21'!$BI$33</f>
        <v>38.5</v>
      </c>
      <c r="I29" s="1566">
        <f>'21'!BD35</f>
        <v>5.8999999999999997E-2</v>
      </c>
      <c r="J29" s="1784">
        <f>'21'!BE33</f>
        <v>1.3333333333333333</v>
      </c>
      <c r="K29" s="1785">
        <f>IF('LAB '!CI26&lt;=0.001,"",'LAB '!CI26)</f>
        <v>0.61850000000000005</v>
      </c>
    </row>
    <row r="30" spans="1:11" ht="15" customHeight="1" x14ac:dyDescent="0.2">
      <c r="A30" s="1782">
        <v>22</v>
      </c>
      <c r="B30" s="1566">
        <f>'22'!BC33</f>
        <v>7.3500000000000005</v>
      </c>
      <c r="C30" s="1783">
        <f>'22'!$BH$33</f>
        <v>23</v>
      </c>
      <c r="D30" s="1783">
        <f>'22'!$BG$33</f>
        <v>19.066666666666666</v>
      </c>
      <c r="E30" s="1783">
        <f>'22'!BF34</f>
        <v>3.9</v>
      </c>
      <c r="F30" s="2800">
        <v>0.38</v>
      </c>
      <c r="G30" s="2800">
        <v>0.01</v>
      </c>
      <c r="H30" s="1783">
        <f>'22'!$BI$33</f>
        <v>48.5</v>
      </c>
      <c r="I30" s="1566">
        <f>'22'!BD35</f>
        <v>6.4000000000000001E-2</v>
      </c>
      <c r="J30" s="1784">
        <f>'22'!BE33</f>
        <v>1.8333333333333333</v>
      </c>
      <c r="K30" s="1785">
        <f>IF('LAB '!CI27&lt;=0.001,"",'LAB '!CI27)</f>
        <v>0.59809999999999997</v>
      </c>
    </row>
    <row r="31" spans="1:11" ht="15" customHeight="1" x14ac:dyDescent="0.2">
      <c r="A31" s="1782">
        <v>23</v>
      </c>
      <c r="B31" s="1566">
        <f>'23'!BC33</f>
        <v>7.2299999999999995</v>
      </c>
      <c r="C31" s="1783">
        <f>'23'!$BH$33</f>
        <v>24</v>
      </c>
      <c r="D31" s="1783">
        <f>'23'!$BG$33</f>
        <v>19.116666666666667</v>
      </c>
      <c r="E31" s="1783">
        <f>'23'!BF34</f>
        <v>3.8</v>
      </c>
      <c r="F31" s="2800"/>
      <c r="G31" s="2800"/>
      <c r="H31" s="1783">
        <f>'23'!$BI$33</f>
        <v>45</v>
      </c>
      <c r="I31" s="1566">
        <f>'23'!BD35</f>
        <v>0.06</v>
      </c>
      <c r="J31" s="1784">
        <f>'23'!BE33</f>
        <v>2</v>
      </c>
      <c r="K31" s="1785">
        <f>IF('LAB '!CI28&lt;=0.001,"",'LAB '!CI28)</f>
        <v>0.60060000000000002</v>
      </c>
    </row>
    <row r="32" spans="1:11" ht="15" customHeight="1" x14ac:dyDescent="0.2">
      <c r="A32" s="1782">
        <v>24</v>
      </c>
      <c r="B32" s="1566">
        <f>'24'!BC33</f>
        <v>7.2299999999999995</v>
      </c>
      <c r="C32" s="1783">
        <f>'24'!$BH$33</f>
        <v>20.5</v>
      </c>
      <c r="D32" s="1783">
        <f>'24'!$BG$33</f>
        <v>19.45</v>
      </c>
      <c r="E32" s="1783">
        <f>'24'!BF34</f>
        <v>4.0999999999999996</v>
      </c>
      <c r="F32" s="2800"/>
      <c r="G32" s="2800"/>
      <c r="H32" s="1783">
        <f>'24'!$BI$33</f>
        <v>44.5</v>
      </c>
      <c r="I32" s="1566">
        <f>'24'!BD35</f>
        <v>6.9000000000000006E-2</v>
      </c>
      <c r="J32" s="1784">
        <f>'24'!BE33</f>
        <v>1.8333333333333333</v>
      </c>
      <c r="K32" s="1785">
        <f>IF('LAB '!CI29&lt;=0.001,"",'LAB '!CI29)</f>
        <v>0.55410000000000004</v>
      </c>
    </row>
    <row r="33" spans="1:15" ht="15" customHeight="1" x14ac:dyDescent="0.2">
      <c r="A33" s="1782">
        <v>25</v>
      </c>
      <c r="B33" s="1566">
        <f>'25'!BC33</f>
        <v>7.3816666666666668</v>
      </c>
      <c r="C33" s="1783">
        <f>'25'!$BH$33</f>
        <v>21</v>
      </c>
      <c r="D33" s="1783">
        <f>'25'!$BG$33</f>
        <v>19.8</v>
      </c>
      <c r="E33" s="1783">
        <f>'25'!BF34</f>
        <v>4</v>
      </c>
      <c r="F33" s="2800"/>
      <c r="G33" s="2800"/>
      <c r="H33" s="1783">
        <f>'25'!$BI$33</f>
        <v>47</v>
      </c>
      <c r="I33" s="1566">
        <f>'25'!BD35</f>
        <v>7.0999999999999994E-2</v>
      </c>
      <c r="J33" s="1784">
        <f>'25'!BE33</f>
        <v>2</v>
      </c>
      <c r="K33" s="1785">
        <f>IF('LAB '!CI30&lt;=0.001,"",'LAB '!CI30)</f>
        <v>0.6331</v>
      </c>
    </row>
    <row r="34" spans="1:15" ht="15" customHeight="1" x14ac:dyDescent="0.2">
      <c r="A34" s="1782">
        <v>26</v>
      </c>
      <c r="B34" s="1566">
        <f>'26'!BC33</f>
        <v>7.416666666666667</v>
      </c>
      <c r="C34" s="1783">
        <f>'26'!$BH$33</f>
        <v>20.5</v>
      </c>
      <c r="D34" s="1783">
        <f>'26'!$BG$33</f>
        <v>20.350000000000001</v>
      </c>
      <c r="E34" s="1783">
        <f>'26'!BF34</f>
        <v>4</v>
      </c>
      <c r="F34" s="2800"/>
      <c r="G34" s="2800"/>
      <c r="H34" s="1783">
        <f>'26'!$BI$33</f>
        <v>42.5</v>
      </c>
      <c r="I34" s="1566">
        <f>'26'!BD35</f>
        <v>7.0000000000000007E-2</v>
      </c>
      <c r="J34" s="1784">
        <f>'26'!BE33</f>
        <v>2</v>
      </c>
      <c r="K34" s="1785">
        <f>IF('LAB '!CI31&lt;=0.001,"",'LAB '!CI31)</f>
        <v>0.59050000000000002</v>
      </c>
    </row>
    <row r="35" spans="1:15" ht="15" customHeight="1" x14ac:dyDescent="0.2">
      <c r="A35" s="1782">
        <v>27</v>
      </c>
      <c r="B35" s="1566">
        <f>'27'!BC33</f>
        <v>7.2800000000000011</v>
      </c>
      <c r="C35" s="1783">
        <f>'27'!$BH$33</f>
        <v>20.5</v>
      </c>
      <c r="D35" s="1783">
        <f>'27'!$BG$33</f>
        <v>20.166666666666668</v>
      </c>
      <c r="E35" s="1783">
        <f>'27'!BF34</f>
        <v>4</v>
      </c>
      <c r="F35" s="2800"/>
      <c r="G35" s="2800"/>
      <c r="H35" s="1783">
        <f>'27'!$BI$33</f>
        <v>42.5</v>
      </c>
      <c r="I35" s="1566">
        <f>'27'!BD35</f>
        <v>7.1999999999999995E-2</v>
      </c>
      <c r="J35" s="1784">
        <f>'27'!BE33</f>
        <v>2</v>
      </c>
      <c r="K35" s="1785">
        <f>IF('LAB '!CI32&lt;=0.001,"",'LAB '!CI32)</f>
        <v>0.57950000000000002</v>
      </c>
    </row>
    <row r="36" spans="1:15" ht="15" customHeight="1" x14ac:dyDescent="0.2">
      <c r="A36" s="1782">
        <v>28</v>
      </c>
      <c r="B36" s="1750">
        <f>'28'!BC33</f>
        <v>7.3016666666666667</v>
      </c>
      <c r="C36" s="1737">
        <f>'28'!$BH$33</f>
        <v>20</v>
      </c>
      <c r="D36" s="1737">
        <f>'28'!$BG$33</f>
        <v>20.433333333333334</v>
      </c>
      <c r="E36" s="1737">
        <f>'28'!BF34</f>
        <v>4.0999999999999996</v>
      </c>
      <c r="F36" s="2800"/>
      <c r="G36" s="2800"/>
      <c r="H36" s="1737">
        <f>'28'!$BI$33</f>
        <v>25.15</v>
      </c>
      <c r="I36" s="1750">
        <f>'28'!BD35</f>
        <v>7.2999999999999995E-2</v>
      </c>
      <c r="J36" s="1805">
        <f>'28'!BE33</f>
        <v>1.5</v>
      </c>
      <c r="K36" s="782">
        <f>IF('LAB '!CI33&lt;=0.001,"",'LAB '!CI33)</f>
        <v>0.64529999999999998</v>
      </c>
    </row>
    <row r="37" spans="1:15" ht="15" customHeight="1" x14ac:dyDescent="0.2">
      <c r="A37" s="1782">
        <v>29</v>
      </c>
      <c r="B37" s="1750">
        <f>'29'!BC33</f>
        <v>7.208333333333333</v>
      </c>
      <c r="C37" s="1737">
        <f>'29'!$BH$33</f>
        <v>21.5</v>
      </c>
      <c r="D37" s="1737">
        <f>'29'!$BG$33</f>
        <v>20.833333333333332</v>
      </c>
      <c r="E37" s="1737">
        <f>'29'!BF34</f>
        <v>3.4</v>
      </c>
      <c r="F37" s="2800"/>
      <c r="G37" s="2800"/>
      <c r="H37" s="1737">
        <f>'29'!$BI$33</f>
        <v>42.5</v>
      </c>
      <c r="I37" s="1750">
        <f>'29'!BD35</f>
        <v>6.9000000000000006E-2</v>
      </c>
      <c r="J37" s="1805">
        <f>'29'!BE33</f>
        <v>1.6666666666666667</v>
      </c>
      <c r="K37" s="782">
        <f>IF('LAB '!CI34&lt;=0.001,"",'LAB '!CI34)</f>
        <v>0.64019999999999999</v>
      </c>
    </row>
    <row r="38" spans="1:15" ht="15" customHeight="1" x14ac:dyDescent="0.2">
      <c r="A38" s="1782">
        <v>30</v>
      </c>
      <c r="B38" s="1750">
        <f>'30'!BC33</f>
        <v>7.3416666666666659</v>
      </c>
      <c r="C38" s="1737">
        <f>'30'!$BH$33</f>
        <v>21</v>
      </c>
      <c r="D38" s="1737">
        <f>'30'!$BG$33</f>
        <v>21.266666666666666</v>
      </c>
      <c r="E38" s="1737">
        <f>'30'!BF34</f>
        <v>4.0999999999999996</v>
      </c>
      <c r="F38" s="2800"/>
      <c r="G38" s="2800"/>
      <c r="H38" s="1737">
        <f>'30'!$BI$33</f>
        <v>41.5</v>
      </c>
      <c r="I38" s="1750">
        <f>'30'!BD35</f>
        <v>7.0999999999999994E-2</v>
      </c>
      <c r="J38" s="1805">
        <f>'30'!BE33</f>
        <v>2</v>
      </c>
      <c r="K38" s="782">
        <f>IF('LAB '!CI35&lt;=0.001,"",'LAB '!CI35)</f>
        <v>0.62190000000000001</v>
      </c>
      <c r="O38" s="39"/>
    </row>
    <row r="39" spans="1:15" ht="15" customHeight="1" thickBot="1" x14ac:dyDescent="0.25">
      <c r="A39" s="1787">
        <v>31</v>
      </c>
      <c r="B39" s="1750" t="str">
        <f>'31'!BC33</f>
        <v/>
      </c>
      <c r="C39" s="1737" t="str">
        <f>'31'!$BH$33</f>
        <v/>
      </c>
      <c r="D39" s="1737" t="str">
        <f>'31'!$BG$33</f>
        <v/>
      </c>
      <c r="E39" s="1737" t="str">
        <f>'31'!BF34</f>
        <v/>
      </c>
      <c r="F39" s="2800"/>
      <c r="G39" s="2800"/>
      <c r="H39" s="1737" t="str">
        <f>'31'!$BI$33</f>
        <v/>
      </c>
      <c r="I39" s="1750" t="str">
        <f>'31'!BD35</f>
        <v/>
      </c>
      <c r="J39" s="1805" t="str">
        <f>'31'!BE33</f>
        <v/>
      </c>
      <c r="K39" s="782" t="str">
        <f>IF('LAB '!CI36&lt;=0.001,"",'LAB '!CI36)</f>
        <v/>
      </c>
    </row>
    <row r="40" spans="1:15" s="246" customFormat="1" x14ac:dyDescent="0.2">
      <c r="A40" s="1788" t="s">
        <v>110</v>
      </c>
      <c r="B40" s="1789">
        <f>AVERAGE(B9:B39)</f>
        <v>7.3346388888888887</v>
      </c>
      <c r="C40" s="1790">
        <f t="shared" ref="C40:K40" si="0">AVERAGE(C9:C39)</f>
        <v>22.016666666666666</v>
      </c>
      <c r="D40" s="1790">
        <f t="shared" si="0"/>
        <v>18.75277777777778</v>
      </c>
      <c r="E40" s="1790">
        <f t="shared" si="0"/>
        <v>3.9266666666666672</v>
      </c>
      <c r="F40" s="2366">
        <f t="shared" si="0"/>
        <v>0.4</v>
      </c>
      <c r="G40" s="2366">
        <f t="shared" si="0"/>
        <v>1.0999999999999999E-2</v>
      </c>
      <c r="H40" s="1790">
        <f t="shared" si="0"/>
        <v>39.071666666666673</v>
      </c>
      <c r="I40" s="1789">
        <f t="shared" si="0"/>
        <v>6.6133333333333322E-2</v>
      </c>
      <c r="J40" s="2556">
        <f t="shared" si="0"/>
        <v>1.4122222222222223</v>
      </c>
      <c r="K40" s="1789">
        <f t="shared" si="0"/>
        <v>0.6023099999999999</v>
      </c>
      <c r="M40" s="46"/>
    </row>
    <row r="41" spans="1:15" s="246" customFormat="1" x14ac:dyDescent="0.2">
      <c r="A41" s="1782" t="s">
        <v>111</v>
      </c>
      <c r="B41" s="1792">
        <f>MAX(B9:B39)</f>
        <v>7.5133333333333345</v>
      </c>
      <c r="C41" s="1793">
        <f t="shared" ref="C41:E41" si="1">MAX(C9:C39)</f>
        <v>26.5</v>
      </c>
      <c r="D41" s="1793">
        <f t="shared" si="1"/>
        <v>21.266666666666666</v>
      </c>
      <c r="E41" s="1793">
        <f t="shared" si="1"/>
        <v>4.2</v>
      </c>
      <c r="F41" s="2367">
        <f>MAX(F9:F39)</f>
        <v>0.42</v>
      </c>
      <c r="G41" s="2367">
        <f>MAX(G9:G39)</f>
        <v>1.2E-2</v>
      </c>
      <c r="H41" s="1793">
        <f>MAX(H9:H39)</f>
        <v>48.5</v>
      </c>
      <c r="I41" s="1792">
        <f t="shared" ref="I41:K41" si="2">MAX(I9:I39)</f>
        <v>0.08</v>
      </c>
      <c r="J41" s="1857">
        <f t="shared" si="2"/>
        <v>3.1999999999999997</v>
      </c>
      <c r="K41" s="1792">
        <f t="shared" si="2"/>
        <v>0.66010000000000002</v>
      </c>
      <c r="M41" s="46"/>
    </row>
    <row r="42" spans="1:15" s="246" customFormat="1" ht="13.5" thickBot="1" x14ac:dyDescent="0.25">
      <c r="A42" s="1787" t="s">
        <v>112</v>
      </c>
      <c r="B42" s="1795">
        <f>MIN(B9:B39)</f>
        <v>7.1400000000000006</v>
      </c>
      <c r="C42" s="1796">
        <f t="shared" ref="C42:E42" si="3">MIN(C9:C39)</f>
        <v>20</v>
      </c>
      <c r="D42" s="1796">
        <f t="shared" si="3"/>
        <v>14.899999999999999</v>
      </c>
      <c r="E42" s="1796">
        <f t="shared" si="3"/>
        <v>3.4</v>
      </c>
      <c r="F42" s="2368">
        <f>MIN(F9:F39)</f>
        <v>0.38</v>
      </c>
      <c r="G42" s="2368">
        <f>MIN(G9:G39)</f>
        <v>0.01</v>
      </c>
      <c r="H42" s="1796">
        <f>MIN(H9:H39)</f>
        <v>25.15</v>
      </c>
      <c r="I42" s="1795">
        <f t="shared" ref="I42:K42" si="4">MIN(I9:I39)</f>
        <v>5.5E-2</v>
      </c>
      <c r="J42" s="2557">
        <f t="shared" si="4"/>
        <v>1</v>
      </c>
      <c r="K42" s="1795">
        <f t="shared" si="4"/>
        <v>0.5524</v>
      </c>
    </row>
    <row r="43" spans="1:15" x14ac:dyDescent="0.2">
      <c r="A43" s="1798" t="s">
        <v>256</v>
      </c>
      <c r="B43" s="2786" t="s">
        <v>1180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45">
        <f>Flows!G46</f>
        <v>43592</v>
      </c>
      <c r="J46" s="3046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customSheetViews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2">
      <selection activeCell="F16" sqref="F16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5" zoomScaleNormal="90" zoomScaleSheetLayoutView="100" workbookViewId="0">
      <selection activeCell="F17" sqref="F17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43556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7.2766666666666664</v>
      </c>
      <c r="C9" s="1783">
        <f>'1'!$BP$33</f>
        <v>20</v>
      </c>
      <c r="D9" s="1783">
        <f>'1'!$BO$33</f>
        <v>16</v>
      </c>
      <c r="E9" s="1783">
        <f>'1'!BN34</f>
        <v>3.8</v>
      </c>
      <c r="F9" s="2799"/>
      <c r="G9" s="2800"/>
      <c r="H9" s="1783">
        <f>'1'!$BQ$33</f>
        <v>30.5</v>
      </c>
      <c r="I9" s="1566">
        <f>'1'!BL35</f>
        <v>6.4000000000000001E-2</v>
      </c>
      <c r="J9" s="1784">
        <f>'1'!BM33</f>
        <v>1</v>
      </c>
      <c r="K9" s="1785">
        <f>IF('LAB '!DA6&lt;=0.001,"",'LAB '!DA6)</f>
        <v>0.46189999999999998</v>
      </c>
    </row>
    <row r="10" spans="1:11" ht="15" customHeight="1" x14ac:dyDescent="0.2">
      <c r="A10" s="1782">
        <v>2</v>
      </c>
      <c r="B10" s="1566">
        <f>'2'!BK33</f>
        <v>7.4066666666666663</v>
      </c>
      <c r="C10" s="1783">
        <f>'2'!$BP$33</f>
        <v>20</v>
      </c>
      <c r="D10" s="1783">
        <f>'2'!$BO$33</f>
        <v>15.199999999999998</v>
      </c>
      <c r="E10" s="1783">
        <f>'2'!BN34</f>
        <v>3.8</v>
      </c>
      <c r="F10" s="2800"/>
      <c r="G10" s="2800"/>
      <c r="H10" s="1783">
        <f>'2'!$BQ$33</f>
        <v>33</v>
      </c>
      <c r="I10" s="1566">
        <f>'2'!BL35</f>
        <v>6.8000000000000005E-2</v>
      </c>
      <c r="J10" s="1784">
        <f>'2'!BM33</f>
        <v>1</v>
      </c>
      <c r="K10" s="1785">
        <f>IF('LAB '!DA7&lt;=0.001,"",'LAB '!DA7)</f>
        <v>0.4924</v>
      </c>
    </row>
    <row r="11" spans="1:11" ht="15" customHeight="1" x14ac:dyDescent="0.2">
      <c r="A11" s="1782">
        <v>3</v>
      </c>
      <c r="B11" s="1566">
        <f>'3'!BK33</f>
        <v>7.2100000000000009</v>
      </c>
      <c r="C11" s="1783">
        <f>'3'!$BP$33</f>
        <v>22</v>
      </c>
      <c r="D11" s="1783">
        <f>'3'!$BO$33</f>
        <v>15.549999999999999</v>
      </c>
      <c r="E11" s="1783">
        <f>'3'!BN34</f>
        <v>3.3</v>
      </c>
      <c r="F11" s="2800"/>
      <c r="G11" s="2800"/>
      <c r="H11" s="1783">
        <f>'3'!$BQ$33</f>
        <v>33</v>
      </c>
      <c r="I11" s="1566">
        <f>'3'!BL35</f>
        <v>7.0000000000000007E-2</v>
      </c>
      <c r="J11" s="1784">
        <f>'3'!BM33</f>
        <v>1</v>
      </c>
      <c r="K11" s="1785">
        <f>IF('LAB '!DA8&lt;=0.001,"",'LAB '!DA8)</f>
        <v>0.45860000000000001</v>
      </c>
    </row>
    <row r="12" spans="1:11" ht="15" customHeight="1" x14ac:dyDescent="0.2">
      <c r="A12" s="1782">
        <v>4</v>
      </c>
      <c r="B12" s="1566">
        <f>'4'!BK33</f>
        <v>7.1483333333333334</v>
      </c>
      <c r="C12" s="1783">
        <f>'4'!$BP$33</f>
        <v>21</v>
      </c>
      <c r="D12" s="1783">
        <f>'4'!$BO$33</f>
        <v>16.266666666666666</v>
      </c>
      <c r="E12" s="1783">
        <f>'4'!BN34</f>
        <v>3.6</v>
      </c>
      <c r="F12" s="2800"/>
      <c r="G12" s="2800"/>
      <c r="H12" s="1783">
        <f>'4'!$BQ$33</f>
        <v>31.5</v>
      </c>
      <c r="I12" s="1566">
        <f>'4'!BL35</f>
        <v>5.8999999999999997E-2</v>
      </c>
      <c r="J12" s="1784">
        <f>'4'!BM33</f>
        <v>1</v>
      </c>
      <c r="K12" s="1785">
        <f>IF('LAB '!DA9&lt;=0.001,"",'LAB '!DA9)</f>
        <v>0.47520000000000001</v>
      </c>
    </row>
    <row r="13" spans="1:11" ht="15" customHeight="1" x14ac:dyDescent="0.2">
      <c r="A13" s="1782">
        <v>5</v>
      </c>
      <c r="B13" s="1566">
        <f>'5'!BK33</f>
        <v>7.2233333333333327</v>
      </c>
      <c r="C13" s="1783">
        <f>'5'!$BP$33</f>
        <v>21.5</v>
      </c>
      <c r="D13" s="1783">
        <f>'5'!$BO$33</f>
        <v>16.483333333333334</v>
      </c>
      <c r="E13" s="1783">
        <f>'5'!BN34</f>
        <v>3.5</v>
      </c>
      <c r="F13" s="2800"/>
      <c r="G13" s="2800"/>
      <c r="H13" s="1783">
        <f>'5'!$BQ$33</f>
        <v>32.5</v>
      </c>
      <c r="I13" s="1566">
        <f>'5'!BL35</f>
        <v>6.2E-2</v>
      </c>
      <c r="J13" s="1784">
        <f>'5'!BM33</f>
        <v>1.1666666666666667</v>
      </c>
      <c r="K13" s="1785">
        <f>IF('LAB '!DA10&lt;=0.001,"",'LAB '!DA10)</f>
        <v>0.57530000000000003</v>
      </c>
    </row>
    <row r="14" spans="1:11" ht="15" customHeight="1" x14ac:dyDescent="0.2">
      <c r="A14" s="1782">
        <v>6</v>
      </c>
      <c r="B14" s="1566">
        <f>'6'!BK33</f>
        <v>7.3533333333333344</v>
      </c>
      <c r="C14" s="1783">
        <f>'6'!$BP$33</f>
        <v>22.5</v>
      </c>
      <c r="D14" s="1783">
        <f>'6'!$BO$33</f>
        <v>16.766666666666669</v>
      </c>
      <c r="E14" s="1783">
        <f>'6'!BN34</f>
        <v>3.4</v>
      </c>
      <c r="F14" s="2800"/>
      <c r="G14" s="2800"/>
      <c r="H14" s="1783">
        <f>'6'!$BQ$33</f>
        <v>32</v>
      </c>
      <c r="I14" s="1566">
        <f>'6'!BL35</f>
        <v>5.8000000000000003E-2</v>
      </c>
      <c r="J14" s="1784">
        <f>'6'!BM33</f>
        <v>1</v>
      </c>
      <c r="K14" s="1785">
        <f>IF('LAB '!DA11&lt;=0.001,"",'LAB '!DA11)</f>
        <v>0.47910000000000003</v>
      </c>
    </row>
    <row r="15" spans="1:11" ht="15" customHeight="1" x14ac:dyDescent="0.2">
      <c r="A15" s="1782">
        <v>7</v>
      </c>
      <c r="B15" s="1566">
        <f>'7'!BK33</f>
        <v>7.4766666666666675</v>
      </c>
      <c r="C15" s="1783">
        <f>'7'!$BP$33</f>
        <v>21.5</v>
      </c>
      <c r="D15" s="1783">
        <f>'7'!$BO$33</f>
        <v>17.366666666666664</v>
      </c>
      <c r="E15" s="1783">
        <f>'7'!BN34</f>
        <v>3.7</v>
      </c>
      <c r="F15" s="2800"/>
      <c r="G15" s="2800"/>
      <c r="H15" s="1783">
        <f>'7'!$BQ$33</f>
        <v>30.5</v>
      </c>
      <c r="I15" s="1566">
        <f>'7'!BL35</f>
        <v>5.1999999999999998E-2</v>
      </c>
      <c r="J15" s="1784">
        <f>'7'!BM33</f>
        <v>1</v>
      </c>
      <c r="K15" s="1785">
        <f>IF('LAB '!DA12&lt;=0.001,"",'LAB '!DA12)</f>
        <v>0.6139</v>
      </c>
    </row>
    <row r="16" spans="1:11" ht="15" customHeight="1" x14ac:dyDescent="0.2">
      <c r="A16" s="1782">
        <v>8</v>
      </c>
      <c r="B16" s="1566">
        <f>'8'!BK33</f>
        <v>7.2366666666666655</v>
      </c>
      <c r="C16" s="1783">
        <f>'8'!$BP$33</f>
        <v>22.5</v>
      </c>
      <c r="D16" s="1783">
        <f>'8'!$BO$33</f>
        <v>18.016666666666666</v>
      </c>
      <c r="E16" s="1783">
        <f>'8'!BN34</f>
        <v>3.2</v>
      </c>
      <c r="F16" s="2800">
        <v>0.38</v>
      </c>
      <c r="G16" s="2800">
        <v>8.9999999999999993E-3</v>
      </c>
      <c r="H16" s="1783">
        <f>'8'!$BQ$33</f>
        <v>32</v>
      </c>
      <c r="I16" s="1566">
        <f>'8'!BL35</f>
        <v>0.06</v>
      </c>
      <c r="J16" s="1784">
        <f>'8'!BM33</f>
        <v>1</v>
      </c>
      <c r="K16" s="1785">
        <f>IF('LAB '!DA13&lt;=0.001,"",'LAB '!DA13)</f>
        <v>0.44529999999999997</v>
      </c>
    </row>
    <row r="17" spans="1:11" ht="15" customHeight="1" x14ac:dyDescent="0.2">
      <c r="A17" s="1782">
        <v>9</v>
      </c>
      <c r="B17" s="1566">
        <f>'9'!BK33</f>
        <v>7.3416666666666677</v>
      </c>
      <c r="C17" s="1783">
        <f>'9'!$BP$33</f>
        <v>21.5</v>
      </c>
      <c r="D17" s="1783">
        <f>'9'!$BO$33</f>
        <v>18.350000000000001</v>
      </c>
      <c r="E17" s="1783">
        <f>'9'!BN34</f>
        <v>3.7</v>
      </c>
      <c r="F17" s="2800"/>
      <c r="G17" s="2800"/>
      <c r="H17" s="1783">
        <f>'9'!$BQ$33</f>
        <v>33.5</v>
      </c>
      <c r="I17" s="1566">
        <f>'9'!BL35</f>
        <v>0.06</v>
      </c>
      <c r="J17" s="1784">
        <f>'9'!BM33</f>
        <v>1</v>
      </c>
      <c r="K17" s="1785">
        <f>IF('LAB '!DA14&lt;=0.001,"",'LAB '!DA14)</f>
        <v>0.47249999999999998</v>
      </c>
    </row>
    <row r="18" spans="1:11" ht="15" customHeight="1" x14ac:dyDescent="0.2">
      <c r="A18" s="1782">
        <v>10</v>
      </c>
      <c r="B18" s="1566">
        <f>'10'!BK33</f>
        <v>7.253333333333333</v>
      </c>
      <c r="C18" s="1783">
        <f>'10'!$BP$33</f>
        <v>22.5</v>
      </c>
      <c r="D18" s="1783">
        <f>'10'!$BO$33</f>
        <v>18.533333333333331</v>
      </c>
      <c r="E18" s="1783">
        <f>'10'!BN34</f>
        <v>3.6</v>
      </c>
      <c r="F18" s="2800"/>
      <c r="G18" s="2800"/>
      <c r="H18" s="1783">
        <f>'10'!$BQ$33</f>
        <v>37.5</v>
      </c>
      <c r="I18" s="1566">
        <f>'10'!BL35</f>
        <v>6.2E-2</v>
      </c>
      <c r="J18" s="1784">
        <f>'10'!BM33</f>
        <v>1</v>
      </c>
      <c r="K18" s="1785">
        <f>IF('LAB '!DA15&lt;=0.001,"",'LAB '!DA15)</f>
        <v>0.52900000000000003</v>
      </c>
    </row>
    <row r="19" spans="1:11" ht="15" customHeight="1" x14ac:dyDescent="0.2">
      <c r="A19" s="1782">
        <v>11</v>
      </c>
      <c r="B19" s="1566">
        <f>'11'!BK33</f>
        <v>7.3066666666666658</v>
      </c>
      <c r="C19" s="1783">
        <f>'11'!$BP$33</f>
        <v>22</v>
      </c>
      <c r="D19" s="1783">
        <f>'11'!$BO$33</f>
        <v>18.7</v>
      </c>
      <c r="E19" s="1783">
        <f>'11'!BN34</f>
        <v>3.7</v>
      </c>
      <c r="F19" s="2800"/>
      <c r="G19" s="2800"/>
      <c r="H19" s="1783">
        <f>'11'!$BQ$33</f>
        <v>38.5</v>
      </c>
      <c r="I19" s="1566">
        <f>'11'!BL35</f>
        <v>6.7000000000000004E-2</v>
      </c>
      <c r="J19" s="1784">
        <f>'11'!BM33</f>
        <v>1</v>
      </c>
      <c r="K19" s="1785">
        <f>IF('LAB '!DA16&lt;=0.001,"",'LAB '!DA16)</f>
        <v>0.52259999999999995</v>
      </c>
    </row>
    <row r="20" spans="1:11" ht="15" customHeight="1" x14ac:dyDescent="0.2">
      <c r="A20" s="1782">
        <v>12</v>
      </c>
      <c r="B20" s="1566">
        <f>'12'!BK33</f>
        <v>7.27</v>
      </c>
      <c r="C20" s="1783">
        <f>'12'!$BP$33</f>
        <v>26</v>
      </c>
      <c r="D20" s="1783">
        <f>'12'!$BO$33</f>
        <v>19.166666666666668</v>
      </c>
      <c r="E20" s="1783">
        <f>'12'!BN34</f>
        <v>3.8</v>
      </c>
      <c r="F20" s="2800"/>
      <c r="G20" s="2800"/>
      <c r="H20" s="1783">
        <f>'12'!$BQ$33</f>
        <v>39</v>
      </c>
      <c r="I20" s="1566">
        <f>'12'!BL35</f>
        <v>7.0999999999999994E-2</v>
      </c>
      <c r="J20" s="1784">
        <f>'12'!BM33</f>
        <v>1.1666666666666667</v>
      </c>
      <c r="K20" s="1785">
        <f>IF('LAB '!DA17&lt;=0.001,"",'LAB '!DA17)</f>
        <v>0.54390000000000005</v>
      </c>
    </row>
    <row r="21" spans="1:11" ht="15" customHeight="1" x14ac:dyDescent="0.2">
      <c r="A21" s="1782">
        <v>13</v>
      </c>
      <c r="B21" s="1566">
        <f>'13'!BK33</f>
        <v>7.3183333333333342</v>
      </c>
      <c r="C21" s="1783">
        <f>'13'!$BP$33</f>
        <v>20</v>
      </c>
      <c r="D21" s="1783">
        <f>'13'!$BO$33</f>
        <v>19.416666666666668</v>
      </c>
      <c r="E21" s="1783">
        <f>'13'!BN34</f>
        <v>3.7</v>
      </c>
      <c r="F21" s="2800"/>
      <c r="G21" s="2800"/>
      <c r="H21" s="1783">
        <f>'13'!$BQ$33</f>
        <v>37</v>
      </c>
      <c r="I21" s="1566">
        <f>'13'!BL35</f>
        <v>0.08</v>
      </c>
      <c r="J21" s="1784">
        <f>'13'!BM33</f>
        <v>1</v>
      </c>
      <c r="K21" s="1785">
        <f>IF('LAB '!DA18&lt;=0.001,"",'LAB '!DA18)</f>
        <v>0.52290000000000003</v>
      </c>
    </row>
    <row r="22" spans="1:11" ht="15" customHeight="1" x14ac:dyDescent="0.2">
      <c r="A22" s="1782">
        <v>14</v>
      </c>
      <c r="B22" s="1566">
        <f>'14'!BK33</f>
        <v>7.3783333333333339</v>
      </c>
      <c r="C22" s="1783">
        <f>'14'!$BP$33</f>
        <v>20.5</v>
      </c>
      <c r="D22" s="1783">
        <f>'14'!$BO$33</f>
        <v>19.483333333333331</v>
      </c>
      <c r="E22" s="1783">
        <f>'14'!BN34</f>
        <v>3.6</v>
      </c>
      <c r="F22" s="2800"/>
      <c r="G22" s="2800"/>
      <c r="H22" s="1783">
        <f>'14'!$BQ$33</f>
        <v>37</v>
      </c>
      <c r="I22" s="1566">
        <f>'14'!BL35</f>
        <v>8.1000000000000003E-2</v>
      </c>
      <c r="J22" s="1784">
        <f>'14'!BM33</f>
        <v>1</v>
      </c>
      <c r="K22" s="1785">
        <f>IF('LAB '!DA19&lt;=0.001,"",'LAB '!DA19)</f>
        <v>0.54239999999999999</v>
      </c>
    </row>
    <row r="23" spans="1:11" ht="15" customHeight="1" x14ac:dyDescent="0.2">
      <c r="A23" s="1782">
        <v>15</v>
      </c>
      <c r="B23" s="1566">
        <f>'15'!BK33</f>
        <v>7.53</v>
      </c>
      <c r="C23" s="1783">
        <f>'15'!$BP$33</f>
        <v>24.5</v>
      </c>
      <c r="D23" s="1783">
        <f>'15'!$BO$33</f>
        <v>20</v>
      </c>
      <c r="E23" s="1783">
        <f>'15'!BN34</f>
        <v>3.8</v>
      </c>
      <c r="F23" s="2800"/>
      <c r="G23" s="2800"/>
      <c r="H23" s="1783">
        <f>'15'!$BQ$33</f>
        <v>46.5</v>
      </c>
      <c r="I23" s="1566">
        <f>'15'!BL35</f>
        <v>8.4000000000000005E-2</v>
      </c>
      <c r="J23" s="1784">
        <f>'15'!BM33</f>
        <v>1.1666666666666667</v>
      </c>
      <c r="K23" s="1785">
        <f>IF('LAB '!DA20&lt;=0.001,"",'LAB '!DA20)</f>
        <v>0.67020000000000002</v>
      </c>
    </row>
    <row r="24" spans="1:11" ht="15" customHeight="1" x14ac:dyDescent="0.2">
      <c r="A24" s="1782">
        <v>16</v>
      </c>
      <c r="B24" s="1566">
        <f>'16'!BK33</f>
        <v>7.4916666666666663</v>
      </c>
      <c r="C24" s="1783">
        <f>'16'!$BP$33</f>
        <v>25</v>
      </c>
      <c r="D24" s="1783">
        <f>'16'!$BO$33</f>
        <v>19.416666666666668</v>
      </c>
      <c r="E24" s="1783">
        <f>'16'!BN34</f>
        <v>3.8</v>
      </c>
      <c r="F24" s="2800"/>
      <c r="G24" s="2800"/>
      <c r="H24" s="1783">
        <f>'16'!$BQ$33</f>
        <v>46.5</v>
      </c>
      <c r="I24" s="1566">
        <f>'16'!BL35</f>
        <v>7.9000000000000001E-2</v>
      </c>
      <c r="J24" s="1784">
        <f>'16'!BM33</f>
        <v>1</v>
      </c>
      <c r="K24" s="1785">
        <f>IF('LAB '!DA21&lt;=0.001,"",'LAB '!DA21)</f>
        <v>0.50819999999999999</v>
      </c>
    </row>
    <row r="25" spans="1:11" ht="15" customHeight="1" x14ac:dyDescent="0.2">
      <c r="A25" s="1782">
        <v>17</v>
      </c>
      <c r="B25" s="1566">
        <f>'17'!BK33</f>
        <v>7.2683333333333335</v>
      </c>
      <c r="C25" s="1783">
        <f>'17'!$BP$33</f>
        <v>23.5</v>
      </c>
      <c r="D25" s="1783">
        <f>'17'!$BO$33</f>
        <v>19.966666666666669</v>
      </c>
      <c r="E25" s="1783">
        <f>'17'!BN34</f>
        <v>3.9</v>
      </c>
      <c r="F25" s="2800"/>
      <c r="G25" s="2800"/>
      <c r="H25" s="1783">
        <f>'17'!$BQ$33</f>
        <v>42</v>
      </c>
      <c r="I25" s="1566">
        <f>'17'!BL35</f>
        <v>6.5000000000000002E-2</v>
      </c>
      <c r="J25" s="1784">
        <f>'17'!BM33</f>
        <v>1.1666666666666667</v>
      </c>
      <c r="K25" s="1785">
        <f>IF('LAB '!DA22&lt;=0.001,"",'LAB '!DA22)</f>
        <v>0.50609999999999999</v>
      </c>
    </row>
    <row r="26" spans="1:11" ht="15" customHeight="1" x14ac:dyDescent="0.2">
      <c r="A26" s="1782">
        <v>18</v>
      </c>
      <c r="B26" s="1566">
        <f>'18'!BK33</f>
        <v>7.331666666666667</v>
      </c>
      <c r="C26" s="1783">
        <f>'18'!$BP$33</f>
        <v>25</v>
      </c>
      <c r="D26" s="1783">
        <f>'18'!$BO$33</f>
        <v>20.016666666666666</v>
      </c>
      <c r="E26" s="1783">
        <f>'18'!BN34</f>
        <v>3.9</v>
      </c>
      <c r="F26" s="2800"/>
      <c r="G26" s="2800"/>
      <c r="H26" s="1783">
        <f>'18'!$BQ$33</f>
        <v>47</v>
      </c>
      <c r="I26" s="1566">
        <f>'18'!BL35</f>
        <v>7.0999999999999994E-2</v>
      </c>
      <c r="J26" s="1784">
        <f>'18'!BM33</f>
        <v>1.5</v>
      </c>
      <c r="K26" s="1785">
        <f>IF('LAB '!DA23&lt;=0.001,"",'LAB '!DA23)</f>
        <v>0.60309999999999997</v>
      </c>
    </row>
    <row r="27" spans="1:11" ht="15" customHeight="1" x14ac:dyDescent="0.2">
      <c r="A27" s="1782">
        <v>19</v>
      </c>
      <c r="B27" s="1566">
        <f>'19'!BK33</f>
        <v>7.3516666666666666</v>
      </c>
      <c r="C27" s="1783">
        <f>'19'!$BP$33</f>
        <v>25.5</v>
      </c>
      <c r="D27" s="1783">
        <f>'19'!$BO$33</f>
        <v>20.133333333333329</v>
      </c>
      <c r="E27" s="1783">
        <f>'19'!BN34</f>
        <v>3.7</v>
      </c>
      <c r="F27" s="2800"/>
      <c r="G27" s="2800"/>
      <c r="H27" s="1783">
        <f>'19'!$BQ$33</f>
        <v>46.5</v>
      </c>
      <c r="I27" s="1566">
        <f>'19'!BL35</f>
        <v>7.0000000000000007E-2</v>
      </c>
      <c r="J27" s="1784">
        <f>'19'!BM33</f>
        <v>1.3333333333333333</v>
      </c>
      <c r="K27" s="1785">
        <f>IF('LAB '!DA24&lt;=0.001,"",'LAB '!DA24)</f>
        <v>0.51759999999999995</v>
      </c>
    </row>
    <row r="28" spans="1:11" ht="15" customHeight="1" x14ac:dyDescent="0.2">
      <c r="A28" s="1782">
        <v>20</v>
      </c>
      <c r="B28" s="1566">
        <f>'20'!BK33</f>
        <v>7.375</v>
      </c>
      <c r="C28" s="1783">
        <f>'20'!$BP$33</f>
        <v>22</v>
      </c>
      <c r="D28" s="1783">
        <f>'20'!$BO$33</f>
        <v>20.316666666666666</v>
      </c>
      <c r="E28" s="1783">
        <f>'20'!BN34</f>
        <v>3.5</v>
      </c>
      <c r="F28" s="2800"/>
      <c r="G28" s="2800"/>
      <c r="H28" s="1783">
        <f>'20'!$BQ$33</f>
        <v>38</v>
      </c>
      <c r="I28" s="1566">
        <f>'20'!BL35</f>
        <v>5.8999999999999997E-2</v>
      </c>
      <c r="J28" s="1784">
        <f>'20'!BM33</f>
        <v>1.3333333333333333</v>
      </c>
      <c r="K28" s="1785">
        <f>IF('LAB '!DA25&lt;=0.001,"",'LAB '!DA25)</f>
        <v>0.45350000000000001</v>
      </c>
    </row>
    <row r="29" spans="1:11" ht="15" customHeight="1" x14ac:dyDescent="0.2">
      <c r="A29" s="1782">
        <v>21</v>
      </c>
      <c r="B29" s="1566">
        <f>'21'!BK33</f>
        <v>7.2866666666666662</v>
      </c>
      <c r="C29" s="1783">
        <f>'21'!$BP$33</f>
        <v>21</v>
      </c>
      <c r="D29" s="1783">
        <f>'21'!$BO$33</f>
        <v>19.799999999999997</v>
      </c>
      <c r="E29" s="1783">
        <f>'21'!BN34</f>
        <v>3.6</v>
      </c>
      <c r="F29" s="2800"/>
      <c r="G29" s="2800"/>
      <c r="H29" s="1783">
        <f>'21'!$BQ$33</f>
        <v>39</v>
      </c>
      <c r="I29" s="1566">
        <f>'21'!BL35</f>
        <v>5.8000000000000003E-2</v>
      </c>
      <c r="J29" s="1784">
        <f>'21'!BM33</f>
        <v>1.3333333333333333</v>
      </c>
      <c r="K29" s="1785">
        <f>IF('LAB '!DA26&lt;=0.001,"",'LAB '!DA26)</f>
        <v>0.65410000000000001</v>
      </c>
    </row>
    <row r="30" spans="1:11" ht="15" customHeight="1" x14ac:dyDescent="0.2">
      <c r="A30" s="1782">
        <v>22</v>
      </c>
      <c r="B30" s="1566">
        <f>'22'!BK33</f>
        <v>7.293333333333333</v>
      </c>
      <c r="C30" s="1783">
        <f>'22'!$BP$33</f>
        <v>22.5</v>
      </c>
      <c r="D30" s="1783">
        <f>'22'!$BO$33</f>
        <v>19.366666666666664</v>
      </c>
      <c r="E30" s="1783">
        <f>'22'!BN34</f>
        <v>3.6</v>
      </c>
      <c r="F30" s="2800">
        <v>0.37</v>
      </c>
      <c r="G30" s="2800">
        <v>8.9999999999999993E-3</v>
      </c>
      <c r="H30" s="1783">
        <f>'22'!$BQ$33</f>
        <v>46.5</v>
      </c>
      <c r="I30" s="1566">
        <f>'22'!BL35</f>
        <v>7.0000000000000007E-2</v>
      </c>
      <c r="J30" s="1784">
        <f>'22'!BM33</f>
        <v>1.6666666666666667</v>
      </c>
      <c r="K30" s="1785">
        <f>IF('LAB '!DA27&lt;=0.001,"",'LAB '!DA27)</f>
        <v>0.51029999999999998</v>
      </c>
    </row>
    <row r="31" spans="1:11" ht="15" customHeight="1" x14ac:dyDescent="0.2">
      <c r="A31" s="1782">
        <v>23</v>
      </c>
      <c r="B31" s="1566">
        <f>'22'!BK33</f>
        <v>7.293333333333333</v>
      </c>
      <c r="C31" s="1783">
        <f>'23'!$BP$33</f>
        <v>23.5</v>
      </c>
      <c r="D31" s="1783">
        <f>'23'!$BO$33</f>
        <v>19.766666666666669</v>
      </c>
      <c r="E31" s="1783">
        <f>'22'!BN34</f>
        <v>3.6</v>
      </c>
      <c r="F31" s="2800"/>
      <c r="G31" s="2800"/>
      <c r="H31" s="1783">
        <f>'23'!$BQ$33</f>
        <v>53</v>
      </c>
      <c r="I31" s="1566">
        <f>'22'!BL35</f>
        <v>7.0000000000000007E-2</v>
      </c>
      <c r="J31" s="1784">
        <f>'22'!BM33</f>
        <v>1.6666666666666667</v>
      </c>
      <c r="K31" s="1785">
        <f>IF('LAB '!DA28&lt;=0.001,"",'LAB '!DA28)</f>
        <v>0.47470000000000001</v>
      </c>
    </row>
    <row r="32" spans="1:11" ht="15" customHeight="1" x14ac:dyDescent="0.2">
      <c r="A32" s="1782">
        <v>24</v>
      </c>
      <c r="B32" s="1566">
        <f>'24'!BK33</f>
        <v>7.2283333333333326</v>
      </c>
      <c r="C32" s="1783">
        <f>'24'!$BP$33</f>
        <v>21</v>
      </c>
      <c r="D32" s="1783">
        <f>'24'!$BO$33</f>
        <v>19.8</v>
      </c>
      <c r="E32" s="1783">
        <f>'24'!BN34</f>
        <v>3.9</v>
      </c>
      <c r="F32" s="2800"/>
      <c r="G32" s="2800"/>
      <c r="H32" s="1783">
        <f>'24'!$BQ$33</f>
        <v>45</v>
      </c>
      <c r="I32" s="1566">
        <f>'24'!BL35</f>
        <v>6.6000000000000003E-2</v>
      </c>
      <c r="J32" s="1784">
        <f>'24'!BM33</f>
        <v>1.8333333333333333</v>
      </c>
      <c r="K32" s="1785">
        <f>IF('LAB '!DA29&lt;=0.001,"",'LAB '!DA29)</f>
        <v>0.79830000000000001</v>
      </c>
    </row>
    <row r="33" spans="1:15" ht="15" customHeight="1" x14ac:dyDescent="0.2">
      <c r="A33" s="1782">
        <v>25</v>
      </c>
      <c r="B33" s="1566">
        <f>'25'!BK33</f>
        <v>7.3183333333333325</v>
      </c>
      <c r="C33" s="1783">
        <f>'25'!$BP$33</f>
        <v>21.5</v>
      </c>
      <c r="D33" s="1783">
        <f>'25'!$BO$33</f>
        <v>20.066666666666666</v>
      </c>
      <c r="E33" s="1783">
        <f>'25'!BN34</f>
        <v>3.9</v>
      </c>
      <c r="F33" s="2800"/>
      <c r="G33" s="2800"/>
      <c r="H33" s="1783">
        <f>'25'!$BQ$33</f>
        <v>49.5</v>
      </c>
      <c r="I33" s="1566">
        <f>'25'!BL35</f>
        <v>7.5999999999999998E-2</v>
      </c>
      <c r="J33" s="1784">
        <f>'25'!BM33</f>
        <v>2</v>
      </c>
      <c r="K33" s="1785">
        <f>IF('LAB '!DA30&lt;=0.001,"",'LAB '!DA30)</f>
        <v>0.5272</v>
      </c>
    </row>
    <row r="34" spans="1:15" ht="15" customHeight="1" x14ac:dyDescent="0.2">
      <c r="A34" s="1782">
        <v>26</v>
      </c>
      <c r="B34" s="1566">
        <f>'26'!BK33</f>
        <v>7.3049999999999988</v>
      </c>
      <c r="C34" s="1783">
        <f>'26'!$BP$33</f>
        <v>20.5</v>
      </c>
      <c r="D34" s="1783">
        <f>'26'!$BO$33</f>
        <v>20.5</v>
      </c>
      <c r="E34" s="1783">
        <f>'26'!BN34</f>
        <v>3.8</v>
      </c>
      <c r="F34" s="2800"/>
      <c r="G34" s="2800"/>
      <c r="H34" s="1783">
        <f>'26'!$BQ$33</f>
        <v>46</v>
      </c>
      <c r="I34" s="1566">
        <f>'26'!BL35</f>
        <v>7.2999999999999995E-2</v>
      </c>
      <c r="J34" s="1784">
        <f>'26'!BM33</f>
        <v>2</v>
      </c>
      <c r="K34" s="1785">
        <f>IF('LAB '!DA31&lt;=0.001,"",'LAB '!DA31)</f>
        <v>0.50819999999999999</v>
      </c>
    </row>
    <row r="35" spans="1:15" ht="15" customHeight="1" x14ac:dyDescent="0.2">
      <c r="A35" s="1782">
        <v>27</v>
      </c>
      <c r="B35" s="1566">
        <f>'27'!BK33</f>
        <v>7.3383333333333338</v>
      </c>
      <c r="C35" s="1783">
        <f>'27'!$BP$33</f>
        <v>20</v>
      </c>
      <c r="D35" s="1783">
        <f>'27'!$BO$33</f>
        <v>20.149999999999999</v>
      </c>
      <c r="E35" s="1783">
        <f>'27'!BN34</f>
        <v>3.8</v>
      </c>
      <c r="F35" s="2800"/>
      <c r="G35" s="2800"/>
      <c r="H35" s="1783">
        <f>'27'!$BQ$33</f>
        <v>45.5</v>
      </c>
      <c r="I35" s="1566">
        <f>'27'!BL35</f>
        <v>7.6999999999999999E-2</v>
      </c>
      <c r="J35" s="1784">
        <f>'27'!BM33</f>
        <v>2</v>
      </c>
      <c r="K35" s="1785">
        <f>IF('LAB '!DA32&lt;=0.001,"",'LAB '!DA32)</f>
        <v>0.54369999999999996</v>
      </c>
    </row>
    <row r="36" spans="1:15" ht="15" customHeight="1" x14ac:dyDescent="0.2">
      <c r="A36" s="1782">
        <v>28</v>
      </c>
      <c r="B36" s="1750">
        <f>'28'!BK33</f>
        <v>7.2866666666666662</v>
      </c>
      <c r="C36" s="1737">
        <f>'28'!$BP$33</f>
        <v>20</v>
      </c>
      <c r="D36" s="1737">
        <f>'28'!$BO$33</f>
        <v>20.350000000000001</v>
      </c>
      <c r="E36" s="1737">
        <f>'28'!BN34</f>
        <v>4.0999999999999996</v>
      </c>
      <c r="F36" s="2800"/>
      <c r="G36" s="2800"/>
      <c r="H36" s="1737">
        <f>'28'!$BQ$33</f>
        <v>47</v>
      </c>
      <c r="I36" s="1750">
        <f>'28'!BL35</f>
        <v>7.5999999999999998E-2</v>
      </c>
      <c r="J36" s="1805">
        <f>'28'!BM33</f>
        <v>2</v>
      </c>
      <c r="K36" s="782">
        <f>IF('LAB '!DA33&lt;=0.001,"",'LAB '!DA33)</f>
        <v>0.51829999999999998</v>
      </c>
    </row>
    <row r="37" spans="1:15" ht="15" customHeight="1" x14ac:dyDescent="0.2">
      <c r="A37" s="1782">
        <v>29</v>
      </c>
      <c r="B37" s="1750">
        <f>'29'!BK33</f>
        <v>7.1266666666666678</v>
      </c>
      <c r="C37" s="1737">
        <f>'29'!$BP$33</f>
        <v>22</v>
      </c>
      <c r="D37" s="1737">
        <f>'29'!$BO$33</f>
        <v>20.599999999999998</v>
      </c>
      <c r="E37" s="1737">
        <f>'29'!BN34</f>
        <v>2.8</v>
      </c>
      <c r="F37" s="2800"/>
      <c r="G37" s="2800"/>
      <c r="H37" s="1737">
        <f>'29'!$BQ$33</f>
        <v>45</v>
      </c>
      <c r="I37" s="1750">
        <f>'29'!BL35</f>
        <v>7.2999999999999995E-2</v>
      </c>
      <c r="J37" s="1805">
        <f>'29'!BM33</f>
        <v>1.5</v>
      </c>
      <c r="K37" s="782">
        <f>IF('LAB '!DA34&lt;=0.001,"",'LAB '!DA34)</f>
        <v>0.496</v>
      </c>
    </row>
    <row r="38" spans="1:15" ht="15" customHeight="1" x14ac:dyDescent="0.2">
      <c r="A38" s="1782">
        <v>30</v>
      </c>
      <c r="B38" s="1750">
        <f>'30'!BK33</f>
        <v>7.1683333333333339</v>
      </c>
      <c r="C38" s="1737">
        <f>'30'!$BP$33</f>
        <v>21.5</v>
      </c>
      <c r="D38" s="1737">
        <f>'30'!$BO$33</f>
        <v>21.233333333333334</v>
      </c>
      <c r="E38" s="1737">
        <f>'30'!BN34</f>
        <v>3.7</v>
      </c>
      <c r="F38" s="2800"/>
      <c r="G38" s="2800"/>
      <c r="H38" s="1737">
        <f>'30'!$BQ$33</f>
        <v>44.5</v>
      </c>
      <c r="I38" s="1750">
        <f>'30'!BL35</f>
        <v>7.2999999999999995E-2</v>
      </c>
      <c r="J38" s="1805">
        <f>'30'!BM33</f>
        <v>2</v>
      </c>
      <c r="K38" s="782">
        <f>IF('LAB '!DA35&lt;=0.001,"",'LAB '!DA35)</f>
        <v>0.53120000000000001</v>
      </c>
      <c r="O38" s="39"/>
    </row>
    <row r="39" spans="1:15" ht="15" customHeight="1" thickBot="1" x14ac:dyDescent="0.25">
      <c r="A39" s="1787">
        <v>31</v>
      </c>
      <c r="B39" s="1750" t="str">
        <f>'31'!BK33</f>
        <v/>
      </c>
      <c r="C39" s="1737" t="str">
        <f>'31'!$BP$33</f>
        <v/>
      </c>
      <c r="D39" s="1737" t="str">
        <f>'31'!$BO$33</f>
        <v/>
      </c>
      <c r="E39" s="1737" t="str">
        <f>'31'!BN34</f>
        <v/>
      </c>
      <c r="F39" s="2800"/>
      <c r="G39" s="2800"/>
      <c r="H39" s="1737" t="str">
        <f>'31'!$BQ$33</f>
        <v/>
      </c>
      <c r="I39" s="1750" t="str">
        <f>'31'!BL35</f>
        <v/>
      </c>
      <c r="J39" s="1805" t="str">
        <f>'31'!BM33</f>
        <v/>
      </c>
      <c r="K39" s="782" t="str">
        <f>IF('LAB '!DA36&lt;=0.001,"",'LAB '!DA36)</f>
        <v/>
      </c>
    </row>
    <row r="40" spans="1:15" s="246" customFormat="1" x14ac:dyDescent="0.2">
      <c r="A40" s="1788" t="s">
        <v>110</v>
      </c>
      <c r="B40" s="1789">
        <f t="shared" ref="B40:K40" si="0">AVERAGE(B9:B39)</f>
        <v>7.3064444444444421</v>
      </c>
      <c r="C40" s="1790">
        <f t="shared" si="0"/>
        <v>22.083333333333332</v>
      </c>
      <c r="D40" s="1790">
        <f t="shared" si="0"/>
        <v>18.892777777777777</v>
      </c>
      <c r="E40" s="1790">
        <f t="shared" si="0"/>
        <v>3.6599999999999993</v>
      </c>
      <c r="F40" s="2366">
        <f t="shared" si="0"/>
        <v>0.375</v>
      </c>
      <c r="G40" s="2366">
        <f t="shared" si="0"/>
        <v>8.9999999999999993E-3</v>
      </c>
      <c r="H40" s="1790">
        <f t="shared" si="0"/>
        <v>40.166666666666664</v>
      </c>
      <c r="I40" s="1789">
        <f t="shared" si="0"/>
        <v>6.8466666666666662E-2</v>
      </c>
      <c r="J40" s="1790">
        <f t="shared" si="0"/>
        <v>1.3277777777777777</v>
      </c>
      <c r="K40" s="1791">
        <f t="shared" si="0"/>
        <v>0.53185666666666664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7.53</v>
      </c>
      <c r="C41" s="1793">
        <f t="shared" si="1"/>
        <v>26</v>
      </c>
      <c r="D41" s="1793">
        <f t="shared" si="1"/>
        <v>21.233333333333334</v>
      </c>
      <c r="E41" s="1793">
        <f t="shared" si="1"/>
        <v>4.0999999999999996</v>
      </c>
      <c r="F41" s="2367">
        <f t="shared" si="1"/>
        <v>0.38</v>
      </c>
      <c r="G41" s="2367">
        <f t="shared" si="1"/>
        <v>8.9999999999999993E-3</v>
      </c>
      <c r="H41" s="1793">
        <f t="shared" si="1"/>
        <v>53</v>
      </c>
      <c r="I41" s="1792">
        <f t="shared" si="1"/>
        <v>8.4000000000000005E-2</v>
      </c>
      <c r="J41" s="1793">
        <f t="shared" si="1"/>
        <v>2</v>
      </c>
      <c r="K41" s="1794">
        <f t="shared" si="1"/>
        <v>0.79830000000000001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7.1266666666666678</v>
      </c>
      <c r="C42" s="1796">
        <f t="shared" si="2"/>
        <v>20</v>
      </c>
      <c r="D42" s="1796">
        <f t="shared" si="2"/>
        <v>15.199999999999998</v>
      </c>
      <c r="E42" s="1796">
        <f t="shared" si="2"/>
        <v>2.8</v>
      </c>
      <c r="F42" s="2368">
        <f t="shared" si="2"/>
        <v>0.37</v>
      </c>
      <c r="G42" s="2368">
        <f t="shared" si="2"/>
        <v>8.9999999999999993E-3</v>
      </c>
      <c r="H42" s="1796">
        <f t="shared" si="2"/>
        <v>30.5</v>
      </c>
      <c r="I42" s="1795">
        <f t="shared" si="2"/>
        <v>5.1999999999999998E-2</v>
      </c>
      <c r="J42" s="1796">
        <f t="shared" si="2"/>
        <v>1</v>
      </c>
      <c r="K42" s="1797">
        <f t="shared" si="2"/>
        <v>0.44529999999999997</v>
      </c>
    </row>
    <row r="43" spans="1:15" x14ac:dyDescent="0.2">
      <c r="A43" s="1798" t="s">
        <v>256</v>
      </c>
      <c r="B43" s="2786" t="s">
        <v>1180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45">
        <f>Flows!G46</f>
        <v>43592</v>
      </c>
      <c r="J46" s="3046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customSheetViews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>
      <selection activeCell="D22" sqref="D22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8" colorId="8" zoomScale="95" zoomScaleNormal="100" zoomScaleSheetLayoutView="95" workbookViewId="0">
      <selection activeCell="S31" sqref="S31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50" t="s">
        <v>75</v>
      </c>
      <c r="K5" s="3051"/>
      <c r="L5" s="3051"/>
      <c r="M5" s="3051"/>
      <c r="N5" s="3051"/>
      <c r="O5" s="3052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43556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1139</v>
      </c>
      <c r="M8" s="1813" t="s">
        <v>541</v>
      </c>
      <c r="N8" s="1813" t="s">
        <v>1094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348.77918916527534</v>
      </c>
      <c r="C10" s="1822">
        <f>'Total Flows'!B3*'Chem Dose'!C10*4.09/2.63</f>
        <v>2657.4120409575744</v>
      </c>
      <c r="D10" s="434"/>
      <c r="E10" s="434">
        <f>IF('1'!$CO$31="","",('1'!$CO$31+'1'!$CR$31+'1'!$CS$31+'1'!$CT$31)*0.016*24)</f>
        <v>2006.9485824000001</v>
      </c>
      <c r="F10" s="1822">
        <f>('Chem Dose'!F10*8.34*Flows!H9)/0.125/9.76</f>
        <v>716.32620867984167</v>
      </c>
      <c r="G10" s="1822">
        <f>('Chem Dose'!G10*8.34*Flows!H9)/0.195/7.74</f>
        <v>105.35945966658575</v>
      </c>
      <c r="H10" s="1822">
        <f>(('1'!$DQ$31*2.63/6.4*8.34*Flows!F9)+('1'!$DW$31*2.63/6.4*8.34*Flows!G9))*0.016*24</f>
        <v>234.05764564636655</v>
      </c>
      <c r="I10" s="1822">
        <f>('Chem Dose'!I10*2.63/1.9*8.34*Flows!H9)*0.016*24</f>
        <v>60.019176696910876</v>
      </c>
      <c r="J10" s="1822">
        <f>(Flows!H9*8.34*'Chem Dose'!J10)/4.88</f>
        <v>51.004090445094889</v>
      </c>
      <c r="K10" s="1823">
        <f>('Chem Dose'!K10*2.63/0.38*Flows!H9)*0.016*24</f>
        <v>7.2548885867608126</v>
      </c>
      <c r="L10" s="433">
        <f>(AVERAGE('1'!$DI$35,'1'!$DJ$35)*1440/190196/4)+('1'!$DK$35*1440/380392/4)</f>
        <v>3.7725556794044035</v>
      </c>
      <c r="M10" s="1824">
        <f>('Chem Dose'!M10*Flows!H9*8.34/8.51)</f>
        <v>4.418612520654702</v>
      </c>
      <c r="N10" s="433"/>
      <c r="O10" s="2370">
        <f>IF('1'!$CQ$31&lt;0.0001,"",'1'!$CQ$31)</f>
        <v>775.50660792951533</v>
      </c>
    </row>
    <row r="11" spans="1:23" ht="15" customHeight="1" x14ac:dyDescent="0.2">
      <c r="A11" s="820">
        <v>2</v>
      </c>
      <c r="B11" s="1822">
        <f>('Total Flows'!B4*'Chem Dose'!B11*8.34)/1.1</f>
        <v>305.49226308646843</v>
      </c>
      <c r="C11" s="1822">
        <f>'Total Flows'!B4*'Chem Dose'!C11*4.09/2.63</f>
        <v>2305.3759259213994</v>
      </c>
      <c r="D11" s="434"/>
      <c r="E11" s="434">
        <f>IF('2'!$CO$31="","",('2'!$CO$31+'2'!$CR$31+'2'!$CS$31+'2'!$CT$31)*0.016*24)</f>
        <v>1782.6425471999996</v>
      </c>
      <c r="F11" s="1822">
        <f>('Chem Dose'!F11*8.34*Flows!H10)/0.125/9.76</f>
        <v>748.46521519103499</v>
      </c>
      <c r="G11" s="1822">
        <f>('Chem Dose'!G11*8.34*Flows!H10)/0.195/7.74</f>
        <v>108.1735409757178</v>
      </c>
      <c r="H11" s="1822">
        <f>(('2'!$DQ$31*2.63/6.4*8.34*Flows!F10)+('2'!$DW$31*2.63/6.4*8.34*Flows!G10))*0.016*24</f>
        <v>276.92090627341014</v>
      </c>
      <c r="I11" s="1822">
        <f>('Chem Dose'!I11*2.63/1.9*8.34*Flows!H10)*0.016*24</f>
        <v>63.312976941986591</v>
      </c>
      <c r="J11" s="1822">
        <f>(Flows!H10*8.34*'Chem Dose'!J11)/4.88</f>
        <v>53.361725259776705</v>
      </c>
      <c r="K11" s="1823">
        <f>('Chem Dose'!K11*2.63/0.38*Flows!H10)*0.016*24</f>
        <v>7.6721360921543713</v>
      </c>
      <c r="L11" s="433">
        <f>(AVERAGE('2'!$DI$35,'2'!$DJ$35)*1440/190196/4)+('2'!$DK$35*1440/380392/4)</f>
        <v>3.2358724684010181</v>
      </c>
      <c r="M11" s="1824">
        <f>('Chem Dose'!M11*Flows!H10*8.34/8.51)</f>
        <v>4.7407257886416696</v>
      </c>
      <c r="N11" s="433"/>
      <c r="O11" s="2370">
        <f>IF('2'!$CQ$31&lt;0.0001,"",'2'!$CQ$31)</f>
        <v>581.4977973568283</v>
      </c>
    </row>
    <row r="12" spans="1:23" ht="15" customHeight="1" x14ac:dyDescent="0.2">
      <c r="A12" s="820">
        <v>3</v>
      </c>
      <c r="B12" s="1822">
        <f>('Total Flows'!B5*'Chem Dose'!B12*8.34)/1.1</f>
        <v>340.24401327392837</v>
      </c>
      <c r="C12" s="1822">
        <f>'Total Flows'!B5*'Chem Dose'!C12*4.09/2.63</f>
        <v>2569.6811671742471</v>
      </c>
      <c r="D12" s="434"/>
      <c r="E12" s="434">
        <f>IF('3'!$CO$31="","",('3'!$CO$31+'3'!$CR$31+'3'!$CS$31+'3'!$CT$31)*0.016*24)</f>
        <v>1676.3907072000002</v>
      </c>
      <c r="F12" s="1822">
        <f>('Chem Dose'!F12*8.34*Flows!H11)/0.125/9.76</f>
        <v>725.05000450530463</v>
      </c>
      <c r="G12" s="1822">
        <f>('Chem Dose'!G12*8.34*Flows!H11)/0.195/7.74</f>
        <v>108.75167915588078</v>
      </c>
      <c r="H12" s="1822">
        <f>(('3'!$DQ$31*2.63/6.4*8.34*Flows!F11)+('3'!$DW$31*2.63/6.4*8.34*Flows!G11))*0.016*24</f>
        <v>268.74717672157612</v>
      </c>
      <c r="I12" s="1822">
        <f>('Chem Dose'!I12*2.63/1.9*8.34*Flows!H11)*0.016*24</f>
        <v>60.608725892831757</v>
      </c>
      <c r="J12" s="1822">
        <f>(Flows!H11*8.34*'Chem Dose'!J12)/4.88</f>
        <v>51.385566283313423</v>
      </c>
      <c r="K12" s="1823">
        <f>('Chem Dose'!K12*2.63/0.38*Flows!H11)*0.016*24</f>
        <v>7.1629232322804226</v>
      </c>
      <c r="L12" s="433">
        <f>(AVERAGE('3'!$DI$35,'3'!$DJ$35)*1440/190196/4)+('3'!$DK$35*1440/380392/4)</f>
        <v>3.366790048160845</v>
      </c>
      <c r="M12" s="1824">
        <f>('Chem Dose'!M12*Flows!H11*8.34/8.51)</f>
        <v>4.4478106794192618</v>
      </c>
      <c r="N12" s="433"/>
      <c r="O12" s="2370">
        <f>IF('3'!$CQ$31&lt;0.0001,"",'3'!$CQ$31)</f>
        <v>483.75770925110129</v>
      </c>
    </row>
    <row r="13" spans="1:23" ht="15" customHeight="1" x14ac:dyDescent="0.2">
      <c r="A13" s="820">
        <v>4</v>
      </c>
      <c r="B13" s="1822">
        <f>('Total Flows'!B6*'Chem Dose'!B13*8.34)/1.1</f>
        <v>346.95598875201927</v>
      </c>
      <c r="C13" s="1822">
        <f>'Total Flows'!B6*'Chem Dose'!C13*4.09/2.63</f>
        <v>2404.7587146392143</v>
      </c>
      <c r="D13" s="434"/>
      <c r="E13" s="434">
        <f>IF('4'!$CO$31="","",('4'!$CO$31+'4'!$CR$31+'4'!$CS$31+'4'!$CT$31)*0.016*24)</f>
        <v>1298.6137343999999</v>
      </c>
      <c r="F13" s="1822">
        <f>('Chem Dose'!F13*8.34*Flows!H12)/0.125/9.76</f>
        <v>723.61144648708478</v>
      </c>
      <c r="G13" s="1822">
        <f>('Chem Dose'!G13*8.34*Flows!H12)/0.195/7.74</f>
        <v>109.76978118684286</v>
      </c>
      <c r="H13" s="1822">
        <f>(('4'!$DQ$31*2.63/6.4*8.34*Flows!F12)+('4'!$DW$31*2.63/6.4*8.34*Flows!G12))*0.016*24</f>
        <v>264.25699096774196</v>
      </c>
      <c r="I13" s="1822">
        <f>('Chem Dose'!I13*2.63/1.9*8.34*Flows!H12)*0.016*24</f>
        <v>60.952640000000002</v>
      </c>
      <c r="J13" s="1822">
        <f>(Flows!H12*8.34*'Chem Dose'!J13)/4.88</f>
        <v>51.153874827525414</v>
      </c>
      <c r="K13" s="1823">
        <f>('Chem Dose'!K13*2.63/0.38*Flows!H12)*0.016*24</f>
        <v>7.0221935483870981</v>
      </c>
      <c r="L13" s="433">
        <f>(AVERAGE('4'!$DI$35,'4'!$DJ$35)*1440/190196/4)+('4'!$DK$35*1440/380392/4)</f>
        <v>3.5205787713726893</v>
      </c>
      <c r="M13" s="1824">
        <f>('Chem Dose'!M13*Flows!H12*8.34/8.51)</f>
        <v>4.2315630383597664</v>
      </c>
      <c r="N13" s="433"/>
      <c r="O13" s="2370">
        <f>IF('4'!$CQ$31&lt;0.0001,"",'4'!$CQ$31)</f>
        <v>502.20264317180619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356.01117917013056</v>
      </c>
      <c r="C14" s="1822">
        <f>'Total Flows'!B7*'Chem Dose'!C14*4.09/2.63</f>
        <v>2301.6932653923418</v>
      </c>
      <c r="D14" s="434"/>
      <c r="E14" s="434">
        <f>IF('5'!$CO$31="","",('5'!$CO$31+'5'!$CR$31+'5'!$CS$31+'5'!$CT$31)*0.016*24)</f>
        <v>1212.0394752</v>
      </c>
      <c r="F14" s="1822">
        <f>('Chem Dose'!F14*8.34*Flows!H13)/0.125/9.76</f>
        <v>717.49916438270816</v>
      </c>
      <c r="G14" s="1822">
        <f>('Chem Dose'!G14*8.34*Flows!H13)/0.195/7.74</f>
        <v>109.53995484949887</v>
      </c>
      <c r="H14" s="1822">
        <f>(('5'!$DQ$31*2.63/6.4*8.34*Flows!F13)+('5'!$DW$31*2.63/6.4*8.34*Flows!G13))*0.016*24</f>
        <v>264.92301075268813</v>
      </c>
      <c r="I14" s="1822">
        <f>('Chem Dose'!I14*2.63/1.9*8.34*Flows!H13)*0.016*24</f>
        <v>60.621729032258052</v>
      </c>
      <c r="J14" s="1822">
        <f>(Flows!H13*8.34*'Chem Dose'!J14)/4.88</f>
        <v>50.565467094585955</v>
      </c>
      <c r="K14" s="1823">
        <f>('Chem Dose'!K14*2.63/0.38*Flows!H13)*0.016*24</f>
        <v>6.9414193548387093</v>
      </c>
      <c r="L14" s="433">
        <f>(AVERAGE('5'!$DI$35,'5'!$DJ$35)*1440/190196/4)+('5'!$DK$35*1440/380392/4)</f>
        <v>3.5205787713726893</v>
      </c>
      <c r="M14" s="1824">
        <f>('Chem Dose'!M14*Flows!H13*8.34/8.51)</f>
        <v>4.2283548142852601</v>
      </c>
      <c r="N14" s="433"/>
      <c r="O14" s="2370">
        <f>IF('5'!$CQ$31&lt;0.0001,"",'5'!$CQ$31)</f>
        <v>491.62995594713658</v>
      </c>
    </row>
    <row r="15" spans="1:23" ht="15" customHeight="1" x14ac:dyDescent="0.2">
      <c r="A15" s="820">
        <v>6</v>
      </c>
      <c r="B15" s="1822">
        <f>('Total Flows'!B8*'Chem Dose'!B15*8.34)/1.1</f>
        <v>331.7115379024317</v>
      </c>
      <c r="C15" s="1822">
        <f>'Total Flows'!B8*'Chem Dose'!C15*4.09/2.63</f>
        <v>2268.7847356940242</v>
      </c>
      <c r="D15" s="434"/>
      <c r="E15" s="434">
        <f>IF('6'!$CO$31="","",('6'!$CO$31+'6'!$CR$31+'6'!$CS$31+'6'!$CT$31)*0.016*24)</f>
        <v>1267.1321856</v>
      </c>
      <c r="F15" s="1822">
        <f>('Chem Dose'!F15*8.34*Flows!H14)/0.125/9.76</f>
        <v>715.08981793314399</v>
      </c>
      <c r="G15" s="1822">
        <f>('Chem Dose'!G15*8.34*Flows!H14)/0.195/7.74</f>
        <v>107.91417157883275</v>
      </c>
      <c r="H15" s="1822">
        <f>(('6'!$DQ$31*2.63/6.4*8.34*Flows!F14)+('6'!$DW$31*2.63/6.4*8.34*Flows!G14))*0.016*24</f>
        <v>275.69971612903225</v>
      </c>
      <c r="I15" s="1822">
        <f>('Chem Dose'!I15*2.63/1.9*8.34*Flows!H14)*0.016*24</f>
        <v>60.910936774193544</v>
      </c>
      <c r="J15" s="1822">
        <f>(Flows!H14*8.34*'Chem Dose'!J15)/4.88</f>
        <v>50.911199146592743</v>
      </c>
      <c r="K15" s="1823">
        <f>('Chem Dose'!K15*2.63/0.38*Flows!H14)*0.016*24</f>
        <v>6.911225806451613</v>
      </c>
      <c r="L15" s="433">
        <f>(AVERAGE('6'!$DI$35,'6'!$DJ$35)*1440/190196/4)+('6'!$DK$35*1440/380392/4)</f>
        <v>3.5205787713726893</v>
      </c>
      <c r="M15" s="1824">
        <f>('Chem Dose'!M15*Flows!H14*8.34/8.51)</f>
        <v>4.2665479781522135</v>
      </c>
      <c r="N15" s="433"/>
      <c r="O15" s="2370">
        <f>IF('6'!$CQ$31&lt;0.0001,"",'6'!$CQ$31)</f>
        <v>491.62995594713658</v>
      </c>
    </row>
    <row r="16" spans="1:23" ht="15" customHeight="1" x14ac:dyDescent="0.2">
      <c r="A16" s="820">
        <v>7</v>
      </c>
      <c r="B16" s="1822">
        <f>('Total Flows'!B9*'Chem Dose'!B16*8.34)/1.1</f>
        <v>329.94604632423864</v>
      </c>
      <c r="C16" s="1822">
        <f>'Total Flows'!B9*'Chem Dose'!C16*4.09/2.63</f>
        <v>2267.7892449755568</v>
      </c>
      <c r="D16" s="434"/>
      <c r="E16" s="434">
        <f>IF('7'!$CO$31="","",('7'!$CO$31+'7'!$CR$31+'7'!$CS$31+'7'!$CT$31)*0.016*24)</f>
        <v>1251.3914112</v>
      </c>
      <c r="F16" s="1822">
        <f>('Chem Dose'!F16*8.34*Flows!H15)/0.125/9.76</f>
        <v>724.90025851090502</v>
      </c>
      <c r="G16" s="1822">
        <f>('Chem Dose'!G16*8.34*Flows!H15)/0.195/7.74</f>
        <v>110.68661552814956</v>
      </c>
      <c r="H16" s="1822">
        <f>(('7'!$DQ$31*2.63/6.4*8.34*Flows!F15)+('7'!$DW$31*2.63/6.4*8.34*Flows!G15))*0.016*24</f>
        <v>276.19107096774189</v>
      </c>
      <c r="I16" s="1822">
        <f>('Chem Dose'!I16*2.63/1.9*8.34*Flows!H15)*0.016*24</f>
        <v>61.205058064516138</v>
      </c>
      <c r="J16" s="1822">
        <f>(Flows!H15*8.34*'Chem Dose'!J16)/4.88</f>
        <v>51.304287702790589</v>
      </c>
      <c r="K16" s="1823">
        <f>('Chem Dose'!K16*2.63/0.38*Flows!H15)*0.016*24</f>
        <v>7.0296774193548401</v>
      </c>
      <c r="L16" s="433">
        <f>(AVERAGE('7'!$DI$35,'7'!$DJ$35)*1440/190196/4)+('7'!$DK$35*1440/380392/4)</f>
        <v>3.5174241308965493</v>
      </c>
      <c r="M16" s="1824">
        <f>('Chem Dose'!M16*Flows!H15*8.34/8.51)</f>
        <v>4.3051392119715111</v>
      </c>
      <c r="N16" s="433"/>
      <c r="O16" s="2370">
        <f>IF('7'!$CQ$31&lt;0.0001,"",'7'!$CQ$31)</f>
        <v>491.62995594713658</v>
      </c>
    </row>
    <row r="17" spans="1:15" ht="15" customHeight="1" x14ac:dyDescent="0.2">
      <c r="A17" s="820">
        <v>8</v>
      </c>
      <c r="B17" s="1822">
        <f>('Total Flows'!B10*'Chem Dose'!B17*8.34)/1.1</f>
        <v>355.12150822589643</v>
      </c>
      <c r="C17" s="1822">
        <f>'Total Flows'!B10*'Chem Dose'!C17*4.09/2.63</f>
        <v>2417.4185270021449</v>
      </c>
      <c r="D17" s="434"/>
      <c r="E17" s="434">
        <f>IF('8'!$CO$31="","",('8'!$CO$31+'8'!$CR$31+'8'!$CS$31+'8'!$CT$31)*0.016*24)</f>
        <v>1192.278816</v>
      </c>
      <c r="F17" s="1822">
        <f>('Chem Dose'!F17*8.34*Flows!H16)/0.125/9.76</f>
        <v>704.66345360779133</v>
      </c>
      <c r="G17" s="1822">
        <f>('Chem Dose'!G17*8.34*Flows!H16)/0.195/7.74</f>
        <v>107.91995432847239</v>
      </c>
      <c r="H17" s="1822">
        <f>(('8'!$DQ$31*2.63/6.4*8.34*Flows!F16)+('8'!$DW$31*2.63/6.4*8.34*Flows!G16))*0.016*24</f>
        <v>276.05456500385219</v>
      </c>
      <c r="I17" s="1822">
        <f>('Chem Dose'!I17*2.63/1.9*8.34*Flows!H16)*0.016*24</f>
        <v>59.801889324979292</v>
      </c>
      <c r="J17" s="1822">
        <f>(Flows!H16*8.34*'Chem Dose'!J17)/4.88</f>
        <v>49.921787343706917</v>
      </c>
      <c r="K17" s="1823">
        <f>('Chem Dose'!K17*2.63/0.38*Flows!H16)*0.016*24</f>
        <v>7.1857168824528124</v>
      </c>
      <c r="L17" s="433">
        <f>(AVERAGE('8'!$DI$35,'8'!$DJ$35)*1440/190196/4)+('8'!$DK$35*1440/380392/4)</f>
        <v>3.6767334749416394</v>
      </c>
      <c r="M17" s="1824">
        <f>('Chem Dose'!M17*Flows!H16*8.34/8.51)</f>
        <v>4.4003206749291195</v>
      </c>
      <c r="N17" s="433"/>
      <c r="O17" s="2370">
        <f>IF('8'!$CQ$31&lt;0.0001,"",'8'!$CQ$31)</f>
        <v>507.5814977973568</v>
      </c>
    </row>
    <row r="18" spans="1:15" ht="15" customHeight="1" x14ac:dyDescent="0.2">
      <c r="A18" s="820">
        <v>9</v>
      </c>
      <c r="B18" s="1822">
        <f>('Total Flows'!B11*'Chem Dose'!B18*8.34)/1.1</f>
        <v>380.95337839179211</v>
      </c>
      <c r="C18" s="1822">
        <f>'Total Flows'!B11*'Chem Dose'!C18*4.09/2.63</f>
        <v>2454.3360236575004</v>
      </c>
      <c r="D18" s="434"/>
      <c r="E18" s="434">
        <f>IF('9'!$CO$31="","",('9'!$CO$31+'9'!$CR$31+'9'!$CS$31+'9'!$CT$31)*0.016*24)</f>
        <v>1364.72498688</v>
      </c>
      <c r="F18" s="1822">
        <f>('Chem Dose'!F18*8.34*Flows!H17)/0.125/9.76</f>
        <v>741.82160271043915</v>
      </c>
      <c r="G18" s="1822">
        <f>('Chem Dose'!G18*8.34*Flows!H17)/0.195/7.74</f>
        <v>112.71005955109432</v>
      </c>
      <c r="H18" s="1822">
        <f>(('9'!$DQ$31*2.63/6.4*8.34*Flows!F17)+('9'!$DW$31*2.63/6.4*8.34*Flows!G17))*0.016*24</f>
        <v>285.87948007277146</v>
      </c>
      <c r="I18" s="1822">
        <f>('Chem Dose'!I18*2.63/1.9*8.34*Flows!H17)*0.016*24</f>
        <v>62.093937424554824</v>
      </c>
      <c r="J18" s="1822">
        <f>(Flows!H17*8.34*'Chem Dose'!J18)/4.88</f>
        <v>52.538333311047559</v>
      </c>
      <c r="K18" s="1823">
        <f>('Chem Dose'!K18*2.63/0.38*Flows!H17)*0.016*24</f>
        <v>7.5564368514251097</v>
      </c>
      <c r="L18" s="433">
        <f>(AVERAGE('9'!$DI$35,'9'!$DJ$35)*1440/190196/4)+('9'!$DK$35*1440/380392/4)</f>
        <v>3.6568592399419546</v>
      </c>
      <c r="M18" s="1824">
        <f>('Chem Dose'!M18*Flows!H17*8.34/8.51)</f>
        <v>4.5582711074581495</v>
      </c>
      <c r="N18" s="433"/>
      <c r="O18" s="2370">
        <f>IF('9'!$CQ$31&lt;0.0001,"",'9'!$CQ$31)</f>
        <v>510.66079295154185</v>
      </c>
    </row>
    <row r="19" spans="1:15" ht="15" customHeight="1" x14ac:dyDescent="0.2">
      <c r="A19" s="820">
        <v>10</v>
      </c>
      <c r="B19" s="1822">
        <f>('Total Flows'!B12*'Chem Dose'!B19*8.34)/1.1</f>
        <v>368.80938773868132</v>
      </c>
      <c r="C19" s="1822">
        <f>'Total Flows'!B12*'Chem Dose'!C19*4.09/2.63</f>
        <v>2507.9793123185741</v>
      </c>
      <c r="D19" s="434"/>
      <c r="E19" s="434">
        <f>IF('10'!$CO$31="","",('10'!$CO$31+'10'!$CR$31+'10'!$CS$31+'10'!$CT$31)*0.016*24)</f>
        <v>1457.9890751999999</v>
      </c>
      <c r="F19" s="1822">
        <f>('Chem Dose'!F19*8.34*Flows!H18)/0.125/9.76</f>
        <v>732.42177943416254</v>
      </c>
      <c r="G19" s="1822">
        <f>('Chem Dose'!G19*8.34*Flows!H18)/0.195/7.74</f>
        <v>110.68491709284972</v>
      </c>
      <c r="H19" s="1822">
        <f>(('10'!$DQ$31*2.63/6.4*8.34*Flows!F18)+('10'!$DW$31*2.63/6.4*8.34*Flows!G18))*0.016*24</f>
        <v>297.38069460539452</v>
      </c>
      <c r="I19" s="1822">
        <f>('Chem Dose'!I19*2.63/1.9*8.34*Flows!H18)*0.016*24</f>
        <v>61.307307092907095</v>
      </c>
      <c r="J19" s="1822">
        <f>(Flows!H18*8.34*'Chem Dose'!J19)/4.88</f>
        <v>52.420951727046265</v>
      </c>
      <c r="K19" s="1823">
        <f>('Chem Dose'!K19*2.63/0.38*Flows!H18)*0.016*24</f>
        <v>7.2197859740259727</v>
      </c>
      <c r="L19" s="433">
        <f>(AVERAGE('10'!$DI$35,'10'!$DJ$35)*1440/190196/4)+('10'!$DK$35*1440/380392/4)</f>
        <v>3.3525941660182133</v>
      </c>
      <c r="M19" s="1824">
        <f>('Chem Dose'!M19*Flows!H18*8.34/8.51)</f>
        <v>4.879359719742232</v>
      </c>
      <c r="N19" s="433"/>
      <c r="O19" s="2370">
        <f>IF('10'!$CQ$31&lt;0.0001,"",'10'!$CQ$31)</f>
        <v>475.77092511013217</v>
      </c>
    </row>
    <row r="20" spans="1:15" ht="15" customHeight="1" x14ac:dyDescent="0.2">
      <c r="A20" s="820">
        <v>11</v>
      </c>
      <c r="B20" s="1822">
        <f>('Total Flows'!B13*'Chem Dose'!B20*8.34)/1.1</f>
        <v>369.74233918213787</v>
      </c>
      <c r="C20" s="1822">
        <f>'Total Flows'!B13*'Chem Dose'!C20*4.09/2.63</f>
        <v>2676.0379127655801</v>
      </c>
      <c r="D20" s="434"/>
      <c r="E20" s="434">
        <f>IF('11'!$CO$31="","",('11'!$CO$31+'11'!$CR$31+'11'!$CS$31+'11'!$CT$31)*0.016*24)</f>
        <v>1728.3368755199999</v>
      </c>
      <c r="F20" s="1822">
        <f>('Chem Dose'!F20*8.34*Flows!H19)/0.125/9.76</f>
        <v>714.74807314366933</v>
      </c>
      <c r="G20" s="1822">
        <f>('Chem Dose'!G20*8.34*Flows!H19)/0.195/7.74</f>
        <v>96.345236638693294</v>
      </c>
      <c r="H20" s="1822">
        <f>(('11'!$DQ$31*2.63/6.4*8.34*Flows!F19)+('11'!$DW$31*2.63/6.4*8.34*Flows!G19))*0.016*24</f>
        <v>289.972067996004</v>
      </c>
      <c r="I20" s="1822">
        <f>('Chem Dose'!I20*2.63/1.9*8.34*Flows!H19)*0.016*24</f>
        <v>61.003005031539885</v>
      </c>
      <c r="J20" s="1822">
        <f>(Flows!H19*8.34*'Chem Dose'!J20)/4.88</f>
        <v>51.644726030114064</v>
      </c>
      <c r="K20" s="1823">
        <f>('Chem Dose'!K20*2.63/0.38*Flows!H19)*0.016*24</f>
        <v>7.2435302754388475</v>
      </c>
      <c r="L20" s="433">
        <f>(AVERAGE('11'!$DI$35,'11'!$DJ$35)*1440/190196/4)+('11'!$DK$35*1440/380392/4)</f>
        <v>3.5251214536583317</v>
      </c>
      <c r="M20" s="1824">
        <f>('Chem Dose'!M20*Flows!H19*8.34/8.51)</f>
        <v>4.8092946936358212</v>
      </c>
      <c r="N20" s="433"/>
      <c r="O20" s="2370">
        <f>IF('11'!$CQ$31&lt;0.0001,"",'11'!$CQ$31)</f>
        <v>482.11453744493394</v>
      </c>
    </row>
    <row r="21" spans="1:15" ht="15" customHeight="1" x14ac:dyDescent="0.2">
      <c r="A21" s="820">
        <v>12</v>
      </c>
      <c r="B21" s="1822">
        <f>('Total Flows'!B14*'Chem Dose'!B21*8.34)/1.1</f>
        <v>363.86837410789428</v>
      </c>
      <c r="C21" s="1822">
        <f>'Total Flows'!B14*'Chem Dose'!C21*4.09/2.63</f>
        <v>3090.0950272303867</v>
      </c>
      <c r="D21" s="434"/>
      <c r="E21" s="434">
        <f>IF('12'!$CO$31="","",('12'!$CO$31+'12'!$CR$31+'12'!$CS$31+'12'!$CT$31)*0.016*24)</f>
        <v>1971.5318400000001</v>
      </c>
      <c r="F21" s="1822">
        <f>('Chem Dose'!F21*8.34*Flows!H20)/0.125/9.76</f>
        <v>751.27381229322077</v>
      </c>
      <c r="G21" s="1822">
        <f>('Chem Dose'!G21*8.34*Flows!H20)/0.195/7.74</f>
        <v>110.22509388169067</v>
      </c>
      <c r="H21" s="1822">
        <f>(('12'!$DQ$31*2.63/6.4*8.34*Flows!F20)+('12'!$DW$31*2.63/6.4*8.34*Flows!G20))*0.016*24</f>
        <v>300.11737210084033</v>
      </c>
      <c r="I21" s="1822">
        <f>(Flows!H20*8.34*'Chem Dose'!I21)/1.45</f>
        <v>81.024148985195694</v>
      </c>
      <c r="J21" s="1822">
        <f>(Flows!H20*8.34*'Chem Dose'!J21)/4.88</f>
        <v>53.143216312361304</v>
      </c>
      <c r="K21" s="1823">
        <f>(Flows!H20*8.34*'Chem Dose'!K21)/15/0.627/0.479</f>
        <v>5.2223559298457758</v>
      </c>
      <c r="L21" s="433">
        <f>(AVERAGE('12'!$DI$35,'12'!$DJ$35)*1440/190196/4)+('12'!$DK$35*1440/380392/4)</f>
        <v>3.6989736902984287</v>
      </c>
      <c r="M21" s="1824">
        <f>('Chem Dose'!M21*Flows!H20*8.34/8.51)</f>
        <v>4.9165449943140267</v>
      </c>
      <c r="N21" s="433"/>
      <c r="O21" s="2370">
        <f>IF('12'!$CQ$31&lt;0.0001,"",'12'!$CQ$31)</f>
        <v>511.45374449339209</v>
      </c>
    </row>
    <row r="22" spans="1:15" ht="15" customHeight="1" x14ac:dyDescent="0.2">
      <c r="A22" s="820">
        <v>13</v>
      </c>
      <c r="B22" s="1822">
        <f>('Total Flows'!B15*'Chem Dose'!B22*8.34)/1.1</f>
        <v>363.46584488034404</v>
      </c>
      <c r="C22" s="1822">
        <f>'Total Flows'!B15*'Chem Dose'!C22*4.09/2.63</f>
        <v>3029.5724185663466</v>
      </c>
      <c r="D22" s="434"/>
      <c r="E22" s="434">
        <f>IF('13'!$CO$31="","",('13'!$CO$31+'13'!$CR$31+'13'!$CS$31+'13'!$CT$31)*0.016*24)</f>
        <v>2160.4469376000002</v>
      </c>
      <c r="F22" s="1822">
        <f>('Chem Dose'!F22*8.34*Flows!H21)/0.125/9.76</f>
        <v>726.98183679974238</v>
      </c>
      <c r="G22" s="1822">
        <f>('Chem Dose'!G22*8.34*Flows!H21)/0.195/7.74</f>
        <v>109.6624257908493</v>
      </c>
      <c r="H22" s="1822">
        <f>(('13'!$DQ$31*2.63/6.4*8.34*Flows!F21)+('13'!$DW$31*2.63/6.4*8.34*Flows!G21))*0.016*24</f>
        <v>286.62385906038662</v>
      </c>
      <c r="I22" s="1822">
        <f>(Flows!H21*8.34*'Chem Dose'!I22)/1.45</f>
        <v>79.038832238072359</v>
      </c>
      <c r="J22" s="1822">
        <f>(Flows!H21*8.34*'Chem Dose'!J22)/4.88</f>
        <v>51.852518157878698</v>
      </c>
      <c r="K22" s="1823">
        <f>(Flows!H21*8.34*'Chem Dose'!K22)/15/0.627/0.479</f>
        <v>5.0949957365512661</v>
      </c>
      <c r="L22" s="433">
        <f>(AVERAGE('13'!$DI$35,'13'!$DJ$35)*1440/190196/4)+('13'!$DK$35*1440/380392/4)</f>
        <v>3.6530736713705858</v>
      </c>
      <c r="M22" s="1824">
        <f>('Chem Dose'!M22*Flows!H21*8.34/8.51)</f>
        <v>4.7337092432018615</v>
      </c>
      <c r="N22" s="433"/>
      <c r="O22" s="2370">
        <f>IF('13'!$CQ$31&lt;0.0001,"",'13'!$CQ$31)</f>
        <v>523.34801762114535</v>
      </c>
    </row>
    <row r="23" spans="1:15" ht="15" customHeight="1" x14ac:dyDescent="0.2">
      <c r="A23" s="820">
        <v>14</v>
      </c>
      <c r="B23" s="1822">
        <f>('Total Flows'!B16*'Chem Dose'!B23*8.34)/1.1</f>
        <v>414.87120211701534</v>
      </c>
      <c r="C23" s="1822">
        <f>'Total Flows'!B16*'Chem Dose'!C23*4.09/2.63</f>
        <v>3240.326815136701</v>
      </c>
      <c r="D23" s="434"/>
      <c r="E23" s="434">
        <f>IF('14'!$CO$31="","",('14'!$CO$31+'14'!$CR$31+'14'!$CS$31+'14'!$CT$31)*0.016*24)</f>
        <v>2313.8936831999999</v>
      </c>
      <c r="F23" s="1822">
        <f>('Chem Dose'!F23*8.34*Flows!H22)/0.125/9.76</f>
        <v>756.00819864817595</v>
      </c>
      <c r="G23" s="1822">
        <f>('Chem Dose'!G23*8.34*Flows!H22)/0.195/7.74</f>
        <v>117.59601621775222</v>
      </c>
      <c r="H23" s="1822">
        <f>(('14'!$DQ$31*2.63/6.4*8.34*Flows!F22)+('14'!$DW$31*2.63/6.4*8.34*Flows!G22))*0.016*24</f>
        <v>300.01754322580643</v>
      </c>
      <c r="I23" s="1822">
        <f>(Flows!H22*8.34*'Chem Dose'!I23)/1.45</f>
        <v>81.321139634095616</v>
      </c>
      <c r="J23" s="1822">
        <f>(Flows!H22*8.34*'Chem Dose'!J23)/4.88</f>
        <v>53.8597160627777</v>
      </c>
      <c r="K23" s="1823">
        <f>(Flows!H22*8.34*'Chem Dose'!K23)/15/0.627/0.479</f>
        <v>5.2366301080684945</v>
      </c>
      <c r="L23" s="433">
        <f>(AVERAGE('14'!$DI$35,'14'!$DJ$35)*1440/190196/4)+('14'!$DK$35*1440/380392/4)</f>
        <v>3.5844602410145323</v>
      </c>
      <c r="M23" s="1824">
        <f>('Chem Dose'!M23*Flows!H22*8.34/8.51)</f>
        <v>4.7864873422101102</v>
      </c>
      <c r="N23" s="433"/>
      <c r="O23" s="2370">
        <f>IF('14'!$CQ$31&lt;0.0001,"",'14'!$CQ$31)</f>
        <v>523.34801762114535</v>
      </c>
    </row>
    <row r="24" spans="1:15" ht="15" customHeight="1" x14ac:dyDescent="0.2">
      <c r="A24" s="820">
        <v>15</v>
      </c>
      <c r="B24" s="1822">
        <f>('Total Flows'!B17*'Chem Dose'!B24*8.34)/1.1</f>
        <v>462.68773957644697</v>
      </c>
      <c r="C24" s="1822">
        <f>'Total Flows'!B17*'Chem Dose'!C24*4.09/2.63</f>
        <v>3617.4062625165288</v>
      </c>
      <c r="D24" s="434"/>
      <c r="E24" s="434">
        <f>IF('15'!$CO$31="","",('15'!$CO$31+'15'!$CR$31+'15'!$CS$31+'15'!$CT$31)*0.016*24)</f>
        <v>2620.838784</v>
      </c>
      <c r="F24" s="1822">
        <f>('Chem Dose'!F24*8.34*Flows!H23)/0.125/9.76</f>
        <v>788.62067620657626</v>
      </c>
      <c r="G24" s="1822">
        <f>('Chem Dose'!G24*8.34*Flows!H23)/0.195/7.74</f>
        <v>123.25266983126956</v>
      </c>
      <c r="H24" s="1822">
        <f>(('15'!$DQ$31*2.63/6.4*8.34*Flows!F23)+('15'!$DW$31*2.63/6.4*8.34*Flows!G23))*0.016*24</f>
        <v>312.12490783822403</v>
      </c>
      <c r="I24" s="1822">
        <f>(Flows!H23*8.34*'Chem Dose'!I24)/1.45</f>
        <v>85.423708535466119</v>
      </c>
      <c r="J24" s="1822">
        <f>(Flows!H23*8.34*'Chem Dose'!J24)/4.88</f>
        <v>56.222443975611718</v>
      </c>
      <c r="K24" s="1823">
        <f>(Flows!H23*8.34*'Chem Dose'!K24)/15/0.627/0.479</f>
        <v>5.5712655168587597</v>
      </c>
      <c r="L24" s="433">
        <f>(AVERAGE('15'!$DI$35,'15'!$DJ$35)*1440/190196/4)+('15'!$DK$35*1440/380392/4)</f>
        <v>3.8934572756524846</v>
      </c>
      <c r="M24" s="1824">
        <f>('Chem Dose'!M24*Flows!H23*8.34/8.51)</f>
        <v>4.8967134575255624</v>
      </c>
      <c r="N24" s="433">
        <f>(('15'!$CU$31*2.63/6.4*8.34*'15'!$BY$31)+('15'!$CV$31*2.63/6.4*8.34*'15'!$BZ$31)+('15'!$CW$31*2.63/6.4*8.34*'15'!$CA$31))*0.016*24</f>
        <v>58.412683636363646</v>
      </c>
      <c r="O24" s="2370">
        <f>IF('15'!$CQ$31&lt;0.0001,"",'15'!$CQ$31)</f>
        <v>529.69162995594706</v>
      </c>
    </row>
    <row r="25" spans="1:15" ht="15" customHeight="1" x14ac:dyDescent="0.2">
      <c r="A25" s="820">
        <v>16</v>
      </c>
      <c r="B25" s="1822">
        <f>('Total Flows'!B18*'Chem Dose'!B25*8.34)/1.1</f>
        <v>465.38594229363093</v>
      </c>
      <c r="C25" s="1822">
        <f>'Total Flows'!B18*'Chem Dose'!C25*4.09/2.63</f>
        <v>3742.5372295638449</v>
      </c>
      <c r="D25" s="434"/>
      <c r="E25" s="434">
        <f>IF('16'!$CO$31="","",('16'!$CO$31+'16'!$CR$31+'16'!$CS$31+'16'!$CT$31)*0.016*24)</f>
        <v>2770.3761408</v>
      </c>
      <c r="F25" s="1822">
        <f>('Chem Dose'!F25*8.34*Flows!H24)/0.125/9.76</f>
        <v>784.65470112361515</v>
      </c>
      <c r="G25" s="1822">
        <f>('Chem Dose'!G25*8.34*Flows!H24)/0.195/7.74</f>
        <v>115.25713286027869</v>
      </c>
      <c r="H25" s="1822">
        <f>(('16'!$DQ$31*2.63/6.4*8.34*Flows!F24)+('16'!$DW$31*2.63/6.4*8.34*Flows!G24))*0.016*24</f>
        <v>300.84500539105341</v>
      </c>
      <c r="I25" s="1822">
        <f>(Flows!H24*8.34*'Chem Dose'!I25)/1.45</f>
        <v>86.139639573165198</v>
      </c>
      <c r="J25" s="1822">
        <f>(Flows!H24*8.34*'Chem Dose'!J25)/4.88</f>
        <v>56.602823641404761</v>
      </c>
      <c r="K25" s="1823">
        <f>(Flows!H24*8.34*'Chem Dose'!K25)/15/0.627/0.479</f>
        <v>5.4667467134653913</v>
      </c>
      <c r="L25" s="433">
        <f>(AVERAGE('16'!$DI$35,'16'!$DJ$35)*1440/190196/4)+('16'!$DK$35*1440/380392/4)</f>
        <v>3.8896717070811166</v>
      </c>
      <c r="M25" s="1824">
        <f>('Chem Dose'!M25*Flows!H24*8.34/8.51)</f>
        <v>5.2295802056384328</v>
      </c>
      <c r="N25" s="433"/>
      <c r="O25" s="2370">
        <f>IF('16'!$CQ$31&lt;0.0001,"",'16'!$CQ$31)</f>
        <v>539.20704845814976</v>
      </c>
    </row>
    <row r="26" spans="1:15" ht="15" customHeight="1" x14ac:dyDescent="0.2">
      <c r="A26" s="820">
        <v>17</v>
      </c>
      <c r="B26" s="1822">
        <f>('Total Flows'!B19*'Chem Dose'!B26*8.34)/1.1</f>
        <v>491.60809881569514</v>
      </c>
      <c r="C26" s="1822">
        <f>'Total Flows'!B19*'Chem Dose'!C26*4.09/2.63</f>
        <v>3837.7113338688137</v>
      </c>
      <c r="D26" s="434"/>
      <c r="E26" s="434">
        <f>IF('17'!$CO$31="","",('17'!$CO$31+'17'!$CR$31+'17'!$CS$31+'17'!$CT$31)*0.016*24)</f>
        <v>2744.1253631999998</v>
      </c>
      <c r="F26" s="1822">
        <f>('Chem Dose'!F26*8.34*Flows!H25)/0.125/9.76</f>
        <v>776.23414974315085</v>
      </c>
      <c r="G26" s="1822">
        <f>('Chem Dose'!G26*8.34*Flows!H25)/0.195/7.74</f>
        <v>117.05126192668274</v>
      </c>
      <c r="H26" s="1822">
        <f>(('17'!$DQ$31*2.63/6.4*8.34*Flows!F25)+('17'!$DW$31*2.63/6.4*8.34*Flows!G25))*0.016*24</f>
        <v>283.46608936444096</v>
      </c>
      <c r="I26" s="1822">
        <f>(Flows!H25*8.34*'Chem Dose'!I26)/1.45</f>
        <v>85.214495056983239</v>
      </c>
      <c r="J26" s="1822">
        <f>(Flows!H25*8.34*'Chem Dose'!J26)/4.88</f>
        <v>55.266023697872029</v>
      </c>
      <c r="K26" s="1823">
        <f>(Flows!H25*8.34*'Chem Dose'!K26)/15/0.627/0.479</f>
        <v>5.4313571790580832</v>
      </c>
      <c r="L26" s="433">
        <f>(AVERAGE('17'!$DI$35,'17'!$DJ$35)*1440/190196/4)+('17'!$DK$35*1440/380392/4)</f>
        <v>3.9488212160087488</v>
      </c>
      <c r="M26" s="1824">
        <f>('Chem Dose'!M26*Flows!H25*8.34/8.51)</f>
        <v>5.3458843859855039</v>
      </c>
      <c r="N26" s="433"/>
      <c r="O26" s="2370">
        <f>IF('17'!$CQ$31&lt;0.0001,"",'17'!$CQ$31)</f>
        <v>531.27753303964755</v>
      </c>
    </row>
    <row r="27" spans="1:15" ht="15" customHeight="1" x14ac:dyDescent="0.2">
      <c r="A27" s="820">
        <v>18</v>
      </c>
      <c r="B27" s="1822">
        <f>('Total Flows'!B20*'Chem Dose'!B27*8.34)/1.1</f>
        <v>509.81999804650377</v>
      </c>
      <c r="C27" s="1822">
        <f>'Total Flows'!B20*'Chem Dose'!C27*4.09/2.63</f>
        <v>4015.9632522855118</v>
      </c>
      <c r="D27" s="434"/>
      <c r="E27" s="434">
        <f>IF('18'!$CO$31="","",('18'!$CO$31+'18'!$CR$31+'18'!$CS$31+'18'!$CT$31)*0.016*24)</f>
        <v>2959.2654336000001</v>
      </c>
      <c r="F27" s="1822">
        <f>('Chem Dose'!F27*8.34*Flows!H26)/0.125/9.76</f>
        <v>835.64607347286392</v>
      </c>
      <c r="G27" s="1822">
        <f>('Chem Dose'!G27*8.34*Flows!H26)/0.195/7.74</f>
        <v>127.27161995057618</v>
      </c>
      <c r="H27" s="1822">
        <f>(('18'!$DQ$31*2.63/6.4*8.34*Flows!F26)+('18'!$DW$31*2.63/6.4*8.34*Flows!G26))*0.016*24</f>
        <v>296.07283883880575</v>
      </c>
      <c r="I27" s="1822">
        <f>(Flows!H26*8.34*'Chem Dose'!I27)/1.45</f>
        <v>92.365755613350231</v>
      </c>
      <c r="J27" s="1822">
        <f>(Flows!H26*8.34*'Chem Dose'!J27)/4.88</f>
        <v>58.984900381017098</v>
      </c>
      <c r="K27" s="1823">
        <f>(Flows!H26*8.34*'Chem Dose'!K27)/15/0.627/0.479</f>
        <v>6.0398459630832084</v>
      </c>
      <c r="L27" s="433">
        <f>(AVERAGE('18'!$DI$35,'18'!$DJ$35)*1440/190196/4)+('18'!$DK$35*1440/380392/4)</f>
        <v>4.167280068981472</v>
      </c>
      <c r="M27" s="1824">
        <f>('Chem Dose'!M27*Flows!H26*8.34/8.51)</f>
        <v>5.6714813263691806</v>
      </c>
      <c r="N27" s="433"/>
      <c r="O27" s="2370">
        <f>IF('18'!$CQ$31&lt;0.0001,"",'18'!$CQ$31)</f>
        <v>576.21145374449338</v>
      </c>
    </row>
    <row r="28" spans="1:15" ht="15" customHeight="1" x14ac:dyDescent="0.2">
      <c r="A28" s="820">
        <v>19</v>
      </c>
      <c r="B28" s="1822">
        <f>('Total Flows'!B21*'Chem Dose'!B28*8.34)/1.1</f>
        <v>466.45383114400369</v>
      </c>
      <c r="C28" s="1822">
        <f>'Total Flows'!B21*'Chem Dose'!C28*4.09/2.63</f>
        <v>3458.8759813589618</v>
      </c>
      <c r="D28" s="434"/>
      <c r="E28" s="434">
        <f>IF('19'!$CO$31="","",('19'!$CO$31+'19'!$CR$31+'19'!$CS$31+'19'!$CT$31)*0.016*24)</f>
        <v>2685.6444211200001</v>
      </c>
      <c r="F28" s="1822">
        <f>('Chem Dose'!F28*8.34*Flows!H27)/0.125/9.76</f>
        <v>703.51654153765423</v>
      </c>
      <c r="G28" s="1822">
        <f>('Chem Dose'!G28*8.34*Flows!H27)/0.195/7.74</f>
        <v>98.989367848700653</v>
      </c>
      <c r="H28" s="1822">
        <f>(('19'!$DQ$31*2.63/6.4*8.34*Flows!F27)+('19'!$DW$31*2.63/6.4*8.34*Flows!G27))*0.016*24</f>
        <v>277.30708876930055</v>
      </c>
      <c r="I28" s="1822">
        <f>(Flows!H27*8.34*'Chem Dose'!I28)/1.45</f>
        <v>77.629945433268503</v>
      </c>
      <c r="J28" s="1822">
        <f>(Flows!H27*8.34*'Chem Dose'!J28)/4.88</f>
        <v>50.236513822339703</v>
      </c>
      <c r="K28" s="1823">
        <f>(Flows!H27*8.34*'Chem Dose'!K28)/15/0.627/0.479</f>
        <v>5.1377707312208321</v>
      </c>
      <c r="L28" s="433">
        <f>(AVERAGE('19'!$DI$35,'19'!$DJ$35)*1440/190196/4)+('19'!$DK$35*1440/380392/4)</f>
        <v>3.5546488885150058</v>
      </c>
      <c r="M28" s="1824">
        <f>('Chem Dose'!M28*Flows!H27*8.34/8.51)</f>
        <v>4.8171334822195089</v>
      </c>
      <c r="N28" s="433"/>
      <c r="O28" s="2370">
        <f>IF('19'!$CQ$31&lt;0.0001,"",'19'!$CQ$31)</f>
        <v>517.00440528634363</v>
      </c>
    </row>
    <row r="29" spans="1:15" ht="15" customHeight="1" x14ac:dyDescent="0.2">
      <c r="A29" s="820">
        <v>20</v>
      </c>
      <c r="B29" s="1822">
        <f>('Total Flows'!B22*'Chem Dose'!B29*8.34)/1.1</f>
        <v>417.63637114543047</v>
      </c>
      <c r="C29" s="1822">
        <f>'Total Flows'!B22*'Chem Dose'!C29*4.09/2.63</f>
        <v>3012.4178036233502</v>
      </c>
      <c r="D29" s="434"/>
      <c r="E29" s="434">
        <f>IF('20'!$CO$31="","",('20'!$CO$31+'20'!$CR$31+'20'!$CS$31+'20'!$CT$31)*0.016*24)</f>
        <v>2298.1529087999998</v>
      </c>
      <c r="F29" s="1822">
        <f>('Chem Dose'!F29*8.34*Flows!H28)/0.125/9.76</f>
        <v>632.3590898395305</v>
      </c>
      <c r="G29" s="1822">
        <f>('Chem Dose'!G29*8.34*Flows!H28)/0.195/7.74</f>
        <v>95.062249456277286</v>
      </c>
      <c r="H29" s="1822">
        <f>(('20'!$DQ$31*2.63/6.4*8.34*Flows!F28)+('20'!$DW$31*2.63/6.4*8.34*Flows!G28))*0.016*24</f>
        <v>237.57071999999999</v>
      </c>
      <c r="I29" s="1822">
        <f>(Flows!H28*8.34*'Chem Dose'!I29)/1.45</f>
        <v>71.508871989860609</v>
      </c>
      <c r="J29" s="1822">
        <f>(Flows!H28*8.34*'Chem Dose'!J29)/4.88</f>
        <v>45.693761776898441</v>
      </c>
      <c r="K29" s="1823">
        <f>(Flows!H28*8.34*'Chem Dose'!K29)/15/0.627/0.479</f>
        <v>4.5393068093901396</v>
      </c>
      <c r="L29" s="433">
        <f>(AVERAGE('20'!$DI$35,'20'!$DJ$35)*1440/190196/4)+('20'!$DK$35*1440/380392/4)</f>
        <v>3.0032177332856635</v>
      </c>
      <c r="M29" s="1824">
        <f>('Chem Dose'!M29*Flows!H28*8.34/8.51)</f>
        <v>4.1030347967986698</v>
      </c>
      <c r="N29" s="433"/>
      <c r="O29" s="2370">
        <f>IF('20'!$CQ$31&lt;0.0001,"",'20'!$CQ$31)</f>
        <v>438.76651982378854</v>
      </c>
    </row>
    <row r="30" spans="1:15" ht="15" customHeight="1" x14ac:dyDescent="0.2">
      <c r="A30" s="820">
        <v>21</v>
      </c>
      <c r="B30" s="1822">
        <f>('Total Flows'!B23*'Chem Dose'!B30*8.34)/1.1</f>
        <v>410.74324120646293</v>
      </c>
      <c r="C30" s="1822">
        <f>'Total Flows'!B23*'Chem Dose'!C30*4.09/2.63</f>
        <v>3311.815769112884</v>
      </c>
      <c r="D30" s="434"/>
      <c r="E30" s="434">
        <f>IF('21'!$CO$31="","",('21'!$CO$31+'21'!$CR$31+'21'!$CS$31+'21'!$CT$31)*0.016*24)</f>
        <v>2307.9908928000004</v>
      </c>
      <c r="F30" s="1822">
        <f>('Chem Dose'!F30*8.34*Flows!H29)/0.125/9.76</f>
        <v>682.98047963727674</v>
      </c>
      <c r="G30" s="1822">
        <f>('Chem Dose'!G30*8.34*Flows!H29)/0.195/7.74</f>
        <v>105.17365414577345</v>
      </c>
      <c r="H30" s="1822">
        <f>(('21'!$DQ$31*2.63/6.4*8.34*Flows!F29)+('21'!$DW$31*2.63/6.4*8.34*Flows!G29))*0.016*24</f>
        <v>254.24791885448917</v>
      </c>
      <c r="I30" s="1822">
        <f>(Flows!H29*8.34*'Chem Dose'!I30)/1.45</f>
        <v>75.341401291078895</v>
      </c>
      <c r="J30" s="1822">
        <f>(Flows!H29*8.34*'Chem Dose'!J30)/4.88</f>
        <v>48.450518967442392</v>
      </c>
      <c r="K30" s="1823">
        <f>(Flows!H29*8.34*'Chem Dose'!K30)/15/0.627/0.479</f>
        <v>5.4176430955049275</v>
      </c>
      <c r="L30" s="433">
        <f>(AVERAGE('21'!$DI$35,'21'!$DJ$35)*1440/190196/4)+('21'!$DK$35*1440/380392/4)</f>
        <v>3.3242024017329492</v>
      </c>
      <c r="M30" s="1824">
        <f>('Chem Dose'!M30*Flows!H29*8.34/8.51)</f>
        <v>4.5079860865180335</v>
      </c>
      <c r="N30" s="433"/>
      <c r="O30" s="2370">
        <f>IF('21'!$CQ$31&lt;0.0001,"",'21'!$CQ$31)</f>
        <v>471.80616740088107</v>
      </c>
    </row>
    <row r="31" spans="1:15" ht="15" customHeight="1" x14ac:dyDescent="0.2">
      <c r="A31" s="820">
        <v>22</v>
      </c>
      <c r="B31" s="1822">
        <f>('Total Flows'!B24*'Chem Dose'!B31*8.34)/1.1</f>
        <v>436.28881166203871</v>
      </c>
      <c r="C31" s="1822">
        <f>'Total Flows'!B24*'Chem Dose'!C31*4.09/2.63</f>
        <v>3755.7026864716963</v>
      </c>
      <c r="D31" s="434"/>
      <c r="E31" s="434">
        <f>IF('22'!$CO$31="","",('22'!$CO$31+'22'!$CR$31+'22'!$CS$31+'22'!$CT$31)*0.016*24)</f>
        <v>2644.4499455999999</v>
      </c>
      <c r="F31" s="1822">
        <f>('Chem Dose'!F31*8.34*Flows!H30)/0.125/9.76</f>
        <v>767.84926820183284</v>
      </c>
      <c r="G31" s="1822">
        <f>('Chem Dose'!G31*8.34*Flows!H30)/0.195/7.74</f>
        <v>118.14901777910052</v>
      </c>
      <c r="H31" s="1822">
        <f>(('22'!$DQ$31*2.63/6.4*8.34*Flows!F30)+('22'!$DW$31*2.63/6.4*8.34*Flows!G30))*0.016*24</f>
        <v>288.82835665634684</v>
      </c>
      <c r="I31" s="1822">
        <f>(Flows!H30*8.34*'Chem Dose'!I31)/1.45</f>
        <v>87.074309020841866</v>
      </c>
      <c r="J31" s="1822">
        <f>(Flows!H30*8.34*'Chem Dose'!J31)/4.88</f>
        <v>54.728236014586734</v>
      </c>
      <c r="K31" s="1823">
        <f>(Flows!H30*8.34*'Chem Dose'!K31)/15/0.627/0.479</f>
        <v>5.5702603872965515</v>
      </c>
      <c r="L31" s="433">
        <f>(AVERAGE('22'!$DI$35,'22'!$DJ$35)*1440/190196/4)+('22'!$DK$35*1440/380392/4)</f>
        <v>3.7524448463690083</v>
      </c>
      <c r="M31" s="1824">
        <f>('Chem Dose'!M31*Flows!H30*8.34/8.51)</f>
        <v>5.1344013119729084</v>
      </c>
      <c r="N31" s="433"/>
      <c r="O31" s="2370">
        <f>IF('22'!$CQ$31&lt;0.0001,"",'22'!$CQ$31)</f>
        <v>515.41850220264314</v>
      </c>
    </row>
    <row r="32" spans="1:15" ht="15" customHeight="1" x14ac:dyDescent="0.2">
      <c r="A32" s="820">
        <v>23</v>
      </c>
      <c r="B32" s="1822">
        <f>('Total Flows'!B25*'Chem Dose'!B32*8.34)/1.1</f>
        <v>477.56325061903522</v>
      </c>
      <c r="C32" s="1822">
        <f>'Total Flows'!B25*'Chem Dose'!C32*4.09/2.63</f>
        <v>4270.3780180614704</v>
      </c>
      <c r="D32" s="434"/>
      <c r="E32" s="434">
        <f>IF('23'!$CO$31="","",('23'!$CO$31+'23'!$CR$31+'23'!$CS$31+'23'!$CT$31)*0.016*24)</f>
        <v>3087.5109312000004</v>
      </c>
      <c r="F32" s="1822">
        <f>('Chem Dose'!F32*8.34*Flows!H31)/0.125/9.76</f>
        <v>827.61133822887473</v>
      </c>
      <c r="G32" s="1822">
        <f>('Chem Dose'!G32*8.34*Flows!H31)/0.195/7.74</f>
        <v>126.58198288756309</v>
      </c>
      <c r="H32" s="1822">
        <f>(('23'!$DQ$31*2.63/6.4*8.34*Flows!F31)+('23'!$DW$31*2.63/6.4*8.34*Flows!G31))*0.016*24</f>
        <v>306.37182352941181</v>
      </c>
      <c r="I32" s="1822">
        <f>(Flows!H31*8.34*'Chem Dose'!I32)/1.45</f>
        <v>90.613212986289327</v>
      </c>
      <c r="J32" s="1822">
        <f>(Flows!H31*8.34*'Chem Dose'!J32)/4.88</f>
        <v>58.758139995505019</v>
      </c>
      <c r="K32" s="1823">
        <f>(Flows!H31*8.34*'Chem Dose'!K32)/15/0.627/0.479</f>
        <v>5.7722236682833614</v>
      </c>
      <c r="L32" s="433">
        <f>(AVERAGE('23'!$DI$35,'23'!$DJ$35)*1440/190196/4)+('23'!$DK$35*1440/380392/4)</f>
        <v>4.0103367052934864</v>
      </c>
      <c r="M32" s="1824">
        <f>('Chem Dose'!M32*Flows!H31*8.34/8.51)</f>
        <v>5.6775379118289759</v>
      </c>
      <c r="N32" s="433"/>
      <c r="O32" s="2370">
        <f>IF('23'!$CQ$31&lt;0.0001,"",'23'!$CQ$31)</f>
        <v>547.13656387665196</v>
      </c>
    </row>
    <row r="33" spans="1:15" ht="14.25" customHeight="1" x14ac:dyDescent="0.2">
      <c r="A33" s="820">
        <v>24</v>
      </c>
      <c r="B33" s="1822">
        <f>('Total Flows'!B26*'Chem Dose'!B33*8.34)/1.1</f>
        <v>407.1980211360634</v>
      </c>
      <c r="C33" s="1822">
        <f>'Total Flows'!B26*'Chem Dose'!C33*4.09/2.63</f>
        <v>3777.9857658184665</v>
      </c>
      <c r="D33" s="434"/>
      <c r="E33" s="434">
        <f>IF('24'!$CO$31="","",('24'!$CO$31+'24'!$CR$31+'24'!$CS$31+'24'!$CT$31)*0.016*24)</f>
        <v>3250.4697600000009</v>
      </c>
      <c r="F33" s="1822">
        <f>('Chem Dose'!F33*8.34*Flows!H32)/0.125/9.76</f>
        <v>766.86482777573235</v>
      </c>
      <c r="G33" s="1822">
        <f>('Chem Dose'!G33*8.34*Flows!H32)/0.195/7.74</f>
        <v>113.8594610377351</v>
      </c>
      <c r="H33" s="1822">
        <f>(('24'!$DQ$31*2.63/6.4*8.34*Flows!F32)+('24'!$DW$31*2.63/6.4*8.34*Flows!G32))*0.016*24</f>
        <v>284.7906857142857</v>
      </c>
      <c r="I33" s="1822">
        <f>(Flows!H32*8.34*'Chem Dose'!I33)/1.45</f>
        <v>83.92580088282854</v>
      </c>
      <c r="J33" s="1822">
        <f>(Flows!H32*8.34*'Chem Dose'!J33)/4.88</f>
        <v>54.629592990390073</v>
      </c>
      <c r="K33" s="1823">
        <f>(Flows!H32*8.34*'Chem Dose'!K33)/15/0.627/0.479</f>
        <v>5.3953972518472399</v>
      </c>
      <c r="L33" s="433">
        <f>(AVERAGE('24'!$DI$35,'24'!$DJ$35)*1440/190196/4)+('24'!$DK$35*1440/380392/4)</f>
        <v>4.2366821594565609</v>
      </c>
      <c r="M33" s="1824">
        <f>('Chem Dose'!M33*Flows!H32*8.34/8.51)</f>
        <v>5.5634023073210965</v>
      </c>
      <c r="N33" s="433"/>
      <c r="O33" s="2370">
        <f>IF('24'!$CQ$31&lt;0.0001,"",'24'!$CQ$31)</f>
        <v>570.92511013215858</v>
      </c>
    </row>
    <row r="34" spans="1:15" ht="14.25" customHeight="1" x14ac:dyDescent="0.2">
      <c r="A34" s="820">
        <v>25</v>
      </c>
      <c r="B34" s="1822">
        <f>('Total Flows'!B27*'Chem Dose'!B34*8.34)/1.1</f>
        <v>466.46669979515866</v>
      </c>
      <c r="C34" s="1822">
        <f>'Total Flows'!B27*'Chem Dose'!C34*4.09/2.63</f>
        <v>4501.7738563365947</v>
      </c>
      <c r="D34" s="434"/>
      <c r="E34" s="434">
        <f>IF('25'!$CO$31="","",('25'!$CO$31+'25'!$CR$31+'25'!$CS$31+'25'!$CT$31)*0.016*24)</f>
        <v>3447.2294400000001</v>
      </c>
      <c r="F34" s="1822">
        <f>('Chem Dose'!F34*8.34*Flows!H33)/0.125/9.76</f>
        <v>797.57094858446851</v>
      </c>
      <c r="G34" s="1822">
        <f>('Chem Dose'!G34*8.34*Flows!H33)/0.195/7.74</f>
        <v>116.2180215819121</v>
      </c>
      <c r="H34" s="1822">
        <f>(('25'!$DQ$31*2.63/6.4*8.34*Flows!F33)+('25'!$DW$31*2.63/6.4*8.34*Flows!G33))*0.016*24</f>
        <v>290.94617142857146</v>
      </c>
      <c r="I34" s="1822">
        <f>(Flows!H33*8.34*'Chem Dose'!I34)/1.45</f>
        <v>86.204372623574159</v>
      </c>
      <c r="J34" s="1822">
        <f>(Flows!H33*8.34*'Chem Dose'!J34)/4.88</f>
        <v>57.305455942622963</v>
      </c>
      <c r="K34" s="1823">
        <f>(Flows!H33*8.34*'Chem Dose'!K34)/15/0.627/0.479</f>
        <v>5.5608479277482354</v>
      </c>
      <c r="L34" s="433">
        <f>(AVERAGE('25'!$DI$35,'25'!$DJ$35)*1440/190196/4)+('25'!$DK$35*1440/380392/4)</f>
        <v>4.2587646427895436</v>
      </c>
      <c r="M34" s="1824">
        <f>('Chem Dose'!M34*Flows!H33*8.34/8.51)</f>
        <v>6.063510772570341</v>
      </c>
      <c r="N34" s="433"/>
      <c r="O34" s="2370">
        <f>IF('25'!$CQ$31&lt;0.0001,"",'25'!$CQ$31)</f>
        <v>570.92511013215858</v>
      </c>
    </row>
    <row r="35" spans="1:15" ht="14.25" customHeight="1" x14ac:dyDescent="0.2">
      <c r="A35" s="820">
        <v>26</v>
      </c>
      <c r="B35" s="1822">
        <f>('Total Flows'!B28*'Chem Dose'!B35*8.34)/1.1</f>
        <v>494.48570943998652</v>
      </c>
      <c r="C35" s="1822">
        <f>'Total Flows'!B28*'Chem Dose'!C35*4.09/2.63</f>
        <v>4867.641689615436</v>
      </c>
      <c r="D35" s="434"/>
      <c r="E35" s="434">
        <f>IF('26'!$CO$31="","",('26'!$CO$31+'26'!$CR$31+'26'!$CS$31+'26'!$CT$31)*0.016*24)</f>
        <v>3588.8964096</v>
      </c>
      <c r="F35" s="1822">
        <f>('Chem Dose'!F35*8.34*Flows!H34)/0.125/9.76</f>
        <v>904.15595702981454</v>
      </c>
      <c r="G35" s="1822">
        <f>('Chem Dose'!G35*8.34*Flows!H34)/0.195/7.74</f>
        <v>132.35780063458984</v>
      </c>
      <c r="H35" s="1822">
        <f>(('26'!$DQ$31*2.63/6.4*8.34*Flows!F34)+('26'!$DW$31*2.63/6.4*8.34*Flows!G34))*0.016*24</f>
        <v>340.98979011536812</v>
      </c>
      <c r="I35" s="1822">
        <f>(Flows!H34*8.34*'Chem Dose'!I35)/1.45</f>
        <v>100.60477508688417</v>
      </c>
      <c r="J35" s="1822">
        <f>(Flows!H34*8.34*'Chem Dose'!J35)/4.88</f>
        <v>66.383699097698681</v>
      </c>
      <c r="K35" s="1823">
        <f>(Flows!H34*8.34*'Chem Dose'!K35)/15/0.627/0.479</f>
        <v>6.320664320157154</v>
      </c>
      <c r="L35" s="433">
        <f>(AVERAGE('26'!$DI$35,'26'!$DJ$35)*1440/190196/4)+('26'!$DK$35*1440/380392/4)</f>
        <v>4.3881049023112997</v>
      </c>
      <c r="M35" s="1824">
        <f>('Chem Dose'!M35*Flows!H34*8.34/8.51)</f>
        <v>7.2000219782158927</v>
      </c>
      <c r="N35" s="433"/>
      <c r="O35" s="2370">
        <f>IF('26'!$CQ$31&lt;0.0001,"",'26'!$CQ$31)</f>
        <v>570.92511013215858</v>
      </c>
    </row>
    <row r="36" spans="1:15" ht="14.25" customHeight="1" x14ac:dyDescent="0.2">
      <c r="A36" s="820">
        <v>27</v>
      </c>
      <c r="B36" s="1822">
        <f>('Total Flows'!B29*'Chem Dose'!B36*8.34)/1.1</f>
        <v>496.38787380301534</v>
      </c>
      <c r="C36" s="1822">
        <f>'Total Flows'!B29*'Chem Dose'!C36*4.09/2.63</f>
        <v>4874.0664700377574</v>
      </c>
      <c r="D36" s="434"/>
      <c r="E36" s="434">
        <f>IF('27'!$CO$31="","",('27'!$CO$31+'27'!$CR$31+'27'!$CS$31+'27'!$CT$31)*0.016*24)</f>
        <v>3664.4495155200002</v>
      </c>
      <c r="F36" s="1822">
        <f>('Chem Dose'!F36*8.34*Flows!H35)/0.125/9.76</f>
        <v>749.69202758291578</v>
      </c>
      <c r="G36" s="1822">
        <f>('Chem Dose'!G36*8.34*Flows!H35)/0.195/7.74</f>
        <v>105.10849078173915</v>
      </c>
      <c r="H36" s="1822">
        <f>(('27'!$DQ$31*2.63/6.4*8.34*Flows!F35)+('27'!$DW$31*2.63/6.4*8.34*Flows!G35))*0.016*24</f>
        <v>268.67860675783288</v>
      </c>
      <c r="I36" s="1822">
        <f>(Flows!H35*8.34*'Chem Dose'!I36)/1.45</f>
        <v>82.59062768635458</v>
      </c>
      <c r="J36" s="1822">
        <f>(Flows!H35*8.34*'Chem Dose'!J36)/4.88</f>
        <v>54.927477338984069</v>
      </c>
      <c r="K36" s="1823">
        <f>(Flows!H35*8.34*'Chem Dose'!K36)/15/0.627/0.479</f>
        <v>5.1658409789498476</v>
      </c>
      <c r="L36" s="433">
        <f>(AVERAGE('27'!$DI$35,'27'!$DJ$35)*1440/190196/4)+('27'!$DK$35*1440/380392/4)</f>
        <v>4.3344760142169134</v>
      </c>
      <c r="M36" s="1824">
        <f>('Chem Dose'!M36*Flows!H35*8.34/8.51)</f>
        <v>6.0354473322694675</v>
      </c>
      <c r="N36" s="433"/>
      <c r="O36" s="2370">
        <f>IF('27'!$CQ$31&lt;0.0001,"",'27'!$CQ$31)</f>
        <v>570.94008810572689</v>
      </c>
    </row>
    <row r="37" spans="1:15" ht="14.25" customHeight="1" x14ac:dyDescent="0.2">
      <c r="A37" s="820">
        <v>28</v>
      </c>
      <c r="B37" s="434">
        <f>('Total Flows'!B30*'Chem Dose'!B37*8.34)/1.1</f>
        <v>519.18930698101633</v>
      </c>
      <c r="C37" s="434">
        <f>'Total Flows'!B30*'Chem Dose'!C37*4.09/2.63</f>
        <v>5131.9605871049498</v>
      </c>
      <c r="D37" s="434"/>
      <c r="E37" s="434">
        <f>IF('28'!$CO$31="","",('28'!$CO$31+'28'!$CR$31+'28'!$CS$31+'28'!$CT$31)*0.016*24)</f>
        <v>3643.9891200000002</v>
      </c>
      <c r="F37" s="434">
        <f>('Chem Dose'!F37*8.34*Flows!H36)/0.125/9.76</f>
        <v>921.9238789733846</v>
      </c>
      <c r="G37" s="434">
        <f>('Chem Dose'!G37*8.34*Flows!H36)/0.195/7.74</f>
        <v>125.04354158265576</v>
      </c>
      <c r="H37" s="434">
        <f>(('28'!$DQ$31*2.63/6.4*8.34*Flows!F36)+('28'!$DW$31*2.63/6.4*8.34*Flows!G36))*0.016*24</f>
        <v>335.43695596638656</v>
      </c>
      <c r="I37" s="434">
        <f>(Flows!H36*8.34*'Chem Dose'!I37)/1.45</f>
        <v>100.44103415589392</v>
      </c>
      <c r="J37" s="434">
        <f>(Flows!H36*8.34*'Chem Dose'!J37)/4.88</f>
        <v>70.295714159038411</v>
      </c>
      <c r="K37" s="432">
        <f>(Flows!H36*8.34*'Chem Dose'!K37)/15/0.627/0.479</f>
        <v>6.1943965817175171</v>
      </c>
      <c r="L37" s="433">
        <f>(AVERAGE('28'!$DI$35,'28'!$DJ$35)*1440/190196/4)+('28'!$DK$35*1440/380392/4)</f>
        <v>4.429115228501125</v>
      </c>
      <c r="M37" s="433">
        <f>('Chem Dose'!M37*Flows!H36*8.34/8.51)</f>
        <v>7.4287845995157058</v>
      </c>
      <c r="N37" s="433"/>
      <c r="O37" s="2370">
        <f>IF('28'!$CQ$31&lt;0.0001,"",'28'!$CQ$31)</f>
        <v>602.6431718061674</v>
      </c>
    </row>
    <row r="38" spans="1:15" ht="14.25" customHeight="1" x14ac:dyDescent="0.2">
      <c r="A38" s="820">
        <v>29</v>
      </c>
      <c r="B38" s="434">
        <f>('Total Flows'!B31*'Chem Dose'!B38*8.34)/1.1</f>
        <v>517.90094809927689</v>
      </c>
      <c r="C38" s="434">
        <f>'Total Flows'!B31*'Chem Dose'!C38*4.09/2.63</f>
        <v>5011.0706104721567</v>
      </c>
      <c r="D38" s="434"/>
      <c r="E38" s="434">
        <f>IF('29'!$CO$31="","",('29'!$CO$31+'29'!$CR$31+'29'!$CS$31+'29'!$CT$31)*0.016*24)</f>
        <v>3624.3131520000006</v>
      </c>
      <c r="F38" s="434">
        <f>('Chem Dose'!F38*8.34*Flows!H37)/0.125/9.76</f>
        <v>946.89141288491692</v>
      </c>
      <c r="G38" s="434">
        <f>('Chem Dose'!G38*8.34*Flows!H37)/0.195/7.74</f>
        <v>122.36695970263985</v>
      </c>
      <c r="H38" s="434">
        <f>(('29'!$DQ$31*2.63/6.4*8.34*Flows!F37)+('29'!$DW$31*2.63/6.4*8.34*Flows!G37))*0.016*24</f>
        <v>351.6562353747899</v>
      </c>
      <c r="I38" s="434">
        <f>(Flows!H37*8.34*'Chem Dose'!I38)/1.45</f>
        <v>100.35621985555434</v>
      </c>
      <c r="J38" s="434">
        <f>(Flows!H37*8.34*'Chem Dose'!J38)/4.88</f>
        <v>73.540944733445784</v>
      </c>
      <c r="K38" s="432">
        <f>(Flows!H37*8.34*'Chem Dose'!K38)/15/0.627/0.479</f>
        <v>6.3989234488370892</v>
      </c>
      <c r="L38" s="433">
        <f>(AVERAGE('29'!$DI$35,'29'!$DJ$35)*1440/190196/4)+('29'!$DK$35*1440/380392/4)</f>
        <v>4.5734400302845488</v>
      </c>
      <c r="M38" s="433">
        <f>('Chem Dose'!M38*Flows!H37*8.34/8.51)</f>
        <v>7.3825659135604687</v>
      </c>
      <c r="N38" s="433"/>
      <c r="O38" s="2370">
        <f>IF('29'!$CQ$31&lt;0.0001,"",'29'!$CQ$31)</f>
        <v>626.43171806167402</v>
      </c>
    </row>
    <row r="39" spans="1:15" ht="14.25" customHeight="1" x14ac:dyDescent="0.2">
      <c r="A39" s="820">
        <v>30</v>
      </c>
      <c r="B39" s="434">
        <f>('Total Flows'!B32*'Chem Dose'!B39*8.34)/1.1</f>
        <v>530.85263249080072</v>
      </c>
      <c r="C39" s="434">
        <f>'Total Flows'!B32*'Chem Dose'!C39*4.09/2.63</f>
        <v>4979.5884825673629</v>
      </c>
      <c r="D39" s="434"/>
      <c r="E39" s="434">
        <f>IF('30'!$CO$31="","",('30'!$CO$31+'30'!$CR$31+'30'!$CS$31+'30'!$CT$31)*0.016*24)</f>
        <v>3594.7991999999999</v>
      </c>
      <c r="F39" s="434">
        <f>('Chem Dose'!F39*8.34*Flows!H38)/0.125/9.76</f>
        <v>916.3804080839584</v>
      </c>
      <c r="G39" s="434">
        <f>('Chem Dose'!G39*8.34*Flows!H38)/0.195/7.74</f>
        <v>114.68370102996617</v>
      </c>
      <c r="H39" s="434">
        <f>(('30'!$DQ$31*2.63/6.4*8.34*Flows!F38)+('30'!$DW$31*2.63/6.4*8.34*Flows!G38))*0.016*24</f>
        <v>362.34835422104328</v>
      </c>
      <c r="I39" s="434">
        <f>(Flows!H38*8.34*'Chem Dose'!I39)/1.45</f>
        <v>94.754033079285023</v>
      </c>
      <c r="J39" s="434">
        <f>(Flows!H38*8.34*'Chem Dose'!J39)/4.88</f>
        <v>64.690053639208102</v>
      </c>
      <c r="K39" s="432">
        <f>(Flows!H38*8.34*'Chem Dose'!K39)/15/0.627/0.479</f>
        <v>6.1546768687059474</v>
      </c>
      <c r="L39" s="433">
        <f>(AVERAGE('30'!$DI$35,'30'!$DJ$35)*1440/190196/4)+('30'!$DK$35*1440/380392/4)</f>
        <v>4.6562493427832337</v>
      </c>
      <c r="M39" s="433">
        <f>('Chem Dose'!M39*Flows!H38*8.34/8.51)</f>
        <v>6.9401196437463506</v>
      </c>
      <c r="N39" s="433"/>
      <c r="O39" s="2370">
        <f>IF('30'!$CQ$31&lt;0.0001,"",'30'!$CQ$31)</f>
        <v>666.07929515418505</v>
      </c>
    </row>
    <row r="40" spans="1:15" ht="14.25" customHeight="1" thickBot="1" x14ac:dyDescent="0.25">
      <c r="A40" s="821">
        <v>31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2"/>
      <c r="L40" s="433"/>
      <c r="M40" s="433"/>
      <c r="N40" s="433"/>
      <c r="O40" s="2370"/>
    </row>
    <row r="41" spans="1:15" ht="14.25" customHeight="1" x14ac:dyDescent="0.2">
      <c r="A41" s="822" t="s">
        <v>266</v>
      </c>
      <c r="B41" s="2569">
        <f>SUM(B10:B40)</f>
        <v>12546.640728572824</v>
      </c>
      <c r="C41" s="2569">
        <f t="shared" ref="C41:N41" si="0">SUM(C10:C40)</f>
        <v>102358.15693024738</v>
      </c>
      <c r="D41" s="2569"/>
      <c r="E41" s="2569">
        <f t="shared" si="0"/>
        <v>71616.862275839987</v>
      </c>
      <c r="F41" s="2569">
        <f t="shared" si="0"/>
        <v>23001.812651233791</v>
      </c>
      <c r="G41" s="2569">
        <f t="shared" si="0"/>
        <v>3381.7658394803702</v>
      </c>
      <c r="H41" s="2569">
        <f t="shared" si="0"/>
        <v>8688.5236483439658</v>
      </c>
      <c r="I41" s="2569">
        <f t="shared" si="0"/>
        <v>2313.4097060047197</v>
      </c>
      <c r="J41" s="2569">
        <f t="shared" si="0"/>
        <v>1651.7837598786778</v>
      </c>
      <c r="K41" s="2569">
        <f t="shared" si="0"/>
        <v>184.89108324016041</v>
      </c>
      <c r="L41" s="2590">
        <f t="shared" ref="L41" si="1">SUM(L10:L40)</f>
        <v>114.02310774148771</v>
      </c>
      <c r="M41" s="2569">
        <f t="shared" si="0"/>
        <v>155.72034731903173</v>
      </c>
      <c r="N41" s="2569">
        <f t="shared" si="0"/>
        <v>58.412683636363646</v>
      </c>
      <c r="O41" s="2572">
        <f t="shared" ref="O41" si="2">IF(O10="","",SUM(O10:O40))</f>
        <v>16197.521585903083</v>
      </c>
    </row>
    <row r="42" spans="1:15" ht="14.25" customHeight="1" x14ac:dyDescent="0.2">
      <c r="A42" s="820" t="s">
        <v>267</v>
      </c>
      <c r="B42" s="2570">
        <f>AVERAGE(B10:B40)</f>
        <v>418.22135761909414</v>
      </c>
      <c r="C42" s="2570">
        <f t="shared" ref="C42:N42" si="3">AVERAGE(C10:C40)</f>
        <v>3411.9385643415794</v>
      </c>
      <c r="D42" s="2570"/>
      <c r="E42" s="2570">
        <f t="shared" si="3"/>
        <v>2387.2287425279997</v>
      </c>
      <c r="F42" s="2570">
        <f t="shared" si="3"/>
        <v>766.72708837445975</v>
      </c>
      <c r="G42" s="2570">
        <f t="shared" si="3"/>
        <v>112.72552798267901</v>
      </c>
      <c r="H42" s="2570">
        <f t="shared" si="3"/>
        <v>289.61745494479885</v>
      </c>
      <c r="I42" s="2570">
        <f t="shared" si="3"/>
        <v>77.113656866823987</v>
      </c>
      <c r="J42" s="2570">
        <f t="shared" si="3"/>
        <v>55.059458662622589</v>
      </c>
      <c r="K42" s="2570">
        <f t="shared" si="3"/>
        <v>6.1630361080053468</v>
      </c>
      <c r="L42" s="2591">
        <f t="shared" ref="L42" si="4">AVERAGE(L10:L40)</f>
        <v>3.8007702580495901</v>
      </c>
      <c r="M42" s="2570">
        <f t="shared" si="3"/>
        <v>5.1906782439677244</v>
      </c>
      <c r="N42" s="2570">
        <f t="shared" si="3"/>
        <v>58.412683636363646</v>
      </c>
      <c r="O42" s="2573">
        <f t="shared" ref="O42" si="5">IF(O10="","",AVERAGE(O10:O40))</f>
        <v>539.91738619676948</v>
      </c>
    </row>
    <row r="43" spans="1:15" ht="14.25" customHeight="1" x14ac:dyDescent="0.2">
      <c r="A43" s="820" t="s">
        <v>268</v>
      </c>
      <c r="B43" s="2570">
        <f>MAX(B10:B40)</f>
        <v>530.85263249080072</v>
      </c>
      <c r="C43" s="2570">
        <f t="shared" ref="C43:N43" si="6">MAX(C10:C40)</f>
        <v>5131.9605871049498</v>
      </c>
      <c r="D43" s="2570"/>
      <c r="E43" s="2570">
        <f t="shared" si="6"/>
        <v>3664.4495155200002</v>
      </c>
      <c r="F43" s="2570">
        <f t="shared" si="6"/>
        <v>946.89141288491692</v>
      </c>
      <c r="G43" s="2570">
        <f t="shared" si="6"/>
        <v>132.35780063458984</v>
      </c>
      <c r="H43" s="2570">
        <f t="shared" si="6"/>
        <v>362.34835422104328</v>
      </c>
      <c r="I43" s="2570">
        <f t="shared" si="6"/>
        <v>100.60477508688417</v>
      </c>
      <c r="J43" s="2570">
        <f t="shared" si="6"/>
        <v>73.540944733445784</v>
      </c>
      <c r="K43" s="2570">
        <f t="shared" si="6"/>
        <v>7.6721360921543713</v>
      </c>
      <c r="L43" s="2591">
        <f t="shared" ref="L43" si="7">MAX(L10:L40)</f>
        <v>4.6562493427832337</v>
      </c>
      <c r="M43" s="2570">
        <f t="shared" si="6"/>
        <v>7.4287845995157058</v>
      </c>
      <c r="N43" s="2570">
        <f t="shared" si="6"/>
        <v>58.412683636363646</v>
      </c>
      <c r="O43" s="2573">
        <f t="shared" ref="O43" si="8">IF(O10="","",MAX(O10:O40))</f>
        <v>775.50660792951533</v>
      </c>
    </row>
    <row r="44" spans="1:15" ht="14.25" customHeight="1" thickBot="1" x14ac:dyDescent="0.25">
      <c r="A44" s="821" t="s">
        <v>269</v>
      </c>
      <c r="B44" s="2571">
        <f>MIN(B10:B40)</f>
        <v>305.49226308646843</v>
      </c>
      <c r="C44" s="2571">
        <f t="shared" ref="C44:N44" si="9">MIN(C10:C40)</f>
        <v>2267.7892449755568</v>
      </c>
      <c r="D44" s="2571"/>
      <c r="E44" s="2571">
        <f t="shared" si="9"/>
        <v>1192.278816</v>
      </c>
      <c r="F44" s="2571">
        <f t="shared" si="9"/>
        <v>632.3590898395305</v>
      </c>
      <c r="G44" s="2571">
        <f t="shared" si="9"/>
        <v>95.062249456277286</v>
      </c>
      <c r="H44" s="2571">
        <f t="shared" si="9"/>
        <v>234.05764564636655</v>
      </c>
      <c r="I44" s="2571">
        <f t="shared" si="9"/>
        <v>59.801889324979292</v>
      </c>
      <c r="J44" s="2571">
        <f t="shared" si="9"/>
        <v>45.693761776898441</v>
      </c>
      <c r="K44" s="2571">
        <f t="shared" si="9"/>
        <v>4.5393068093901396</v>
      </c>
      <c r="L44" s="2592">
        <f t="shared" ref="L44" si="10">MIN(L10:L40)</f>
        <v>3.0032177332856635</v>
      </c>
      <c r="M44" s="2571">
        <f t="shared" si="9"/>
        <v>4.1030347967986698</v>
      </c>
      <c r="N44" s="2571">
        <f t="shared" si="9"/>
        <v>58.412683636363646</v>
      </c>
      <c r="O44" s="2574">
        <f t="shared" ref="O44" si="11">IF(O10="","",MIN(O10:O40))</f>
        <v>438.76651982378854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49" t="s">
        <v>1107</v>
      </c>
      <c r="B46" s="3055"/>
      <c r="C46" s="3055"/>
      <c r="D46" s="3055"/>
      <c r="E46" s="3047" t="s">
        <v>1095</v>
      </c>
      <c r="F46" s="3047"/>
      <c r="G46" s="3047"/>
      <c r="H46" s="3047"/>
      <c r="I46" s="3047"/>
      <c r="J46" s="2215"/>
      <c r="K46" s="3047" t="s">
        <v>1096</v>
      </c>
      <c r="L46" s="3047"/>
      <c r="M46" s="3047"/>
      <c r="N46" s="3047"/>
      <c r="O46" s="2206"/>
    </row>
    <row r="47" spans="1:15" ht="15" customHeight="1" x14ac:dyDescent="0.2">
      <c r="A47" s="3049" t="s">
        <v>1104</v>
      </c>
      <c r="B47" s="3047"/>
      <c r="C47" s="3047"/>
      <c r="D47" s="3047"/>
      <c r="E47" s="3056" t="s">
        <v>1097</v>
      </c>
      <c r="F47" s="3056"/>
      <c r="G47" s="3056"/>
      <c r="H47" s="3056"/>
      <c r="I47" s="3056"/>
      <c r="J47" s="2218"/>
      <c r="K47" s="3047" t="s">
        <v>1098</v>
      </c>
      <c r="L47" s="3047"/>
      <c r="M47" s="3047"/>
      <c r="N47" s="3047"/>
      <c r="O47" s="3048"/>
    </row>
    <row r="48" spans="1:15" ht="15" customHeight="1" x14ac:dyDescent="0.2">
      <c r="A48" s="3049" t="s">
        <v>1099</v>
      </c>
      <c r="B48" s="3047"/>
      <c r="C48" s="3047"/>
      <c r="D48" s="3047"/>
      <c r="E48" s="3047" t="s">
        <v>1171</v>
      </c>
      <c r="F48" s="3047"/>
      <c r="G48" s="3047"/>
      <c r="H48" s="3047"/>
      <c r="I48" s="3047"/>
      <c r="J48" s="2218"/>
      <c r="K48" s="3047" t="s">
        <v>1100</v>
      </c>
      <c r="L48" s="3047"/>
      <c r="M48" s="3047"/>
      <c r="N48" s="3047"/>
      <c r="O48" s="3048"/>
    </row>
    <row r="49" spans="1:15" ht="15" customHeight="1" x14ac:dyDescent="0.2">
      <c r="A49" s="3049" t="s">
        <v>1172</v>
      </c>
      <c r="B49" s="3047"/>
      <c r="C49" s="3047"/>
      <c r="D49" s="3047"/>
      <c r="E49" s="3047" t="s">
        <v>1101</v>
      </c>
      <c r="F49" s="3047"/>
      <c r="G49" s="3047"/>
      <c r="H49" s="3047"/>
      <c r="I49" s="2217"/>
      <c r="J49" s="2219"/>
      <c r="K49" s="3054"/>
      <c r="L49" s="3054"/>
      <c r="M49" s="3054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45">
        <f>Flows!G46</f>
        <v>43592</v>
      </c>
      <c r="K51" s="3053"/>
      <c r="L51" s="2563"/>
      <c r="M51" s="1634"/>
      <c r="N51" s="1634"/>
      <c r="O51" s="829"/>
    </row>
    <row r="52" spans="1:15" ht="13.5" customHeight="1" thickBot="1" x14ac:dyDescent="0.25">
      <c r="A52" s="1426" t="s">
        <v>1124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>
      <selection activeCell="D18" sqref="D18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5" zoomScale="89" zoomScaleNormal="100" zoomScaleSheetLayoutView="89" workbookViewId="0">
      <selection activeCell="R32" sqref="R32:R33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50" t="s">
        <v>75</v>
      </c>
      <c r="K5" s="3051"/>
      <c r="L5" s="3051"/>
      <c r="M5" s="3051"/>
      <c r="N5" s="3051"/>
      <c r="O5" s="3052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43556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3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1.482836970272164</v>
      </c>
      <c r="C10" s="818">
        <f>'1'!CN31</f>
        <v>55.081726710992328</v>
      </c>
      <c r="D10" s="1806" t="str">
        <f>IF('Chems lbs'!D10="","",'Chems lbs'!D10/8.34/Flows!E9)</f>
        <v/>
      </c>
      <c r="E10" s="2371">
        <f>IF('Chems lbs'!E10="","",('Chems lbs'!E10*('1'!CS45/10))/(Flows!E9*8.34))</f>
        <v>19.392170070152172</v>
      </c>
      <c r="F10" s="818">
        <f>AVERAGE('1'!DO31,'1'!DU31)</f>
        <v>3.9044015160748962</v>
      </c>
      <c r="G10" s="818">
        <f>AVERAGE('1'!DP31,'1'!DV31)</f>
        <v>0.7104490004007431</v>
      </c>
      <c r="H10" s="818">
        <f>AVERAGE('1'!$DQ$31,'1'!$DW$31)</f>
        <v>6.5906598476695821</v>
      </c>
      <c r="I10" s="818">
        <f>AVERAGE('1'!DM31,'1'!DS31)</f>
        <v>0.50447594515006799</v>
      </c>
      <c r="J10" s="818">
        <f>AVERAGE('1'!DL31,'1'!DR31)</f>
        <v>1.112009839354374</v>
      </c>
      <c r="K10" s="818">
        <f>AVERAGE('1'!DN31,'1'!DT31)</f>
        <v>0.10171317768105209</v>
      </c>
      <c r="L10" s="2589">
        <f>AVERAGE('1'!$DI$33,'1'!$DJ$33,'1'!$DK$33)</f>
        <v>7.0443624334620758E-2</v>
      </c>
      <c r="M10" s="819">
        <f>AVERAGE('1'!DA31,'1'!DB31,'1'!DC31,'1'!DD31,'1'!DE31,'1'!DF31)</f>
        <v>0.16799613093237242</v>
      </c>
      <c r="N10" s="1807"/>
      <c r="O10" s="2372">
        <f>IF('Chems lbs'!O10=""," ",'Chems lbs'!O10/8.34/Flows!E9)</f>
        <v>2.9973375827121504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1.5017795203797395</v>
      </c>
      <c r="C11" s="818">
        <f>'2'!CN31</f>
        <v>55.252702063916708</v>
      </c>
      <c r="D11" s="1806" t="str">
        <f>IF('Chems lbs'!D11="","",'Chems lbs'!D11/8.34/Flows!E10)</f>
        <v/>
      </c>
      <c r="E11" s="2371">
        <f>IF('Chems lbs'!E11="","",('Chems lbs'!E11*('2'!$CS$45/10))/(Flows!E10*8.34))</f>
        <v>19.916707862185834</v>
      </c>
      <c r="F11" s="818">
        <f>AVERAGE('2'!DO31,'2'!DU31)</f>
        <v>3.8649999057506159</v>
      </c>
      <c r="G11" s="818">
        <f>AVERAGE('2'!DP31,'2'!DV31)</f>
        <v>0.69105824657409443</v>
      </c>
      <c r="H11" s="818">
        <f>AVERAGE('2'!$DQ$31,'2'!$DW$31)</f>
        <v>6.9670073652731439</v>
      </c>
      <c r="I11" s="818">
        <f>AVERAGE('2'!DM31,'2'!DS31)</f>
        <v>0.50417046207968697</v>
      </c>
      <c r="J11" s="818">
        <f>AVERAGE('2'!DL31,'2'!DR31)</f>
        <v>1.1022185609365247</v>
      </c>
      <c r="K11" s="818">
        <f>AVERAGE('2'!DN31,'2'!DT31)</f>
        <v>0.1019053554056755</v>
      </c>
      <c r="L11" s="2589">
        <f>AVERAGE('2'!$DI$33,'2'!$DJ$33,'2'!$DK$33)</f>
        <v>7.0562829643370087E-2</v>
      </c>
      <c r="M11" s="819">
        <f>AVERAGE('2'!DA31,'2'!DB31,'2'!DC31,'2'!DD31,'2'!DE31,'2'!DF31)</f>
        <v>0.17076247133332845</v>
      </c>
      <c r="N11" s="1807"/>
      <c r="O11" s="2372">
        <f>IF('Chems lbs'!O11=""," ",'Chems lbs'!O11/8.34/Flows!E10)</f>
        <v>2.5987311411705298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1.4995258029603502</v>
      </c>
      <c r="C12" s="818">
        <f>'3'!CN31</f>
        <v>55.213909426289135</v>
      </c>
      <c r="D12" s="1806" t="str">
        <f>IF('Chems lbs'!D12="","",'Chems lbs'!D12/8.34/Flows!E11)</f>
        <v/>
      </c>
      <c r="E12" s="2371">
        <f>IF('Chems lbs'!E12="","",('Chems lbs'!E12*('3'!$CS$45/10))/(Flows!E11*8.34))</f>
        <v>16.791365656430653</v>
      </c>
      <c r="F12" s="818">
        <f>AVERAGE('3'!DO31,'3'!DU31)</f>
        <v>3.8996422782200959</v>
      </c>
      <c r="G12" s="818">
        <f>AVERAGE('3'!DP31,'3'!DV31)</f>
        <v>0.72361660351829227</v>
      </c>
      <c r="H12" s="818">
        <f>AVERAGE('3'!$DQ$31,'3'!$DW$31)</f>
        <v>7.1254304265975801</v>
      </c>
      <c r="I12" s="818">
        <f>AVERAGE('3'!DM31,'3'!DS31)</f>
        <v>0.50268828292528878</v>
      </c>
      <c r="J12" s="818">
        <f>AVERAGE('3'!DL31,'3'!DR31)</f>
        <v>1.1054979685458317</v>
      </c>
      <c r="K12" s="818">
        <f>AVERAGE('3'!DN31,'3'!DT31)</f>
        <v>9.9094591340881361E-2</v>
      </c>
      <c r="L12" s="2589">
        <f>AVERAGE('3'!$DI$33,'3'!$DJ$33,'3'!$DK$33)</f>
        <v>7.0486700070837641E-2</v>
      </c>
      <c r="M12" s="819">
        <f>AVERAGE('3'!DA31,'3'!DB31,'3'!DC31,'3'!DD31,'3'!DE31,'3'!DF31)</f>
        <v>0.16686791260509312</v>
      </c>
      <c r="N12" s="1807"/>
      <c r="O12" s="2372">
        <f>IF('Chems lbs'!O12=""," ",'Chems lbs'!O12/8.34/Flows!E11)</f>
        <v>1.9382003372519065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1.5316146077470492</v>
      </c>
      <c r="C13" s="818">
        <f>'4'!CN31</f>
        <v>51.755013333776866</v>
      </c>
      <c r="D13" s="1806" t="str">
        <f>IF('Chems lbs'!D13="","",'Chems lbs'!D13/8.34/Flows!E12)</f>
        <v/>
      </c>
      <c r="E13" s="2371">
        <f>IF('Chems lbs'!E13="","",('Chems lbs'!E13*('4'!$CS$45/10))/(Flows!E12*8.34))</f>
        <v>13.028740282424303</v>
      </c>
      <c r="F13" s="818">
        <f>AVERAGE('4'!DO31,'4'!DU31)</f>
        <v>3.8900457218918261</v>
      </c>
      <c r="G13" s="818">
        <f>AVERAGE('4'!DP31,'4'!DV31)</f>
        <v>0.73004195186485155</v>
      </c>
      <c r="H13" s="818">
        <f>AVERAGE('4'!$DQ$31,'4'!$DW$31)</f>
        <v>7.051393106047481</v>
      </c>
      <c r="I13" s="818">
        <f>AVERAGE('4'!DM31,'4'!DS31)</f>
        <v>0.50529918270706631</v>
      </c>
      <c r="J13" s="818">
        <f>AVERAGE('4'!DL31,'4'!DR31)</f>
        <v>1.0999876405883078</v>
      </c>
      <c r="K13" s="818">
        <f>AVERAGE('4'!DN31,'4'!DT31)</f>
        <v>9.7101271515597526E-2</v>
      </c>
      <c r="L13" s="2589">
        <f>AVERAGE('4'!$DI$33,'4'!$DJ$33,'4'!$DK$33)</f>
        <v>7.034372501998401E-2</v>
      </c>
      <c r="M13" s="819">
        <f>AVERAGE('4'!DA31,'4'!DB31,'4'!DC31,'4'!DD31,'4'!DE31,'4'!DF31)</f>
        <v>0.15867913418972635</v>
      </c>
      <c r="N13" s="1807"/>
      <c r="O13" s="2372">
        <f>IF('Chems lbs'!O13=""," ",'Chems lbs'!O13/8.34/Flows!E12)</f>
        <v>2.0154007719795359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1.584795670516044</v>
      </c>
      <c r="C14" s="818">
        <f>'5'!CN31</f>
        <v>49.953151594786249</v>
      </c>
      <c r="D14" s="1806" t="str">
        <f>IF('Chems lbs'!D14="","",'Chems lbs'!D14/8.34/Flows!E13)</f>
        <v/>
      </c>
      <c r="E14" s="2371">
        <f>IF('Chems lbs'!E14="","",('Chems lbs'!E14*('5'!$CS$45/10))/(Flows!E13*8.34))</f>
        <v>12.262350589338514</v>
      </c>
      <c r="F14" s="818">
        <f>AVERAGE('5'!DO31,'5'!DU31)</f>
        <v>3.902071207396804</v>
      </c>
      <c r="G14" s="818">
        <f>AVERAGE('5'!DP31,'5'!DV31)</f>
        <v>0.73699083942459542</v>
      </c>
      <c r="H14" s="818">
        <f>AVERAGE('5'!$DQ$31,'5'!$DW$31)</f>
        <v>7.1716615831991994</v>
      </c>
      <c r="I14" s="818">
        <f>AVERAGE('5'!DM31,'5'!DS31)</f>
        <v>0.50840393959005892</v>
      </c>
      <c r="J14" s="818">
        <f>AVERAGE('5'!DL31,'5'!DR31)</f>
        <v>1.0999876405883078</v>
      </c>
      <c r="K14" s="818">
        <f>AVERAGE('5'!DN31,'5'!DT31)</f>
        <v>9.7101271515597526E-2</v>
      </c>
      <c r="L14" s="2589">
        <f>AVERAGE('5'!$DI$33,'5'!$DJ$33,'5'!$DK$33)</f>
        <v>7.034372501998401E-2</v>
      </c>
      <c r="M14" s="819">
        <f>AVERAGE('5'!DA31,'5'!DB31,'5'!DC31,'5'!DD31,'5'!DE31,'5'!DF31)</f>
        <v>0.16040390738744076</v>
      </c>
      <c r="N14" s="1807"/>
      <c r="O14" s="2372">
        <f>IF('Chems lbs'!O14=""," ",'Chems lbs'!O14/8.34/Flows!E13)</f>
        <v>1.9895519917946771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1.4997059700856523</v>
      </c>
      <c r="C15" s="818">
        <f>'6'!CN31</f>
        <v>50.008593494447496</v>
      </c>
      <c r="D15" s="1806" t="str">
        <f>IF('Chems lbs'!D15="","",'Chems lbs'!D15/8.34/Flows!E14)</f>
        <v/>
      </c>
      <c r="E15" s="2371">
        <f>IF('Chems lbs'!E15="","",('Chems lbs'!E15*('6'!$CS$45/10))/(Flows!E14*8.34))</f>
        <v>13.020114045533873</v>
      </c>
      <c r="F15" s="818">
        <f>AVERAGE('6'!DO31,'6'!DU31)</f>
        <v>3.90595814097433</v>
      </c>
      <c r="G15" s="818">
        <f>AVERAGE('6'!DP31,'6'!DV31)</f>
        <v>0.72922443568135209</v>
      </c>
      <c r="H15" s="818">
        <f>AVERAGE('6'!$DQ$31,'6'!$DW$31)</f>
        <v>7.4121985375026362</v>
      </c>
      <c r="I15" s="818">
        <f>AVERAGE('6'!DM31,'6'!DS31)</f>
        <v>0.51306107491454811</v>
      </c>
      <c r="J15" s="818">
        <f>AVERAGE('6'!DL31,'6'!DR31)</f>
        <v>1.1123470522803114</v>
      </c>
      <c r="K15" s="818">
        <f>AVERAGE('6'!DN31,'6'!DT31)</f>
        <v>9.7101271515597526E-2</v>
      </c>
      <c r="L15" s="2589">
        <f>AVERAGE('6'!$DI$33,'6'!$DJ$33,'6'!$DK$33)</f>
        <v>7.034372501998401E-2</v>
      </c>
      <c r="M15" s="819">
        <f>AVERAGE('6'!DA31,'6'!DB31,'6'!DC31,'6'!DD31,'6'!DE31,'6'!DF31)</f>
        <v>0.16255987388458379</v>
      </c>
      <c r="N15" s="1807"/>
      <c r="O15" s="2372">
        <f>IF('Chems lbs'!O15=""," ",'Chems lbs'!O15/8.34/Flows!E14)</f>
        <v>2.0206504632668727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1.4890697575318532</v>
      </c>
      <c r="C16" s="818">
        <f>'7'!CN31</f>
        <v>49.897709695124995</v>
      </c>
      <c r="D16" s="1806" t="str">
        <f>IF('Chems lbs'!D16="","",'Chems lbs'!D16/8.34/Flows!E15)</f>
        <v/>
      </c>
      <c r="E16" s="2371">
        <f>IF('Chems lbs'!E16="","",('Chems lbs'!E16*('7'!$CS$45/10))/(Flows!E15*8.34))</f>
        <v>12.835494593546722</v>
      </c>
      <c r="F16" s="818">
        <f>AVERAGE('7'!DO31,'7'!DU31)</f>
        <v>3.8928254549809673</v>
      </c>
      <c r="G16" s="818">
        <f>AVERAGE('7'!DP31,'7'!DV31)</f>
        <v>0.73535580705759673</v>
      </c>
      <c r="H16" s="818">
        <f>AVERAGE('7'!$DQ$31,'7'!$DW$31)</f>
        <v>7.4121985375026362</v>
      </c>
      <c r="I16" s="818">
        <f>AVERAGE('7'!DM31,'7'!DS31)</f>
        <v>0.50685156114856267</v>
      </c>
      <c r="J16" s="818">
        <f>AVERAGE('7'!DL31,'7'!DR31)</f>
        <v>1.1020475425369751</v>
      </c>
      <c r="K16" s="818">
        <f>AVERAGE('7'!DN31,'7'!DT31)</f>
        <v>9.7101271515597526E-2</v>
      </c>
      <c r="L16" s="2589">
        <f>AVERAGE('7'!$DI$33,'7'!$DJ$33,'7'!$DK$33)</f>
        <v>7.034372501998401E-2</v>
      </c>
      <c r="M16" s="819">
        <f>AVERAGE('7'!DA31,'7'!DB31,'7'!DC31,'7'!DD31,'7'!DE31,'7'!DF31)</f>
        <v>0.16126629398629796</v>
      </c>
      <c r="N16" s="1807"/>
      <c r="O16" s="2372">
        <f>IF('Chems lbs'!O16=""," ",'Chems lbs'!O16/8.34/Flows!E15)</f>
        <v>2.0170551228360818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1.5052888620398941</v>
      </c>
      <c r="C17" s="818">
        <f>'8'!CN31</f>
        <v>49.957480078611439</v>
      </c>
      <c r="D17" s="1806" t="str">
        <f>IF('Chems lbs'!D17="","",'Chems lbs'!D17/8.34/Flows!E16)</f>
        <v/>
      </c>
      <c r="E17" s="2371">
        <f>IF('Chems lbs'!E17="","",('Chems lbs'!E17*('8'!$CS$45/10))/(Flows!E16*8.34))</f>
        <v>11.485979130309328</v>
      </c>
      <c r="F17" s="818">
        <f>AVERAGE('8'!DO31,'8'!DU31)</f>
        <v>3.903816148300093</v>
      </c>
      <c r="G17" s="818">
        <f>AVERAGE('8'!DP31,'8'!DV31)</f>
        <v>0.73964802587604628</v>
      </c>
      <c r="H17" s="818">
        <f>AVERAGE('8'!$DQ$31,'8'!$DW$31)</f>
        <v>7.314564359075435</v>
      </c>
      <c r="I17" s="818">
        <f>AVERAGE('8'!DM31,'8'!DS31)</f>
        <v>0.51089224511473863</v>
      </c>
      <c r="J17" s="818">
        <f>AVERAGE('8'!DL31,'8'!DR31)</f>
        <v>1.1062613143143798</v>
      </c>
      <c r="K17" s="818">
        <f>AVERAGE('8'!DN31,'8'!DT31)</f>
        <v>0.10239542523743217</v>
      </c>
      <c r="L17" s="2589">
        <f>AVERAGE('8'!$DI$33,'8'!$DJ$33,'8'!$DK$33)</f>
        <v>7.034372501998401E-2</v>
      </c>
      <c r="M17" s="819">
        <f>AVERAGE('8'!DA31,'8'!DB31,'8'!DC31,'8'!DD31,'8'!DE31,'8'!DF31)</f>
        <v>0.17004413788558689</v>
      </c>
      <c r="N17" s="1807"/>
      <c r="O17" s="2372">
        <f>IF('Chems lbs'!O17=""," ",'Chems lbs'!O17/8.34/Flows!E16)</f>
        <v>1.9559419868553936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1.6400851752243775</v>
      </c>
      <c r="C18" s="818">
        <f>'9'!CN31</f>
        <v>51.515082709630221</v>
      </c>
      <c r="D18" s="1806" t="str">
        <f>IF('Chems lbs'!D18="","",'Chems lbs'!D18/8.34/Flows!E17)</f>
        <v/>
      </c>
      <c r="E18" s="2371">
        <f>IF('Chems lbs'!E18="","",('Chems lbs'!E18*('9'!$CS$45/10))/(Flows!E17*8.34))</f>
        <v>13.353251856798932</v>
      </c>
      <c r="F18" s="818">
        <f>AVERAGE('9'!DO31,'9'!DU31)</f>
        <v>3.9058370205109454</v>
      </c>
      <c r="G18" s="818">
        <f>AVERAGE('9'!DP31,'9'!DV31)</f>
        <v>0.73416396083205426</v>
      </c>
      <c r="H18" s="818">
        <f>AVERAGE('9'!$DQ$31,'9'!$DW$31)</f>
        <v>7.4996345401087972</v>
      </c>
      <c r="I18" s="818">
        <f>AVERAGE('9'!DM31,'9'!DS31)</f>
        <v>0.50416261472347024</v>
      </c>
      <c r="J18" s="818">
        <f>AVERAGE('9'!DL31,'9'!DR31)</f>
        <v>1.1064987403572966</v>
      </c>
      <c r="K18" s="818">
        <f>AVERAGE('9'!DN31,'9'!DT31)</f>
        <v>0.10233743844446958</v>
      </c>
      <c r="L18" s="2589">
        <f>AVERAGE('9'!$DI$33,'9'!$DJ$33,'9'!$DK$33)</f>
        <v>7.1942446043165464E-2</v>
      </c>
      <c r="M18" s="819">
        <f>AVERAGE('9'!DA31,'9'!DB31,'9'!DC31,'9'!DD31,'9'!DE31,'9'!DF31)</f>
        <v>0.16741120492859077</v>
      </c>
      <c r="N18" s="1807"/>
      <c r="O18" s="2372">
        <f>IF('Chems lbs'!O18=""," ",'Chems lbs'!O18/8.34/Flows!E17)</f>
        <v>1.9986392122163683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1.6668582408344628</v>
      </c>
      <c r="C19" s="818">
        <f>'10'!CN31</f>
        <v>55.261981754607362</v>
      </c>
      <c r="D19" s="1806" t="str">
        <f>IF('Chems lbs'!D19="","",'Chems lbs'!D19/8.34/Flows!E18)</f>
        <v/>
      </c>
      <c r="E19" s="2371">
        <f>IF('Chems lbs'!E19="","",('Chems lbs'!E19*('10'!$CS$45/10))/(Flows!E18*8.34))</f>
        <v>14.976084874484677</v>
      </c>
      <c r="F19" s="818">
        <f>AVERAGE('10'!DO31,'10'!DU31)</f>
        <v>3.8506625877116525</v>
      </c>
      <c r="G19" s="818">
        <f>AVERAGE('10'!DP31,'10'!DV31)</f>
        <v>0.7199103226112531</v>
      </c>
      <c r="H19" s="818">
        <f>AVERAGE('10'!$DQ$31,'10'!$DW$31)</f>
        <v>7.7567161162642186</v>
      </c>
      <c r="I19" s="818">
        <f>AVERAGE('10'!DM31,'10'!DS31)</f>
        <v>0.49704218878385248</v>
      </c>
      <c r="J19" s="818">
        <f>AVERAGE('10'!DL31,'10'!DR31)</f>
        <v>1.1023997554169966</v>
      </c>
      <c r="K19" s="818">
        <f>AVERAGE('10'!DN31,'10'!DT31)</f>
        <v>9.7634067453459081E-2</v>
      </c>
      <c r="L19" s="2589">
        <f>AVERAGE('10'!$DI$33,'10'!$DJ$33,'10'!$DK$33)</f>
        <v>7.1942446043165464E-2</v>
      </c>
      <c r="M19" s="819">
        <f>AVERAGE('10'!DA31,'10'!DB31,'10'!DC31,'10'!DD31,'10'!DE31,'10'!DF31)</f>
        <v>0.17893973154572831</v>
      </c>
      <c r="N19" s="1807"/>
      <c r="O19" s="2372">
        <f>IF('Chems lbs'!O19=""," ",'Chems lbs'!O19/8.34/Flows!E18)</f>
        <v>1.9547981192613624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1.6442555444178393</v>
      </c>
      <c r="C20" s="818">
        <f>'11'!CN31</f>
        <v>58.018727379481376</v>
      </c>
      <c r="D20" s="1806" t="str">
        <f>IF('Chems lbs'!D20="","",'Chems lbs'!D20/8.34/Flows!E19)</f>
        <v/>
      </c>
      <c r="E20" s="2371">
        <f>IF('Chems lbs'!E20="","",('Chems lbs'!E20*('11'!$CS$45/10))/(Flows!E19*8.34))</f>
        <v>17.468107265291984</v>
      </c>
      <c r="F20" s="818">
        <f>AVERAGE('11'!DO31,'11'!DU31)</f>
        <v>3.8336623594547596</v>
      </c>
      <c r="G20" s="818">
        <f>AVERAGE('11'!DP31,'11'!DV31)</f>
        <v>0.6393031682179493</v>
      </c>
      <c r="H20" s="818">
        <f>AVERAGE('11'!$DQ$31,'11'!$DW$31)</f>
        <v>7.7248455710270729</v>
      </c>
      <c r="I20" s="818">
        <f>AVERAGE('11'!DM31,'11'!DS31)</f>
        <v>0.50456705914523259</v>
      </c>
      <c r="J20" s="818">
        <f>AVERAGE('11'!DL31,'11'!DR31)</f>
        <v>1.1080180538308617</v>
      </c>
      <c r="K20" s="818">
        <f>AVERAGE('11'!DN31,'11'!DT31)</f>
        <v>9.9934165659315038E-2</v>
      </c>
      <c r="L20" s="2589">
        <f>AVERAGE('11'!$DI$33,'11'!$DJ$33,'11'!$DK$33)</f>
        <v>7.0040043318563366E-2</v>
      </c>
      <c r="M20" s="819">
        <f>AVERAGE('11'!DA31,'11'!DB31,'11'!DC31,'11'!DD31,'11'!DE31,'11'!DF31)</f>
        <v>0.17993348294784406</v>
      </c>
      <c r="N20" s="1807"/>
      <c r="O20" s="2372">
        <f>IF('Chems lbs'!O20=""," ",'Chems lbs'!O20/8.34/Flows!E19)</f>
        <v>1.9490710575068748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1.5305597524226455</v>
      </c>
      <c r="C21" s="818">
        <f>'12'!CN31</f>
        <v>63.369987265227977</v>
      </c>
      <c r="D21" s="1806" t="str">
        <f>IF('Chems lbs'!D21="","",'Chems lbs'!D21/8.34/Flows!E20)</f>
        <v/>
      </c>
      <c r="E21" s="2371">
        <f>IF('Chems lbs'!E21="","",('Chems lbs'!E21*('12'!$CS$45/10))/(Flows!E20*8.34))</f>
        <v>18.847645190391891</v>
      </c>
      <c r="F21" s="818">
        <f>AVERAGE('12'!DO31,'12'!DU31)</f>
        <v>3.894212369012962</v>
      </c>
      <c r="G21" s="818">
        <f>AVERAGE('12'!DP31,'12'!DV31)</f>
        <v>0.70683427403133625</v>
      </c>
      <c r="H21" s="818">
        <f>AVERAGE('12'!$DQ$31,'12'!$DW$31)</f>
        <v>7.6958686019291971</v>
      </c>
      <c r="I21" s="818">
        <f>AVERAGE('12'!DM31,'12'!DS31)</f>
        <v>0.49916489059643648</v>
      </c>
      <c r="J21" s="818">
        <f>AVERAGE('12'!DL31,'12'!DR31)</f>
        <v>1.1018670791200491</v>
      </c>
      <c r="K21" s="818">
        <f>AVERAGE('12'!DN31,'12'!DT31)</f>
        <v>9.9959098744924868E-2</v>
      </c>
      <c r="L21" s="2589">
        <f>AVERAGE('12'!$DI$33,'12'!$DJ$33,'12'!$DK$33)</f>
        <v>7.0104460649167741E-2</v>
      </c>
      <c r="M21" s="819">
        <f>AVERAGE('12'!DA31,'12'!DB31,'12'!DC31,'12'!DD31,'12'!DE31,'12'!DF31)</f>
        <v>0.1777669940229909</v>
      </c>
      <c r="N21" s="1807"/>
      <c r="O21" s="2372">
        <f>IF('Chems lbs'!O21=""," ",'Chems lbs'!O21/8.34/Flows!E20)</f>
        <v>1.9557784483985414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1.6072397563293592</v>
      </c>
      <c r="C22" s="818">
        <f>'13'!CN31</f>
        <v>65.313687585610779</v>
      </c>
      <c r="D22" s="1806" t="str">
        <f>IF('Chems lbs'!D22="","",'Chems lbs'!D22/8.34/Flows!E21)</f>
        <v/>
      </c>
      <c r="E22" s="2371">
        <f>IF('Chems lbs'!E22="","",('Chems lbs'!E22*('13'!$CS$45/10))/(Flows!E21*8.34))</f>
        <v>21.712407834821093</v>
      </c>
      <c r="F22" s="818">
        <f>AVERAGE('13'!DO31,'13'!DU31)</f>
        <v>3.8782343771415273</v>
      </c>
      <c r="G22" s="818">
        <f>AVERAGE('13'!DP31,'13'!DV31)</f>
        <v>0.72374250810997243</v>
      </c>
      <c r="H22" s="818">
        <f>AVERAGE('13'!$DQ$31,'13'!$DW$31)</f>
        <v>7.7722381632858415</v>
      </c>
      <c r="I22" s="818">
        <f>AVERAGE('13'!DM31,'13'!DS31)</f>
        <v>0.50114012613346071</v>
      </c>
      <c r="J22" s="818">
        <f>AVERAGE('13'!DL31,'13'!DR31)</f>
        <v>1.1064717619163036</v>
      </c>
      <c r="K22" s="818">
        <f>AVERAGE('13'!DN31,'13'!DT31)</f>
        <v>0.10036650443993927</v>
      </c>
      <c r="L22" s="2589">
        <f>AVERAGE('13'!$DI$33,'13'!$DJ$33,'13'!$DK$33)</f>
        <v>7.034372501998401E-2</v>
      </c>
      <c r="M22" s="819">
        <f>AVERAGE('13'!DA31,'13'!DB31,'13'!DC31,'13'!DD31,'13'!DE31,'13'!DF31)</f>
        <v>0.17614965608045785</v>
      </c>
      <c r="N22" s="1807"/>
      <c r="O22" s="2372">
        <f>IF('Chems lbs'!O22=""," ",'Chems lbs'!O22/8.34/Flows!E21)</f>
        <v>2.103850902398658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1.8032368858396897</v>
      </c>
      <c r="C23" s="818">
        <f>'14'!CN31</f>
        <v>68.664792730458117</v>
      </c>
      <c r="D23" s="1806" t="str">
        <f>IF('Chems lbs'!D23="","",'Chems lbs'!D23/8.34/Flows!E22)</f>
        <v/>
      </c>
      <c r="E23" s="2371">
        <f>IF('Chems lbs'!E23="","",('Chems lbs'!E23*('14'!$CS$45/10))/(Flows!E22*8.34))</f>
        <v>22.857578328834709</v>
      </c>
      <c r="F23" s="818">
        <f>AVERAGE('14'!DO31,'14'!DU31)</f>
        <v>3.9064333232140158</v>
      </c>
      <c r="G23" s="818">
        <f>AVERAGE('14'!DP31,'14'!DV31)</f>
        <v>0.75173065621308721</v>
      </c>
      <c r="H23" s="818">
        <f>AVERAGE('14'!$DQ$31,'14'!$DW$31)</f>
        <v>7.8045744442101173</v>
      </c>
      <c r="I23" s="818">
        <f>AVERAGE('14'!DM31,'14'!DS31)</f>
        <v>0.49941954935989874</v>
      </c>
      <c r="J23" s="818">
        <f>AVERAGE('14'!DL31,'14'!DR31)</f>
        <v>1.1132122110987517</v>
      </c>
      <c r="K23" s="818">
        <f>AVERAGE('14'!DN31,'14'!DT31)</f>
        <v>9.9917208389549858E-2</v>
      </c>
      <c r="L23" s="2589">
        <f>AVERAGE('14'!$DI$33,'14'!$DJ$33,'14'!$DK$33)</f>
        <v>7.034372501998401E-2</v>
      </c>
      <c r="M23" s="819">
        <f>AVERAGE('14'!DA31,'14'!DB31,'14'!DC31,'14'!DD31,'14'!DE31,'14'!DF31)</f>
        <v>0.17252043910138451</v>
      </c>
      <c r="N23" s="1807"/>
      <c r="O23" s="2372">
        <f>IF('Chems lbs'!O23=""," ",'Chems lbs'!O23/8.34/Flows!E22)</f>
        <v>2.0679374152527523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1.8969835516135118</v>
      </c>
      <c r="C24" s="818">
        <f>'15'!CN31</f>
        <v>72.306720717478669</v>
      </c>
      <c r="D24" s="1806" t="str">
        <f>IF('Chems lbs'!D24="","",'Chems lbs'!D24/8.34/Flows!E23)</f>
        <v/>
      </c>
      <c r="E24" s="2371">
        <f>IF('Chems lbs'!E24="","",('Chems lbs'!E24*('15'!$CS$45/10))/(Flows!E23*8.34))</f>
        <v>24.420986530638714</v>
      </c>
      <c r="F24" s="818">
        <f>AVERAGE('15'!DO31,'15'!DU31)</f>
        <v>3.874450968080037</v>
      </c>
      <c r="G24" s="818">
        <f>AVERAGE('15'!DP31,'15'!DV31)</f>
        <v>0.74912464819614399</v>
      </c>
      <c r="H24" s="818">
        <f>AVERAGE('15'!$DQ$31,'15'!$DW$31)</f>
        <v>7.7974882672894825</v>
      </c>
      <c r="I24" s="818">
        <f>AVERAGE('15'!DM31,'15'!DS31)</f>
        <v>0.4988024789294041</v>
      </c>
      <c r="J24" s="818">
        <f>AVERAGE('15'!DL31,'15'!DR31)</f>
        <v>1.1048713738368909</v>
      </c>
      <c r="K24" s="818">
        <f>AVERAGE('15'!DN31,'15'!DT31)</f>
        <v>0.10107188122397247</v>
      </c>
      <c r="L24" s="2589">
        <f>AVERAGE('15'!$DI$33,'15'!$DJ$33,'15'!$DK$33)</f>
        <v>7.0343725019984024E-2</v>
      </c>
      <c r="M24" s="819">
        <f>AVERAGE('15'!DA31,'15'!DB31,'15'!DC31,'15'!DD31,'15'!DE31,'15'!DF31)</f>
        <v>0.16780945630817276</v>
      </c>
      <c r="N24" s="1807">
        <f>AVERAGE('15'!$CU$31:$CW$31)</f>
        <v>1.3699007380108126</v>
      </c>
      <c r="O24" s="2372">
        <f>IF('Chems lbs'!O24=""," ",'Chems lbs'!O24/8.34/Flows!E23)</f>
        <v>1.9742675115336281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1.8907663538575032</v>
      </c>
      <c r="C25" s="818">
        <f>'16'!CN31</f>
        <v>74.130433543636471</v>
      </c>
      <c r="D25" s="1806" t="str">
        <f>IF('Chems lbs'!D25="","",'Chems lbs'!D25/8.34/Flows!E24)</f>
        <v/>
      </c>
      <c r="E25" s="2371">
        <f>IF('Chems lbs'!E25="","",('Chems lbs'!E25*('16'!$CS$45/10))/(Flows!E24*8.34))</f>
        <v>25.58059645925448</v>
      </c>
      <c r="F25" s="818">
        <f>AVERAGE('16'!DO31,'16'!DU31)</f>
        <v>3.8420626927578354</v>
      </c>
      <c r="G25" s="818">
        <f>AVERAGE('16'!DP31,'16'!DV31)</f>
        <v>0.69818324002295185</v>
      </c>
      <c r="H25" s="818">
        <f>AVERAGE('16'!$DQ$31,'16'!$DW$31)</f>
        <v>7.3918051870290853</v>
      </c>
      <c r="I25" s="818">
        <f>AVERAGE('16'!DM31,'16'!DS31)</f>
        <v>0.50129928812534053</v>
      </c>
      <c r="J25" s="818">
        <f>AVERAGE('16'!DL31,'16'!DR31)</f>
        <v>1.1086231775886948</v>
      </c>
      <c r="K25" s="818">
        <f>AVERAGE('16'!DN31,'16'!DT31)</f>
        <v>9.8843769946431556E-2</v>
      </c>
      <c r="L25" s="2589">
        <f>AVERAGE('16'!$DI$33,'16'!$DJ$33,'16'!$DK$33)</f>
        <v>7.0343725019984024E-2</v>
      </c>
      <c r="M25" s="819">
        <f>AVERAGE('16'!DA31,'16'!DB31,'16'!DC31,'16'!DD31,'16'!DE31,'16'!DF31)</f>
        <v>0.17861684898099819</v>
      </c>
      <c r="N25" s="1807"/>
      <c r="O25" s="2372">
        <f>IF('Chems lbs'!O25=""," ",'Chems lbs'!O25/8.34/Flows!E24)</f>
        <v>1.9915328769198162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1.9851937029664668</v>
      </c>
      <c r="C26" s="818">
        <f>'17'!CN31</f>
        <v>75.554784419891277</v>
      </c>
      <c r="D26" s="1806" t="str">
        <f>IF('Chems lbs'!D26="","",'Chems lbs'!D26/8.34/Flows!E25)</f>
        <v/>
      </c>
      <c r="E26" s="2371">
        <f>IF('Chems lbs'!E26="","",('Chems lbs'!E26*('17'!$CS$45/10))/(Flows!E25*8.34))</f>
        <v>25.18460429011515</v>
      </c>
      <c r="F26" s="818">
        <f>AVERAGE('17'!DO31,'17'!DU31)</f>
        <v>3.8729097053336305</v>
      </c>
      <c r="G26" s="818">
        <f>AVERAGE('17'!DP31,'17'!DV31)</f>
        <v>0.72249769866268965</v>
      </c>
      <c r="H26" s="818">
        <f>AVERAGE('17'!$DQ$31,'17'!$DW$31)</f>
        <v>7.1956318523384004</v>
      </c>
      <c r="I26" s="818">
        <f>AVERAGE('17'!DM31,'17'!DS31)</f>
        <v>0.50531975047251954</v>
      </c>
      <c r="J26" s="818">
        <f>AVERAGE('17'!DL31,'17'!DR31)</f>
        <v>1.1029678074612468</v>
      </c>
      <c r="K26" s="818">
        <f>AVERAGE('17'!DN31,'17'!DT31)</f>
        <v>0.10006621505157795</v>
      </c>
      <c r="L26" s="2589">
        <f>AVERAGE('17'!$DI$33,'17'!$DJ$33,'17'!$DK$33)</f>
        <v>7.0876894027223317E-2</v>
      </c>
      <c r="M26" s="819">
        <f>AVERAGE('17'!DA31,'17'!DB31,'17'!DC31,'17'!DD31,'17'!DE31,'17'!DF31)</f>
        <v>0.18605181801447876</v>
      </c>
      <c r="N26" s="1807"/>
      <c r="O26" s="2372">
        <f>IF('Chems lbs'!O26=""," ",'Chems lbs'!O26/8.34/Flows!E25)</f>
        <v>1.9503503181398825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1.9436479877878972</v>
      </c>
      <c r="C27" s="818">
        <f>'18'!CN31</f>
        <v>74.644236847419464</v>
      </c>
      <c r="D27" s="1806" t="str">
        <f>IF('Chems lbs'!D27="","",'Chems lbs'!D27/8.34/Flows!E26)</f>
        <v/>
      </c>
      <c r="E27" s="2371">
        <f>IF('Chems lbs'!E27="","",('Chems lbs'!E27*('18'!$CS$45/10))/(Flows!E26*8.34))</f>
        <v>25.640824780342218</v>
      </c>
      <c r="F27" s="818">
        <f>AVERAGE('18'!DO31,'18'!DU31)</f>
        <v>3.8621462994031583</v>
      </c>
      <c r="G27" s="818">
        <f>AVERAGE('18'!DP31,'18'!DV31)</f>
        <v>0.72770214901247487</v>
      </c>
      <c r="H27" s="818">
        <f>AVERAGE('18'!$DQ$31,'18'!$DW$31)</f>
        <v>6.8671039470440087</v>
      </c>
      <c r="I27" s="818">
        <f>AVERAGE('18'!DM31,'18'!DS31)</f>
        <v>0.50737083950491302</v>
      </c>
      <c r="J27" s="818">
        <f>AVERAGE('18'!DL31,'18'!DR31)</f>
        <v>1.0904535877513784</v>
      </c>
      <c r="K27" s="818">
        <f>AVERAGE('18'!DN31,'18'!DT31)</f>
        <v>0.10307816757984105</v>
      </c>
      <c r="L27" s="2589">
        <f>AVERAGE('18'!$DI$33,'18'!$DJ$33,'18'!$DK$33)</f>
        <v>7.0355360736636077E-2</v>
      </c>
      <c r="M27" s="819">
        <f>AVERAGE('18'!DA31,'18'!DB31,'18'!DC31,'18'!DD31,'18'!DE31,'18'!DF31)</f>
        <v>0.18284057567974268</v>
      </c>
      <c r="N27" s="1807"/>
      <c r="O27" s="2372">
        <f>IF('Chems lbs'!O27=""," ",'Chems lbs'!O27/8.34/Flows!E26)</f>
        <v>1.9970546412141648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2.0855148325749062</v>
      </c>
      <c r="C28" s="818">
        <f>'19'!CN31</f>
        <v>75.395498163972235</v>
      </c>
      <c r="D28" s="1806" t="str">
        <f>IF('Chems lbs'!D28="","",'Chems lbs'!D28/8.34/Flows!E27)</f>
        <v/>
      </c>
      <c r="E28" s="2371">
        <f>IF('Chems lbs'!E28="","",('Chems lbs'!E28*('19'!$CS$45/10))/(Flows!E27*8.34))</f>
        <v>27.289806335812706</v>
      </c>
      <c r="F28" s="818">
        <f>AVERAGE('19'!DO31,'19'!DU31)</f>
        <v>3.8274505983249911</v>
      </c>
      <c r="G28" s="818">
        <f>AVERAGE('19'!DP31,'19'!DV31)</f>
        <v>0.66625360628208496</v>
      </c>
      <c r="H28" s="818">
        <f>AVERAGE('19'!$DQ$31,'19'!$DW$31)</f>
        <v>7.4654561364031471</v>
      </c>
      <c r="I28" s="818">
        <f>AVERAGE('19'!DM31,'19'!DS31)</f>
        <v>0.5019641868099064</v>
      </c>
      <c r="J28" s="818">
        <f>AVERAGE('19'!DL31,'19'!DR31)</f>
        <v>1.0932381175676138</v>
      </c>
      <c r="K28" s="818">
        <f>AVERAGE('19'!DN31,'19'!DT31)</f>
        <v>0.10321539609414605</v>
      </c>
      <c r="L28" s="2589">
        <f>AVERAGE('19'!$DI$33,'19'!$DJ$33,'19'!$DK$33)</f>
        <v>7.1040197544934347E-2</v>
      </c>
      <c r="M28" s="819">
        <f>AVERAGE('19'!DA31,'19'!DB31,'19'!DC31,'19'!DD31,'19'!DE31,'19'!DF31)</f>
        <v>0.18280736583161925</v>
      </c>
      <c r="N28" s="1807"/>
      <c r="O28" s="2372">
        <f>IF('Chems lbs'!O28=""," ",'Chems lbs'!O28/8.34/Flows!E27)</f>
        <v>2.1013876571407697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2.1267107001321004</v>
      </c>
      <c r="C29" s="818">
        <f>'20'!CN31</f>
        <v>74.787861354810872</v>
      </c>
      <c r="D29" s="1806" t="str">
        <f>IF('Chems lbs'!D29="","",'Chems lbs'!D29/8.34/Flows!E28)</f>
        <v/>
      </c>
      <c r="E29" s="2371">
        <f>IF('Chems lbs'!E29="","",('Chems lbs'!E29*('20'!$CS$45/10))/(Flows!E28*8.34))</f>
        <v>26.597226239702415</v>
      </c>
      <c r="F29" s="818">
        <f>AVERAGE('20'!DO31,'20'!DU31)</f>
        <v>3.8938949342507501</v>
      </c>
      <c r="G29" s="818">
        <f>AVERAGE('20'!DP31,'20'!DV31)</f>
        <v>0.72417627324824418</v>
      </c>
      <c r="H29" s="818">
        <f>AVERAGE('20'!$DQ$31,'20'!$DW$31)</f>
        <v>7.3401354961658054</v>
      </c>
      <c r="I29" s="818">
        <f>AVERAGE('20'!DM31,'20'!DS31)</f>
        <v>0.52334558208946158</v>
      </c>
      <c r="J29" s="818">
        <f>AVERAGE('20'!DL31,'20'!DR31)</f>
        <v>1.1254789272030652</v>
      </c>
      <c r="K29" s="818">
        <f>AVERAGE('19'!DN31,'19'!DT31)</f>
        <v>0.10321539609414605</v>
      </c>
      <c r="L29" s="2589">
        <f>AVERAGE('20'!$DI$33,'20'!$DJ$33,'20'!$DK$33)</f>
        <v>7.0783373301358921E-2</v>
      </c>
      <c r="M29" s="819">
        <f>AVERAGE('20'!DA31,'20'!DB31,'20'!DC31,'20'!DD31,'20'!DE31,'20'!DF31)</f>
        <v>0.17623631076998988</v>
      </c>
      <c r="N29" s="1807"/>
      <c r="O29" s="2372">
        <f>IF('Chems lbs'!O29=""," ",'Chems lbs'!O29/8.34/Flows!E28)</f>
        <v>2.0311916321101116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1.9018032726544003</v>
      </c>
      <c r="C30" s="818">
        <f>'21'!CN31</f>
        <v>74.759629469826507</v>
      </c>
      <c r="D30" s="1806" t="str">
        <f>IF('Chems lbs'!D30="","",'Chems lbs'!D30/8.34/Flows!E29)</f>
        <v/>
      </c>
      <c r="E30" s="2371">
        <f>IF('Chems lbs'!E30="","",('Chems lbs'!E30*('21'!$CS$45/10))/(Flows!E29*8.34))</f>
        <v>24.287151330680178</v>
      </c>
      <c r="F30" s="818">
        <f>AVERAGE('21'!DO31,'21'!DU31)</f>
        <v>3.9051131756765205</v>
      </c>
      <c r="G30" s="818">
        <f>AVERAGE('21'!DP31,'21'!DV31)</f>
        <v>0.74395734914046185</v>
      </c>
      <c r="H30" s="818">
        <f>AVERAGE('21'!$DQ$31,'21'!$DW$31)</f>
        <v>7.2206887399473132</v>
      </c>
      <c r="I30" s="818">
        <f>AVERAGE('21'!DM31,'21'!DS31)</f>
        <v>0.51199674346856661</v>
      </c>
      <c r="J30" s="818">
        <f>AVERAGE('21'!DL31,'21'!DR31)</f>
        <v>1.108112255791609</v>
      </c>
      <c r="K30" s="818">
        <f>AVERAGE('20'!DN31,'20'!DT31)</f>
        <v>0.11438529784537388</v>
      </c>
      <c r="L30" s="2589">
        <f>AVERAGE('21'!$DI$33,'21'!$DJ$33,'21'!$DK$33)</f>
        <v>7.0899070217510199E-2</v>
      </c>
      <c r="M30" s="819">
        <f>AVERAGE('21'!DA31,'21'!DB31,'21'!DC31,'21'!DD31,'21'!DE31,'21'!DF31)</f>
        <v>0.17979500825356817</v>
      </c>
      <c r="N30" s="1807"/>
      <c r="O30" s="2372">
        <f>IF('Chems lbs'!O30=""," ",'Chems lbs'!O30/8.34/Flows!E29)</f>
        <v>1.9859398617490802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1.8566801493593339</v>
      </c>
      <c r="C31" s="818">
        <f>'22'!CN31</f>
        <v>77.921988894728429</v>
      </c>
      <c r="D31" s="1806" t="str">
        <f>IF('Chems lbs'!D31="","",'Chems lbs'!D31/8.34/Flows!E30)</f>
        <v/>
      </c>
      <c r="E31" s="2371">
        <f>IF('Chems lbs'!E31="","",('Chems lbs'!E31*('22'!$CS$45/10))/(Flows!E30*8.34))</f>
        <v>25.576769690626353</v>
      </c>
      <c r="F31" s="818">
        <f>AVERAGE('22'!DO31,'22'!DU31)</f>
        <v>3.8995720818411339</v>
      </c>
      <c r="G31" s="818">
        <f>AVERAGE('22'!DP31,'22'!DV31)</f>
        <v>0.7423126040231407</v>
      </c>
      <c r="H31" s="818">
        <f>AVERAGE('22'!$DQ$31,'22'!$DW$31)</f>
        <v>7.3538268821075423</v>
      </c>
      <c r="I31" s="818">
        <f>AVERAGE('22'!DM31,'22'!DS31)</f>
        <v>0.52558043031019164</v>
      </c>
      <c r="J31" s="818">
        <f>AVERAGE('22'!DL31,'22'!DR31)</f>
        <v>1.111763519684946</v>
      </c>
      <c r="K31" s="818">
        <f>AVERAGE('22'!DN31,'22'!DT31)</f>
        <v>0.10446022515470067</v>
      </c>
      <c r="L31" s="2589">
        <f>AVERAGE('22'!$DI$33,'22'!$DJ$33,'22'!$DK$33)</f>
        <v>7.0245722926302934E-2</v>
      </c>
      <c r="M31" s="819">
        <f>AVERAGE('22'!DA31,'22'!DB31,'22'!DC31,'22'!DD31,'22'!DE31,'22'!DF31)</f>
        <v>0.18188652174312259</v>
      </c>
      <c r="N31" s="1807"/>
      <c r="O31" s="2372">
        <f>IF('Chems lbs'!O31=""," ",'Chems lbs'!O31/8.34/Flows!E30)</f>
        <v>1.994023800232462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1.862612257584672</v>
      </c>
      <c r="C32" s="818">
        <f>'23'!CN31</f>
        <v>81.20143120028871</v>
      </c>
      <c r="D32" s="1806" t="str">
        <f>IF('Chems lbs'!D32="","",'Chems lbs'!D32/8.34/Flows!E31)</f>
        <v/>
      </c>
      <c r="E32" s="2371">
        <f>IF('Chems lbs'!E32="","",('Chems lbs'!E32*('23'!$CS$45/10))/(Flows!E31*8.34))</f>
        <v>27.368272438854671</v>
      </c>
      <c r="F32" s="818">
        <f>AVERAGE('23'!DO31,'23'!DU31)</f>
        <v>3.9065972106699043</v>
      </c>
      <c r="G32" s="818">
        <f>AVERAGE('23'!DP31,'23'!DV31)</f>
        <v>0.7391963941806825</v>
      </c>
      <c r="H32" s="818">
        <f>AVERAGE('23'!$DQ$31,'23'!$DW$31)</f>
        <v>7.2846474074853944</v>
      </c>
      <c r="I32" s="818">
        <f>AVERAGE('23'!DM31,'23'!DS31)</f>
        <v>0.50836062545943694</v>
      </c>
      <c r="J32" s="818">
        <f>AVERAGE('23'!DL31,'23'!DR31)</f>
        <v>1.1094308413020384</v>
      </c>
      <c r="K32" s="818">
        <f>AVERAGE('23'!DN31,'23'!DT31)</f>
        <v>0.10061201286598291</v>
      </c>
      <c r="L32" s="2589">
        <f>AVERAGE('23'!$DI$33,'23'!$DJ$33,'23'!$DK$33)</f>
        <v>7.0103581000745638E-2</v>
      </c>
      <c r="M32" s="819">
        <f>AVERAGE('23'!DA31,'23'!DB31,'23'!DC31,'23'!DD31,'23'!DE31,'23'!DF31)</f>
        <v>0.18693988712095022</v>
      </c>
      <c r="N32" s="1807"/>
      <c r="O32" s="2372">
        <f>IF('Chems lbs'!O32=""," ",'Chems lbs'!O32/8.34/Flows!E31)</f>
        <v>1.9399681976983465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1.8083223249669749</v>
      </c>
      <c r="C33" s="818">
        <f>'24'!CN31</f>
        <v>81.796798993213031</v>
      </c>
      <c r="D33" s="1806" t="str">
        <f>IF('Chems lbs'!D33="","",'Chems lbs'!D33/8.34/Flows!E32)</f>
        <v/>
      </c>
      <c r="E33" s="2371">
        <f>IF('Chems lbs'!E33="","",('Chems lbs'!E33*('24'!$CS$45/10))/(Flows!E32*8.34))</f>
        <v>32.806782452825622</v>
      </c>
      <c r="F33" s="818">
        <f>AVERAGE('24'!DO31,'24'!DU31)</f>
        <v>3.8897110739413754</v>
      </c>
      <c r="G33" s="818">
        <f>AVERAGE('24'!DP31,'24'!DV31)</f>
        <v>0.71446899849435419</v>
      </c>
      <c r="H33" s="818">
        <f>AVERAGE('24'!$DQ$31,'24'!$DW$31)</f>
        <v>7.1317199363811508</v>
      </c>
      <c r="I33" s="818">
        <f>AVERAGE('25'!DM31,'24'!DS31)</f>
        <v>0.50594369697072328</v>
      </c>
      <c r="J33" s="818">
        <f>AVERAGE('24'!DL31,'24'!DR31)</f>
        <v>1.1083743842364537</v>
      </c>
      <c r="K33" s="818">
        <f>AVERAGE('24'!DN31,'24'!DT31)</f>
        <v>0.10105468042730402</v>
      </c>
      <c r="L33" s="2589">
        <f>AVERAGE('24'!$DI$33,'24'!$DJ$33,'24'!$DK$33)</f>
        <v>7.0814776750028563E-2</v>
      </c>
      <c r="M33" s="819">
        <f>AVERAGE('24'!DA31,'24'!DB31,'24'!DC31,'24'!DD31,'24'!DE31,'24'!DF31)</f>
        <v>0.19683789848275002</v>
      </c>
      <c r="N33" s="1807"/>
      <c r="O33" s="2372">
        <f>IF('Chems lbs'!O33=""," ",'Chems lbs'!O33/8.34/Flows!E32)</f>
        <v>2.3049241824001752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1.7950745423664844</v>
      </c>
      <c r="C34" s="818">
        <f>'25'!CN31</f>
        <v>84.460047785231168</v>
      </c>
      <c r="D34" s="1806" t="str">
        <f>IF('Chems lbs'!D34="","",'Chems lbs'!D34/8.34/Flows!E33)</f>
        <v/>
      </c>
      <c r="E34" s="2371">
        <f>IF('Chems lbs'!E34="","",('Chems lbs'!E34*('25'!$CS$45/10))/(Flows!E33*8.34))</f>
        <v>30.149447344149536</v>
      </c>
      <c r="F34" s="818">
        <f>AVERAGE('25'!DO31,'25'!DU31)</f>
        <v>3.8833394365843432</v>
      </c>
      <c r="G34" s="818">
        <f>AVERAGE('25'!DP31,'25'!DV31)</f>
        <v>0.70004385244399314</v>
      </c>
      <c r="H34" s="818">
        <f>AVERAGE('25'!$DQ$31,'25'!$DW$31)</f>
        <v>7.1317199363811508</v>
      </c>
      <c r="I34" s="818">
        <f>AVERAGE('25'!DM31,'25'!DS31)</f>
        <v>0.49885404007049661</v>
      </c>
      <c r="J34" s="818">
        <f>AVERAGE('25'!DL31,'25'!DR31)</f>
        <v>1.1160714285714288</v>
      </c>
      <c r="K34" s="818">
        <f>AVERAGE('25'!DN31,'25'!DT31)</f>
        <v>9.9979630635524189E-2</v>
      </c>
      <c r="L34" s="2589">
        <f>AVERAGE('25'!$DI$33,'25'!$DJ$33,'25'!$DK$33)</f>
        <v>7.0657759506680393E-2</v>
      </c>
      <c r="M34" s="819">
        <f>AVERAGE('25'!DA31,'25'!DB31,'25'!DC31,'25'!DD31,'25'!DE31,'25'!DF31)</f>
        <v>0.20593487934152852</v>
      </c>
      <c r="N34" s="1807"/>
      <c r="O34" s="2372">
        <f>IF('Chems lbs'!O34=""," ",'Chems lbs'!O34/8.34/Flows!E33)</f>
        <v>1.9973229916929802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1.7879742768298239</v>
      </c>
      <c r="C35" s="818">
        <f>'26'!CN31</f>
        <v>85.808819904055795</v>
      </c>
      <c r="D35" s="1806" t="str">
        <f>IF('Chems lbs'!D35="","",'Chems lbs'!D35/8.34/Flows!E34)</f>
        <v/>
      </c>
      <c r="E35" s="2371">
        <f>IF('Chems lbs'!E35="","",('Chems lbs'!E35*('26'!$CS$45/10))/(Flows!E34*8.34))</f>
        <v>29.492783843490216</v>
      </c>
      <c r="F35" s="818">
        <f>AVERAGE('26'!DO31,'26'!DU31)</f>
        <v>3.7906288550829879</v>
      </c>
      <c r="G35" s="818">
        <f>AVERAGE('26'!DP31,'26'!DV31)</f>
        <v>0.6864883943966682</v>
      </c>
      <c r="H35" s="818">
        <f>AVERAGE('26'!$DQ$31,'26'!$DW$31)</f>
        <v>7.1008238361364047</v>
      </c>
      <c r="I35" s="818">
        <f>AVERAGE('26'!DM31,'26'!DS31)</f>
        <v>0.50129651137275</v>
      </c>
      <c r="J35" s="818">
        <f>AVERAGE('26'!DL31,'26'!DR31)</f>
        <v>1.1132414196927554</v>
      </c>
      <c r="K35" s="818">
        <f>AVERAGE('26'!DN31,'26'!DT31)</f>
        <v>9.7850967737742794E-2</v>
      </c>
      <c r="L35" s="2589">
        <f>AVERAGE('26'!$DI$33,'26'!$DJ$33,'26'!$DK$33)</f>
        <v>7.0657759506680393E-2</v>
      </c>
      <c r="M35" s="819">
        <f>AVERAGE('26'!DA31,'26'!DB31,'26'!DC31,'26'!DD31,'26'!DE31,'26'!DF31)</f>
        <v>0.21055786472948404</v>
      </c>
      <c r="N35" s="1807"/>
      <c r="O35" s="2372">
        <f>IF('Chems lbs'!O35=""," ",'Chems lbs'!O35/8.34/Flows!E34)</f>
        <v>1.8766962254923705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1.7897493967866096</v>
      </c>
      <c r="C36" s="818">
        <f>'27'!CN31</f>
        <v>85.677801636434808</v>
      </c>
      <c r="D36" s="1806" t="str">
        <f>IF('Chems lbs'!D36="","",'Chems lbs'!D36/8.34/Flows!E35)</f>
        <v/>
      </c>
      <c r="E36" s="2371">
        <f>IF('Chems lbs'!E36="","",('Chems lbs'!E36*('27'!$CS$45/10))/(Flows!E35*8.34))</f>
        <v>30.028049801377019</v>
      </c>
      <c r="F36" s="818">
        <f>AVERAGE('27'!DO31,'27'!DU31)</f>
        <v>3.8041896453053621</v>
      </c>
      <c r="G36" s="818">
        <f>AVERAGE('27'!DP31,'27'!DV31)</f>
        <v>0.65983114079103955</v>
      </c>
      <c r="H36" s="818">
        <f>AVERAGE('27'!$DQ$31,'27'!$DW$31)</f>
        <v>7.054070226591576</v>
      </c>
      <c r="I36" s="818">
        <f>AVERAGE('27'!DM31,'27'!DS31)</f>
        <v>0.49810190758956918</v>
      </c>
      <c r="J36" s="818">
        <f>AVERAGE('27'!DL31,'27'!DR31)</f>
        <v>1.1148820200710898</v>
      </c>
      <c r="K36" s="818">
        <f>AVERAGE('27'!DN31,'27'!DT31)</f>
        <v>9.6795414151393588E-2</v>
      </c>
      <c r="L36" s="2589">
        <f>AVERAGE('27'!$DI$33,'27'!$DJ$33,'27'!$DK$33)</f>
        <v>7.0037700783078458E-2</v>
      </c>
      <c r="M36" s="819">
        <f>AVERAGE('27'!DA31,'27'!DB31,'27'!DC31,'27'!DD31,'27'!DE31,'27'!DF31)</f>
        <v>0.21362814063005109</v>
      </c>
      <c r="N36" s="1807"/>
      <c r="O36" s="2372">
        <f>IF('Chems lbs'!O36=""," ",'Chems lbs'!O36/8.34/Flows!E35)</f>
        <v>1.871409861331766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1.7788395146698044</v>
      </c>
      <c r="C37" s="1806">
        <f>'28'!CN31</f>
        <v>85.723549876874259</v>
      </c>
      <c r="D37" s="1806" t="str">
        <f>IF('Chems lbs'!D37="","",'Chems lbs'!D37/8.34/Flows!E36)</f>
        <v/>
      </c>
      <c r="E37" s="2371">
        <f>IF('Chems lbs'!E37="","",('Chems lbs'!E37*('28'!$CS$45/10))/(Flows!E36*8.34))</f>
        <v>28.374970846265633</v>
      </c>
      <c r="F37" s="1806">
        <f>AVERAGE('28'!DO31,'28'!DU31)</f>
        <v>3.8742248339134933</v>
      </c>
      <c r="G37" s="1806">
        <f>AVERAGE('28'!DP31,'28'!DV31)</f>
        <v>0.65007993826955901</v>
      </c>
      <c r="H37" s="1806">
        <f>AVERAGE('28'!$DQ$31,'28'!$DW$31)</f>
        <v>7.0432199468402406</v>
      </c>
      <c r="I37" s="1806">
        <f>AVERAGE('28'!DM31,'28'!DS31)</f>
        <v>0.50165957274759165</v>
      </c>
      <c r="J37" s="1806">
        <f>AVERAGE('28'!DL31,'28'!DR31)</f>
        <v>1.1816220741170032</v>
      </c>
      <c r="K37" s="1806">
        <f>AVERAGE('28'!DN31,'28'!DT31)</f>
        <v>9.612209902972596E-2</v>
      </c>
      <c r="L37" s="2589">
        <f>AVERAGE('28'!$DI$33,'28'!$DJ$33,'28'!$DK$33)</f>
        <v>7.0639286889815869E-2</v>
      </c>
      <c r="M37" s="1807">
        <f>AVERAGE('28'!DA31,'28'!DB31,'28'!DC31,'28'!DD31,'28'!DE31,'28'!DF31)</f>
        <v>0.21775957094208109</v>
      </c>
      <c r="N37" s="1807"/>
      <c r="O37" s="2372">
        <f>IF('Chems lbs'!O37=""," ",'Chems lbs'!O37/8.34/Flows!E36)</f>
        <v>1.8770618536535095</v>
      </c>
      <c r="Q37" s="1077"/>
    </row>
    <row r="38" spans="1:17" ht="14.25" customHeight="1" x14ac:dyDescent="0.2">
      <c r="A38" s="820">
        <v>29</v>
      </c>
      <c r="B38" s="1806">
        <f>AVERAGE('29'!$CX$31,'29'!$CY$31,'29'!$CZ$31)</f>
        <v>1.7899554144511172</v>
      </c>
      <c r="C38" s="1806">
        <f>'29'!CN31</f>
        <v>84.436813547942194</v>
      </c>
      <c r="D38" s="1806" t="str">
        <f>IF('Chems lbs'!D38="","",'Chems lbs'!D38/8.34/Flows!E37)</f>
        <v/>
      </c>
      <c r="E38" s="2371">
        <f>IF('Chems lbs'!E38="","",('Chems lbs'!E38*('29'!$CS$45/10))/(Flows!E37*8.34))</f>
        <v>28.468759649792883</v>
      </c>
      <c r="F38" s="1806">
        <f>AVERAGE('29'!DO31,'29'!DU31)</f>
        <v>3.9100660994521768</v>
      </c>
      <c r="G38" s="1806">
        <f>AVERAGE('29'!DP31,'29'!DV31)</f>
        <v>0.62512063104642113</v>
      </c>
      <c r="H38" s="1806">
        <f>AVERAGE('29'!$DQ$31,'29'!$DW$31)</f>
        <v>7.2325609422605952</v>
      </c>
      <c r="I38" s="1806">
        <f>AVERAGE('29'!DM31,'29'!DS31)</f>
        <v>0.49253419437679097</v>
      </c>
      <c r="J38" s="1806">
        <f>AVERAGE('29'!DL31,'29'!DR31)</f>
        <v>1.2147114273551056</v>
      </c>
      <c r="K38" s="1806">
        <f>AVERAGE('29'!DN31,'29'!DT31)</f>
        <v>9.7572025007721733E-2</v>
      </c>
      <c r="L38" s="2589">
        <f>AVERAGE('29'!$DI$33,'29'!$DJ$33,'29'!$DK$33)</f>
        <v>7.0737807513093165E-2</v>
      </c>
      <c r="M38" s="1807">
        <f>AVERAGE('29'!DA31,'29'!DB31,'29'!DC31,'29'!DD31,'29'!DE31,'29'!DF31)</f>
        <v>0.2126478439246613</v>
      </c>
      <c r="N38" s="1807"/>
      <c r="O38" s="2372">
        <f>IF('Chems lbs'!O38=""," ",'Chems lbs'!O38/8.34/Flows!E37)</f>
        <v>1.9682332370935935</v>
      </c>
      <c r="Q38" s="1077"/>
    </row>
    <row r="39" spans="1:17" ht="14.25" customHeight="1" x14ac:dyDescent="0.2">
      <c r="A39" s="820">
        <v>30</v>
      </c>
      <c r="B39" s="1806">
        <f>AVERAGE('30'!$CX$31,'30'!$CY$31,'30'!$CZ$31)</f>
        <v>1.7930888716804085</v>
      </c>
      <c r="C39" s="1806">
        <f>'30'!CN31</f>
        <v>82.002501273288132</v>
      </c>
      <c r="D39" s="1806" t="str">
        <f>IF('Chems lbs'!D39="","",'Chems lbs'!D39/8.34/Flows!E38)</f>
        <v/>
      </c>
      <c r="E39" s="2371">
        <f>IF('Chems lbs'!E39="","",('Chems lbs'!E39*('30'!$CS$45/10))/(Flows!E38*8.34))</f>
        <v>27.596232786358495</v>
      </c>
      <c r="F39" s="1806">
        <f>AVERAGE('30'!DO31,'30'!DU31)</f>
        <v>3.9547690306420056</v>
      </c>
      <c r="G39" s="1806">
        <f>AVERAGE('30'!DP31,'30'!DV31)</f>
        <v>0.6122979005202539</v>
      </c>
      <c r="H39" s="1806">
        <f>AVERAGE('30'!$DQ$31,'30'!$DW$31)</f>
        <v>7.9062268054485854</v>
      </c>
      <c r="I39" s="1806">
        <f>AVERAGE('30'!DM31,'30'!DS31)</f>
        <v>0.48601671400063085</v>
      </c>
      <c r="J39" s="1806">
        <f>AVERAGE('30'!DL31,'30'!DR31)</f>
        <v>1.1167162390903971</v>
      </c>
      <c r="K39" s="1806">
        <f>AVERAGE('30'!DN31,'30'!DT31)</f>
        <v>9.8081041374603717E-2</v>
      </c>
      <c r="L39" s="2589">
        <f>AVERAGE('30'!$DI$33,'30'!$DJ$33,'30'!$DK$33)</f>
        <v>6.7738401871095727E-2</v>
      </c>
      <c r="M39" s="1807">
        <f>AVERAGE('30'!DA31,'30'!DB31,'30'!DC31,'30'!DD31,'30'!DE31,'30'!DF31)</f>
        <v>0.20892096153717141</v>
      </c>
      <c r="N39" s="1807"/>
      <c r="O39" s="2372">
        <f>IF('Chems lbs'!O39=""," ",'Chems lbs'!O39/8.34/Flows!E38)</f>
        <v>2.0453191692318704</v>
      </c>
      <c r="Q39" s="1077"/>
    </row>
    <row r="40" spans="1:17" ht="14.25" customHeight="1" thickBot="1" x14ac:dyDescent="0.25">
      <c r="A40" s="821">
        <v>31</v>
      </c>
      <c r="B40" s="1806"/>
      <c r="C40" s="1806"/>
      <c r="D40" s="1806"/>
      <c r="E40" s="2371"/>
      <c r="F40" s="1806"/>
      <c r="G40" s="1806"/>
      <c r="H40" s="1806"/>
      <c r="I40" s="1806"/>
      <c r="J40" s="1806"/>
      <c r="K40" s="1806"/>
      <c r="L40" s="2589"/>
      <c r="M40" s="1807"/>
      <c r="N40" s="1807"/>
      <c r="O40" s="2372"/>
      <c r="Q40" s="1077"/>
    </row>
    <row r="41" spans="1:17" ht="14.25" customHeight="1" x14ac:dyDescent="0.2">
      <c r="A41" s="822" t="s">
        <v>266</v>
      </c>
      <c r="B41" s="2575">
        <f>SUM(B10:B40)</f>
        <v>52.079769666883138</v>
      </c>
      <c r="C41" s="2575">
        <f t="shared" ref="C41:O41" si="0">SUM(C10:C40)</f>
        <v>2049.8734634520533</v>
      </c>
      <c r="D41" s="2575"/>
      <c r="E41" s="2575">
        <f t="shared" si="0"/>
        <v>666.81126240083108</v>
      </c>
      <c r="F41" s="2575">
        <f t="shared" si="0"/>
        <v>116.42392905189517</v>
      </c>
      <c r="G41" s="2575">
        <f t="shared" si="0"/>
        <v>21.233804619144387</v>
      </c>
      <c r="H41" s="2575">
        <f t="shared" si="0"/>
        <v>219.81611674554284</v>
      </c>
      <c r="I41" s="2575">
        <f t="shared" si="0"/>
        <v>15.129785684670662</v>
      </c>
      <c r="J41" s="2575">
        <f t="shared" si="0"/>
        <v>33.399383762206988</v>
      </c>
      <c r="K41" s="2575">
        <f t="shared" si="0"/>
        <v>3.0100663390792768</v>
      </c>
      <c r="L41" s="2590">
        <f t="shared" ref="L41" si="1">SUM(L10:L40)</f>
        <v>2.1142037678579304</v>
      </c>
      <c r="M41" s="2575">
        <f t="shared" si="0"/>
        <v>5.460572323121796</v>
      </c>
      <c r="N41" s="2575">
        <f t="shared" si="0"/>
        <v>1.3699007380108126</v>
      </c>
      <c r="O41" s="2575">
        <f t="shared" si="0"/>
        <v>61.46962857053623</v>
      </c>
      <c r="Q41" s="1077"/>
    </row>
    <row r="42" spans="1:17" ht="14.25" customHeight="1" x14ac:dyDescent="0.2">
      <c r="A42" s="820" t="s">
        <v>267</v>
      </c>
      <c r="B42" s="2576">
        <f>AVERAGE(B10:B40)</f>
        <v>1.735992322229438</v>
      </c>
      <c r="C42" s="2576">
        <f t="shared" ref="C42:O42" si="2">AVERAGE(C10:C40)</f>
        <v>68.32911544840178</v>
      </c>
      <c r="D42" s="2576"/>
      <c r="E42" s="2576">
        <f t="shared" si="2"/>
        <v>22.227042080027704</v>
      </c>
      <c r="F42" s="2576">
        <f t="shared" si="2"/>
        <v>3.8807976350631725</v>
      </c>
      <c r="G42" s="2576">
        <f t="shared" si="2"/>
        <v>0.70779348730481284</v>
      </c>
      <c r="H42" s="2576">
        <f t="shared" si="2"/>
        <v>7.3272038915180948</v>
      </c>
      <c r="I42" s="2576">
        <f t="shared" si="2"/>
        <v>0.50432618948902208</v>
      </c>
      <c r="J42" s="2576">
        <f t="shared" si="2"/>
        <v>1.1133127920735661</v>
      </c>
      <c r="K42" s="2576">
        <f t="shared" si="2"/>
        <v>0.1003355446359759</v>
      </c>
      <c r="L42" s="2591">
        <f t="shared" ref="L42" si="3">AVERAGE(L10:L40)</f>
        <v>7.0473458928597674E-2</v>
      </c>
      <c r="M42" s="2576">
        <f t="shared" si="2"/>
        <v>0.18201907743739321</v>
      </c>
      <c r="N42" s="2576">
        <f t="shared" si="2"/>
        <v>1.3699007380108126</v>
      </c>
      <c r="O42" s="2576">
        <f t="shared" si="2"/>
        <v>2.0489876190178742</v>
      </c>
      <c r="Q42" s="1077"/>
    </row>
    <row r="43" spans="1:17" ht="14.25" customHeight="1" x14ac:dyDescent="0.2">
      <c r="A43" s="820" t="s">
        <v>268</v>
      </c>
      <c r="B43" s="2576">
        <f>MAX(B10:B40)</f>
        <v>2.1267107001321004</v>
      </c>
      <c r="C43" s="2576">
        <f t="shared" ref="C43:O43" si="4">MAX(C10:C40)</f>
        <v>85.808819904055795</v>
      </c>
      <c r="D43" s="2576"/>
      <c r="E43" s="2576">
        <f t="shared" si="4"/>
        <v>32.806782452825622</v>
      </c>
      <c r="F43" s="2576">
        <f t="shared" si="4"/>
        <v>3.9547690306420056</v>
      </c>
      <c r="G43" s="2576">
        <f t="shared" si="4"/>
        <v>0.75173065621308721</v>
      </c>
      <c r="H43" s="2576">
        <f t="shared" si="4"/>
        <v>7.9062268054485854</v>
      </c>
      <c r="I43" s="2576">
        <f t="shared" si="4"/>
        <v>0.52558043031019164</v>
      </c>
      <c r="J43" s="2576">
        <f t="shared" si="4"/>
        <v>1.2147114273551056</v>
      </c>
      <c r="K43" s="2576">
        <f t="shared" si="4"/>
        <v>0.11438529784537388</v>
      </c>
      <c r="L43" s="2591">
        <f t="shared" ref="L43" si="5">MAX(L10:L40)</f>
        <v>7.1942446043165464E-2</v>
      </c>
      <c r="M43" s="2576">
        <f t="shared" si="4"/>
        <v>0.21775957094208109</v>
      </c>
      <c r="N43" s="2576">
        <f t="shared" si="4"/>
        <v>1.3699007380108126</v>
      </c>
      <c r="O43" s="2576">
        <f t="shared" si="4"/>
        <v>2.9973375827121504</v>
      </c>
      <c r="Q43" s="1077"/>
    </row>
    <row r="44" spans="1:17" ht="14.25" customHeight="1" thickBot="1" x14ac:dyDescent="0.25">
      <c r="A44" s="821" t="s">
        <v>269</v>
      </c>
      <c r="B44" s="2577">
        <f>MIN(B10:B40)</f>
        <v>1.482836970272164</v>
      </c>
      <c r="C44" s="2577">
        <f t="shared" ref="C44:O44" si="6">MIN(C10:C40)</f>
        <v>49.897709695124995</v>
      </c>
      <c r="D44" s="2577"/>
      <c r="E44" s="2577">
        <f t="shared" si="6"/>
        <v>11.485979130309328</v>
      </c>
      <c r="F44" s="2577">
        <f t="shared" si="6"/>
        <v>3.7906288550829879</v>
      </c>
      <c r="G44" s="2577">
        <f t="shared" si="6"/>
        <v>0.6122979005202539</v>
      </c>
      <c r="H44" s="2577">
        <f t="shared" si="6"/>
        <v>6.5906598476695821</v>
      </c>
      <c r="I44" s="2577">
        <f t="shared" si="6"/>
        <v>0.48601671400063085</v>
      </c>
      <c r="J44" s="2577">
        <f t="shared" si="6"/>
        <v>1.0904535877513784</v>
      </c>
      <c r="K44" s="2577">
        <f t="shared" si="6"/>
        <v>9.612209902972596E-2</v>
      </c>
      <c r="L44" s="2592">
        <f t="shared" ref="L44" si="7">MIN(L10:L40)</f>
        <v>6.7738401871095727E-2</v>
      </c>
      <c r="M44" s="2577">
        <f t="shared" si="6"/>
        <v>0.15867913418972635</v>
      </c>
      <c r="N44" s="2577">
        <f t="shared" si="6"/>
        <v>1.3699007380108126</v>
      </c>
      <c r="O44" s="2577">
        <f t="shared" si="6"/>
        <v>1.871409861331766</v>
      </c>
      <c r="Q44" s="1077"/>
    </row>
    <row r="45" spans="1:17" ht="15" customHeight="1" x14ac:dyDescent="0.2">
      <c r="A45" s="2207" t="s">
        <v>125</v>
      </c>
      <c r="B45" s="2208">
        <f>COUNT(B10:B40)</f>
        <v>30</v>
      </c>
      <c r="C45" s="2208">
        <f t="shared" ref="C45:O45" si="8">COUNT(C10:C40)</f>
        <v>30</v>
      </c>
      <c r="D45" s="2208">
        <f t="shared" si="8"/>
        <v>0</v>
      </c>
      <c r="E45" s="2208">
        <f t="shared" si="8"/>
        <v>30</v>
      </c>
      <c r="F45" s="2208">
        <f t="shared" si="8"/>
        <v>30</v>
      </c>
      <c r="G45" s="2208">
        <f t="shared" si="8"/>
        <v>30</v>
      </c>
      <c r="H45" s="2208">
        <f t="shared" si="8"/>
        <v>30</v>
      </c>
      <c r="I45" s="2208">
        <f t="shared" si="8"/>
        <v>30</v>
      </c>
      <c r="J45" s="2208">
        <f t="shared" si="8"/>
        <v>30</v>
      </c>
      <c r="K45" s="2208">
        <f t="shared" si="8"/>
        <v>30</v>
      </c>
      <c r="L45" s="2208"/>
      <c r="M45" s="2208">
        <f t="shared" si="8"/>
        <v>30</v>
      </c>
      <c r="N45" s="2208">
        <f t="shared" si="8"/>
        <v>1</v>
      </c>
      <c r="O45" s="2208">
        <f t="shared" si="8"/>
        <v>30</v>
      </c>
    </row>
    <row r="46" spans="1:17" ht="15" customHeight="1" x14ac:dyDescent="0.2">
      <c r="A46" s="3049" t="s">
        <v>1102</v>
      </c>
      <c r="B46" s="3047"/>
      <c r="C46" s="3047"/>
      <c r="D46" s="2205"/>
      <c r="E46" s="3057" t="s">
        <v>1103</v>
      </c>
      <c r="F46" s="3057"/>
      <c r="G46" s="3057"/>
      <c r="H46" s="3057"/>
      <c r="I46" s="3057"/>
      <c r="J46" s="3058" t="s">
        <v>1096</v>
      </c>
      <c r="K46" s="3058"/>
      <c r="L46" s="3058"/>
      <c r="M46" s="3058"/>
      <c r="N46" s="2205"/>
      <c r="O46" s="2206"/>
    </row>
    <row r="47" spans="1:17" ht="15" customHeight="1" x14ac:dyDescent="0.2">
      <c r="A47" s="3049" t="s">
        <v>1104</v>
      </c>
      <c r="B47" s="3047"/>
      <c r="C47" s="3047"/>
      <c r="D47" s="3047"/>
      <c r="E47" s="3047" t="s">
        <v>1097</v>
      </c>
      <c r="F47" s="3047"/>
      <c r="G47" s="3047"/>
      <c r="H47" s="3047"/>
      <c r="I47" s="2217"/>
      <c r="J47" s="3047" t="s">
        <v>1098</v>
      </c>
      <c r="K47" s="3047"/>
      <c r="L47" s="3047"/>
      <c r="M47" s="3047"/>
      <c r="N47" s="2216"/>
      <c r="O47" s="2206"/>
    </row>
    <row r="48" spans="1:17" ht="15" customHeight="1" x14ac:dyDescent="0.2">
      <c r="A48" s="3049" t="s">
        <v>1099</v>
      </c>
      <c r="B48" s="3047"/>
      <c r="C48" s="3047"/>
      <c r="D48" s="2205"/>
      <c r="E48" s="3047" t="s">
        <v>1171</v>
      </c>
      <c r="F48" s="3047"/>
      <c r="G48" s="3047"/>
      <c r="H48" s="3047"/>
      <c r="I48" s="2203"/>
      <c r="J48" s="3047" t="s">
        <v>1100</v>
      </c>
      <c r="K48" s="3047"/>
      <c r="L48" s="3047"/>
      <c r="M48" s="3047"/>
      <c r="N48" s="2205"/>
      <c r="O48" s="2206"/>
    </row>
    <row r="49" spans="1:15" ht="15" customHeight="1" x14ac:dyDescent="0.2">
      <c r="A49" s="3049" t="s">
        <v>1172</v>
      </c>
      <c r="B49" s="3047"/>
      <c r="C49" s="3047"/>
      <c r="D49" s="2205"/>
      <c r="E49" s="3047" t="s">
        <v>1101</v>
      </c>
      <c r="F49" s="3047"/>
      <c r="G49" s="3047"/>
      <c r="H49" s="3047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45">
        <f>Flows!G46</f>
        <v>43592</v>
      </c>
      <c r="K51" s="3053"/>
      <c r="L51" s="2563"/>
      <c r="M51" s="828"/>
      <c r="N51" s="828"/>
      <c r="O51" s="829"/>
    </row>
    <row r="52" spans="1:15" ht="13.5" customHeight="1" thickBot="1" x14ac:dyDescent="0.25">
      <c r="A52" s="1426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>
      <selection activeCell="E18" sqref="E18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5" zoomScale="96" zoomScaleNormal="75" zoomScaleSheetLayoutView="96" workbookViewId="0">
      <selection activeCell="H41" sqref="H41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43556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45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59" t="s">
        <v>276</v>
      </c>
      <c r="I9" s="3060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1092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6.2E-2</v>
      </c>
      <c r="C11" s="1784">
        <v>18</v>
      </c>
      <c r="D11" s="1784">
        <v>18</v>
      </c>
      <c r="E11" s="1784">
        <v>0</v>
      </c>
      <c r="F11" s="1857">
        <f>'LAB '!N6</f>
        <v>86</v>
      </c>
      <c r="G11" s="1858" t="str">
        <f>'LAB '!O6</f>
        <v>&lt;10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4.4999999999999998E-2</v>
      </c>
      <c r="C12" s="1784">
        <v>18</v>
      </c>
      <c r="D12" s="1784">
        <v>18</v>
      </c>
      <c r="E12" s="1784">
        <v>0</v>
      </c>
      <c r="F12" s="1857">
        <f>'LAB '!N7</f>
        <v>187</v>
      </c>
      <c r="G12" s="1858" t="str">
        <f>'LAB '!O7</f>
        <v>&lt;10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4.2999999999999997E-2</v>
      </c>
      <c r="C13" s="1784">
        <v>18</v>
      </c>
      <c r="D13" s="1784">
        <v>18</v>
      </c>
      <c r="E13" s="1784">
        <v>0</v>
      </c>
      <c r="F13" s="1857">
        <f>'LAB '!N8</f>
        <v>399</v>
      </c>
      <c r="G13" s="1858">
        <f>'LAB '!O8</f>
        <v>20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4.5999999999999999E-2</v>
      </c>
      <c r="C14" s="1784">
        <v>18</v>
      </c>
      <c r="D14" s="1784">
        <v>18</v>
      </c>
      <c r="E14" s="1784">
        <v>0</v>
      </c>
      <c r="F14" s="1857">
        <f>'LAB '!N9</f>
        <v>85</v>
      </c>
      <c r="G14" s="1858">
        <f>'LAB '!O9</f>
        <v>10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6.8000000000000005E-2</v>
      </c>
      <c r="C15" s="1784">
        <v>18</v>
      </c>
      <c r="D15" s="1784">
        <v>18</v>
      </c>
      <c r="E15" s="1784">
        <v>0</v>
      </c>
      <c r="F15" s="1857">
        <f>'LAB '!N10</f>
        <v>75</v>
      </c>
      <c r="G15" s="1858" t="str">
        <f>'LAB '!O10</f>
        <v>&lt;10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4.3999999999999997E-2</v>
      </c>
      <c r="C16" s="1784">
        <v>18</v>
      </c>
      <c r="D16" s="1784">
        <v>18</v>
      </c>
      <c r="E16" s="1784">
        <v>0</v>
      </c>
      <c r="F16" s="1857">
        <f>'LAB '!N11</f>
        <v>185</v>
      </c>
      <c r="G16" s="1858" t="str">
        <f>'LAB '!O11</f>
        <v>&lt;10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5.7000000000000002E-2</v>
      </c>
      <c r="C17" s="1784">
        <v>18</v>
      </c>
      <c r="D17" s="1784">
        <v>18</v>
      </c>
      <c r="E17" s="1784">
        <v>0</v>
      </c>
      <c r="F17" s="1857">
        <f>'LAB '!N12</f>
        <v>132</v>
      </c>
      <c r="G17" s="1858" t="str">
        <f>'LAB '!O12</f>
        <v>&lt;10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0.05</v>
      </c>
      <c r="C18" s="1784">
        <v>18</v>
      </c>
      <c r="D18" s="1784">
        <v>18</v>
      </c>
      <c r="E18" s="1784">
        <v>0</v>
      </c>
      <c r="F18" s="1857">
        <f>'LAB '!N13</f>
        <v>63</v>
      </c>
      <c r="G18" s="1858">
        <f>'LAB '!O13</f>
        <v>10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7.0000000000000007E-2</v>
      </c>
      <c r="C19" s="1784">
        <v>18</v>
      </c>
      <c r="D19" s="1784">
        <v>18</v>
      </c>
      <c r="E19" s="1784">
        <v>0</v>
      </c>
      <c r="F19" s="1857">
        <f>'LAB '!N14</f>
        <v>41</v>
      </c>
      <c r="G19" s="1858" t="str">
        <f>'LAB '!O14</f>
        <v>&lt;10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5.8999999999999997E-2</v>
      </c>
      <c r="C20" s="1784">
        <v>18</v>
      </c>
      <c r="D20" s="1784">
        <v>18</v>
      </c>
      <c r="E20" s="1784">
        <v>0</v>
      </c>
      <c r="F20" s="1857">
        <f>'LAB '!N15</f>
        <v>20</v>
      </c>
      <c r="G20" s="1858">
        <f>'LAB '!O15</f>
        <v>10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7.0000000000000007E-2</v>
      </c>
      <c r="C21" s="1784">
        <v>18</v>
      </c>
      <c r="D21" s="1784">
        <v>18</v>
      </c>
      <c r="E21" s="1784">
        <v>0</v>
      </c>
      <c r="F21" s="1857">
        <f>'LAB '!N16</f>
        <v>52</v>
      </c>
      <c r="G21" s="1858" t="str">
        <f>'LAB '!O16</f>
        <v>&lt;10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7.8E-2</v>
      </c>
      <c r="C22" s="1784">
        <v>18</v>
      </c>
      <c r="D22" s="1784">
        <v>18</v>
      </c>
      <c r="E22" s="1784">
        <v>0</v>
      </c>
      <c r="F22" s="1857">
        <f>'LAB '!N17</f>
        <v>41</v>
      </c>
      <c r="G22" s="1858" t="str">
        <f>'LAB '!O17</f>
        <v>&lt;10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6.6000000000000003E-2</v>
      </c>
      <c r="C23" s="1784">
        <v>18</v>
      </c>
      <c r="D23" s="1784">
        <v>18</v>
      </c>
      <c r="E23" s="1784">
        <v>0</v>
      </c>
      <c r="F23" s="1857">
        <f>'LAB '!N18</f>
        <v>132</v>
      </c>
      <c r="G23" s="1858" t="str">
        <f>'LAB '!O18</f>
        <v>&lt;10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0.08</v>
      </c>
      <c r="C24" s="1784">
        <v>18</v>
      </c>
      <c r="D24" s="1784">
        <v>18</v>
      </c>
      <c r="E24" s="1784">
        <v>0</v>
      </c>
      <c r="F24" s="1857">
        <f>'LAB '!N19</f>
        <v>75</v>
      </c>
      <c r="G24" s="1858" t="str">
        <f>'LAB '!O19</f>
        <v>&gt;10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7.9000000000000001E-2</v>
      </c>
      <c r="C25" s="1784">
        <v>18</v>
      </c>
      <c r="D25" s="1784">
        <v>18</v>
      </c>
      <c r="E25" s="1784">
        <v>0</v>
      </c>
      <c r="F25" s="1857">
        <f>'LAB '!N20</f>
        <v>97</v>
      </c>
      <c r="G25" s="1858" t="str">
        <f>'LAB '!O20</f>
        <v>&lt;10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7.0000000000000007E-2</v>
      </c>
      <c r="C26" s="1784">
        <v>18</v>
      </c>
      <c r="D26" s="1784">
        <v>18</v>
      </c>
      <c r="E26" s="1784">
        <v>0</v>
      </c>
      <c r="F26" s="1857">
        <f>'LAB '!N21</f>
        <v>160</v>
      </c>
      <c r="G26" s="1858" t="str">
        <f>'LAB '!O21</f>
        <v>&lt;10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7.8E-2</v>
      </c>
      <c r="C27" s="1784">
        <v>18</v>
      </c>
      <c r="D27" s="1784">
        <v>18</v>
      </c>
      <c r="E27" s="1784">
        <v>0</v>
      </c>
      <c r="F27" s="1857">
        <f>'LAB '!N22</f>
        <v>52</v>
      </c>
      <c r="G27" s="1858" t="str">
        <f>'LAB '!O22</f>
        <v>&lt;10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6.5000000000000002E-2</v>
      </c>
      <c r="C28" s="1784">
        <v>18</v>
      </c>
      <c r="D28" s="1784">
        <v>18</v>
      </c>
      <c r="E28" s="1784">
        <v>0</v>
      </c>
      <c r="F28" s="1857">
        <f>'LAB '!N23</f>
        <v>294</v>
      </c>
      <c r="G28" s="1858">
        <f>'LAB '!O23</f>
        <v>10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7.3999999999999996E-2</v>
      </c>
      <c r="C29" s="1784">
        <v>18</v>
      </c>
      <c r="D29" s="1784">
        <v>18</v>
      </c>
      <c r="E29" s="1784">
        <v>0</v>
      </c>
      <c r="F29" s="1857">
        <f>'LAB '!N24</f>
        <v>259</v>
      </c>
      <c r="G29" s="1858" t="str">
        <f>'LAB '!O24</f>
        <v>&lt;10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6.3E-2</v>
      </c>
      <c r="C30" s="1784">
        <v>18</v>
      </c>
      <c r="D30" s="1784">
        <v>18</v>
      </c>
      <c r="E30" s="1784">
        <v>0</v>
      </c>
      <c r="F30" s="1857">
        <f>'LAB '!N25</f>
        <v>189</v>
      </c>
      <c r="G30" s="1858" t="str">
        <f>'LAB '!O25</f>
        <v>&lt;10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6.3E-2</v>
      </c>
      <c r="C31" s="1784">
        <v>18</v>
      </c>
      <c r="D31" s="1784">
        <v>18</v>
      </c>
      <c r="E31" s="1784">
        <v>0</v>
      </c>
      <c r="F31" s="1857">
        <f>'LAB '!N26</f>
        <v>228</v>
      </c>
      <c r="G31" s="1858" t="str">
        <f>'LAB '!O26</f>
        <v>&lt;10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5.6000000000000001E-2</v>
      </c>
      <c r="C32" s="1784">
        <v>18</v>
      </c>
      <c r="D32" s="1784">
        <v>18</v>
      </c>
      <c r="E32" s="1784">
        <v>0</v>
      </c>
      <c r="F32" s="1857">
        <f>'LAB '!N27</f>
        <v>327</v>
      </c>
      <c r="G32" s="1858" t="str">
        <f>'LAB '!O27</f>
        <v>&lt;10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5.6000000000000001E-2</v>
      </c>
      <c r="C33" s="1784">
        <v>18</v>
      </c>
      <c r="D33" s="1784">
        <v>18</v>
      </c>
      <c r="E33" s="1784">
        <v>0</v>
      </c>
      <c r="F33" s="1857">
        <f>'LAB '!N28</f>
        <v>243</v>
      </c>
      <c r="G33" s="1858" t="str">
        <f>'LAB '!O28</f>
        <v>&lt;10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6.6000000000000003E-2</v>
      </c>
      <c r="C34" s="1784">
        <v>18</v>
      </c>
      <c r="D34" s="1784">
        <v>18</v>
      </c>
      <c r="E34" s="1784">
        <v>0</v>
      </c>
      <c r="F34" s="1857">
        <f>'LAB '!N29</f>
        <v>295</v>
      </c>
      <c r="G34" s="1858" t="str">
        <f>'LAB '!O29</f>
        <v>&lt;10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5.5E-2</v>
      </c>
      <c r="C35" s="1784">
        <v>18</v>
      </c>
      <c r="D35" s="1784">
        <v>18</v>
      </c>
      <c r="E35" s="1784">
        <v>0</v>
      </c>
      <c r="F35" s="1857">
        <f>'LAB '!N30</f>
        <v>350</v>
      </c>
      <c r="G35" s="1858">
        <f>'LAB '!O30</f>
        <v>10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5.2999999999999999E-2</v>
      </c>
      <c r="C36" s="1784">
        <v>18</v>
      </c>
      <c r="D36" s="1784">
        <v>18</v>
      </c>
      <c r="E36" s="1784">
        <v>0</v>
      </c>
      <c r="F36" s="1857">
        <f>'LAB '!N31</f>
        <v>369</v>
      </c>
      <c r="G36" s="1858" t="str">
        <f>'LAB '!O31</f>
        <v>&lt;10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7.6999999999999999E-2</v>
      </c>
      <c r="C37" s="1784">
        <v>18</v>
      </c>
      <c r="D37" s="1784">
        <v>18</v>
      </c>
      <c r="E37" s="1784">
        <v>0</v>
      </c>
      <c r="F37" s="1857">
        <f>'LAB '!N32</f>
        <v>480</v>
      </c>
      <c r="G37" s="1858" t="str">
        <f>'LAB '!O32</f>
        <v>&lt;10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5.0999999999999997E-2</v>
      </c>
      <c r="C38" s="1805">
        <v>18</v>
      </c>
      <c r="D38" s="1805">
        <v>18</v>
      </c>
      <c r="E38" s="1805">
        <v>0</v>
      </c>
      <c r="F38" s="831">
        <f>'LAB '!N33</f>
        <v>408</v>
      </c>
      <c r="G38" s="832" t="str">
        <f>'LAB '!O33</f>
        <v>&lt;10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>
        <f>'29'!AP36</f>
        <v>6.7000000000000004E-2</v>
      </c>
      <c r="C39" s="1805">
        <v>18</v>
      </c>
      <c r="D39" s="1805">
        <v>18</v>
      </c>
      <c r="E39" s="1805">
        <v>0</v>
      </c>
      <c r="F39" s="831">
        <f>'LAB '!N34</f>
        <v>441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">
      <c r="A40" s="1782">
        <v>30</v>
      </c>
      <c r="B40" s="1748">
        <f>'30'!AP36</f>
        <v>4.9000000000000002E-2</v>
      </c>
      <c r="C40" s="1805">
        <v>18</v>
      </c>
      <c r="D40" s="1896">
        <v>18</v>
      </c>
      <c r="E40" s="1896">
        <v>0</v>
      </c>
      <c r="F40" s="831">
        <f>'LAB '!N35</f>
        <v>350</v>
      </c>
      <c r="G40" s="832" t="str">
        <f>'LAB '!O35</f>
        <v>&lt;10</v>
      </c>
      <c r="H40" s="833" t="s">
        <v>97</v>
      </c>
      <c r="I40" s="834" t="s">
        <v>97</v>
      </c>
    </row>
    <row r="41" spans="1:9" ht="13.9" customHeight="1" thickBot="1" x14ac:dyDescent="0.25">
      <c r="A41" s="1787">
        <v>31</v>
      </c>
      <c r="B41" s="1748">
        <f>'31'!AP36</f>
        <v>0</v>
      </c>
      <c r="C41" s="1805">
        <v>18</v>
      </c>
      <c r="D41" s="1896">
        <v>18</v>
      </c>
      <c r="E41" s="1896">
        <v>0</v>
      </c>
      <c r="F41" s="831">
        <f>'LAB '!N36</f>
        <v>0</v>
      </c>
      <c r="G41" s="832">
        <f>'LAB '!O36</f>
        <v>0</v>
      </c>
      <c r="H41" s="835" t="s">
        <v>97</v>
      </c>
      <c r="I41" s="834" t="s">
        <v>97</v>
      </c>
    </row>
    <row r="42" spans="1:9" ht="13.15" customHeight="1" thickBot="1" x14ac:dyDescent="0.25">
      <c r="A42" s="1860"/>
      <c r="B42" s="1861" t="s">
        <v>66</v>
      </c>
      <c r="C42" s="1862">
        <f>IF(C11="","",SUM(C11:C41))</f>
        <v>558</v>
      </c>
      <c r="D42" s="1862">
        <f>IF(D11="","",SUM(D11:D41))</f>
        <v>558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1021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43592</v>
      </c>
      <c r="H50" s="1894"/>
      <c r="I50" s="829"/>
    </row>
    <row r="51" spans="1:9" ht="13.5" thickBot="1" x14ac:dyDescent="0.25">
      <c r="A51" s="1426" t="s">
        <v>1124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4">
      <selection activeCell="B38" sqref="B38:I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G37" sqref="G37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70" t="s">
        <v>78</v>
      </c>
      <c r="E1" s="3070"/>
      <c r="F1" s="3070"/>
      <c r="G1" s="3070"/>
      <c r="H1" s="3070"/>
      <c r="I1" s="3070"/>
      <c r="J1" s="3070"/>
      <c r="K1" s="3070"/>
      <c r="L1" s="3070"/>
      <c r="M1" s="3070"/>
      <c r="N1" s="3070"/>
      <c r="O1" s="3070"/>
      <c r="P1" s="3070"/>
      <c r="Q1" s="3071"/>
    </row>
    <row r="2" spans="1:17" ht="15.75" customHeight="1" x14ac:dyDescent="0.2">
      <c r="A2" s="256"/>
      <c r="B2" s="48"/>
      <c r="C2" s="257"/>
      <c r="D2" s="3072" t="s">
        <v>280</v>
      </c>
      <c r="E2" s="3072"/>
      <c r="F2" s="3072"/>
      <c r="G2" s="3072"/>
      <c r="H2" s="3072"/>
      <c r="I2" s="3072"/>
      <c r="J2" s="3072"/>
      <c r="K2" s="3072"/>
      <c r="L2" s="3072"/>
      <c r="M2" s="3072"/>
      <c r="N2" s="3072"/>
      <c r="O2" s="3072"/>
      <c r="P2" s="3072"/>
      <c r="Q2" s="3073"/>
    </row>
    <row r="3" spans="1:17" ht="15.75" customHeight="1" x14ac:dyDescent="0.2">
      <c r="A3" s="256"/>
      <c r="B3" s="48"/>
      <c r="C3" s="76"/>
      <c r="D3" s="3072" t="s">
        <v>281</v>
      </c>
      <c r="E3" s="3072"/>
      <c r="F3" s="3072"/>
      <c r="G3" s="3072"/>
      <c r="H3" s="3072"/>
      <c r="I3" s="3072"/>
      <c r="J3" s="3072"/>
      <c r="K3" s="3072"/>
      <c r="L3" s="3072"/>
      <c r="M3" s="3072"/>
      <c r="N3" s="3072"/>
      <c r="O3" s="3072"/>
      <c r="P3" s="3072"/>
      <c r="Q3" s="3073"/>
    </row>
    <row r="4" spans="1:17" ht="13.5" customHeight="1" x14ac:dyDescent="0.2">
      <c r="A4" s="256"/>
      <c r="B4" s="48"/>
      <c r="C4" s="76"/>
      <c r="D4" s="3072" t="s">
        <v>100</v>
      </c>
      <c r="E4" s="3072"/>
      <c r="F4" s="3072"/>
      <c r="G4" s="3072"/>
      <c r="H4" s="3072"/>
      <c r="I4" s="3072"/>
      <c r="J4" s="3072"/>
      <c r="K4" s="3072"/>
      <c r="L4" s="3072"/>
      <c r="M4" s="3072"/>
      <c r="N4" s="3072"/>
      <c r="O4" s="3072"/>
      <c r="P4" s="3072"/>
      <c r="Q4" s="3073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74">
        <f>Flows!G5</f>
        <v>43556</v>
      </c>
      <c r="K6" s="3075">
        <f>Flows!K5</f>
        <v>0</v>
      </c>
      <c r="L6" s="3075">
        <f>Flows!L5</f>
        <v>0</v>
      </c>
      <c r="M6" s="3075">
        <f>Flows!M5</f>
        <v>0</v>
      </c>
      <c r="N6" s="3075">
        <f>Flows!N5</f>
        <v>0</v>
      </c>
      <c r="O6" s="3075">
        <f>Flows!O5</f>
        <v>0</v>
      </c>
      <c r="P6" s="3075">
        <f>Flows!P5</f>
        <v>0</v>
      </c>
      <c r="Q6" s="3076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77" t="s">
        <v>283</v>
      </c>
      <c r="F7" s="3078"/>
      <c r="G7" s="3078"/>
      <c r="H7" s="3078"/>
      <c r="I7" s="3078"/>
      <c r="J7" s="3078"/>
      <c r="K7" s="3078"/>
      <c r="L7" s="3078"/>
      <c r="M7" s="3078"/>
      <c r="N7" s="3078"/>
      <c r="O7" s="3078"/>
      <c r="P7" s="3078"/>
      <c r="Q7" s="3079"/>
    </row>
    <row r="8" spans="1:17" ht="13.5" customHeight="1" thickBot="1" x14ac:dyDescent="0.25">
      <c r="A8" s="3061" t="s">
        <v>284</v>
      </c>
      <c r="B8" s="3062"/>
      <c r="C8" s="3062"/>
      <c r="D8" s="3062"/>
      <c r="E8" s="3063"/>
      <c r="F8" s="3067" t="s">
        <v>285</v>
      </c>
      <c r="G8" s="3068"/>
      <c r="H8" s="3068"/>
      <c r="I8" s="3068"/>
      <c r="J8" s="3068"/>
      <c r="K8" s="3068"/>
      <c r="L8" s="3068"/>
      <c r="M8" s="3068"/>
      <c r="N8" s="3068"/>
      <c r="O8" s="3068"/>
      <c r="P8" s="3068"/>
      <c r="Q8" s="3069"/>
    </row>
    <row r="9" spans="1:17" ht="13.9" customHeight="1" thickBot="1" x14ac:dyDescent="0.25">
      <c r="A9" s="3064"/>
      <c r="B9" s="3065"/>
      <c r="C9" s="3065"/>
      <c r="D9" s="3065"/>
      <c r="E9" s="3066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3" t="s">
        <v>7</v>
      </c>
      <c r="G13" s="2373" t="s">
        <v>7</v>
      </c>
      <c r="H13" s="2373" t="s">
        <v>7</v>
      </c>
      <c r="I13" s="2373" t="s">
        <v>7</v>
      </c>
      <c r="J13" s="2373" t="s">
        <v>7</v>
      </c>
      <c r="K13" s="2373" t="s">
        <v>7</v>
      </c>
      <c r="L13" s="2373" t="s">
        <v>7</v>
      </c>
      <c r="M13" s="2373" t="s">
        <v>7</v>
      </c>
      <c r="N13" s="2373" t="s">
        <v>7</v>
      </c>
      <c r="O13" s="2373" t="s">
        <v>7</v>
      </c>
      <c r="P13" s="2373" t="s">
        <v>7</v>
      </c>
      <c r="Q13" s="2374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3" t="s">
        <v>7</v>
      </c>
      <c r="G17" s="2373" t="s">
        <v>7</v>
      </c>
      <c r="H17" s="2373" t="s">
        <v>7</v>
      </c>
      <c r="I17" s="2373" t="s">
        <v>7</v>
      </c>
      <c r="J17" s="2373" t="s">
        <v>7</v>
      </c>
      <c r="K17" s="2373" t="s">
        <v>7</v>
      </c>
      <c r="L17" s="2373" t="s">
        <v>7</v>
      </c>
      <c r="M17" s="2373" t="s">
        <v>7</v>
      </c>
      <c r="N17" s="2373" t="s">
        <v>7</v>
      </c>
      <c r="O17" s="2373" t="s">
        <v>7</v>
      </c>
      <c r="P17" s="2373" t="s">
        <v>7</v>
      </c>
      <c r="Q17" s="2374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6" t="s">
        <v>8</v>
      </c>
      <c r="G20" s="2373" t="s">
        <v>8</v>
      </c>
      <c r="H20" s="2373" t="s">
        <v>8</v>
      </c>
      <c r="I20" s="2373" t="s">
        <v>8</v>
      </c>
      <c r="J20" s="2373" t="s">
        <v>8</v>
      </c>
      <c r="K20" s="2373" t="s">
        <v>8</v>
      </c>
      <c r="L20" s="2373" t="s">
        <v>8</v>
      </c>
      <c r="M20" s="2373" t="s">
        <v>8</v>
      </c>
      <c r="N20" s="2736" t="s">
        <v>7</v>
      </c>
      <c r="O20" s="2736" t="s">
        <v>7</v>
      </c>
      <c r="P20" s="2373" t="s">
        <v>8</v>
      </c>
      <c r="Q20" s="2819" t="s">
        <v>7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43592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H31" sqref="H31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43556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5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6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7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78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79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7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7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5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0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1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1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7" t="s">
        <v>150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7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7" t="s">
        <v>150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7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7" t="s">
        <v>150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2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1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1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1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7" t="s">
        <v>150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1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7" t="s">
        <v>150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1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7" t="s">
        <v>150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2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1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1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7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7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7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7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7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0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7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7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7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7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7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7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7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43592</v>
      </c>
      <c r="H51" s="86"/>
    </row>
    <row r="52" spans="1:8" ht="13.5" thickBot="1" x14ac:dyDescent="0.25">
      <c r="A52" s="1425" t="s">
        <v>1124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25" zoomScale="91" zoomScaleNormal="91" workbookViewId="0">
      <selection activeCell="K45" sqref="K45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43556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0.49</v>
      </c>
      <c r="C8" s="1566">
        <f>'1'!GR40</f>
        <v>10.5</v>
      </c>
      <c r="D8" s="1566">
        <f>'1'!GS40</f>
        <v>24.228571428571428</v>
      </c>
      <c r="E8" s="1566">
        <f>'1'!GT40</f>
        <v>11.872</v>
      </c>
      <c r="F8" s="1566">
        <f>'1'!GU40</f>
        <v>6.2</v>
      </c>
      <c r="G8" s="1566">
        <f>'1'!GV40</f>
        <v>17</v>
      </c>
      <c r="H8" s="1566">
        <f>'1'!GW40</f>
        <v>10</v>
      </c>
      <c r="I8" s="1566">
        <f>'1'!GX40</f>
        <v>1.1872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0.54</v>
      </c>
      <c r="C9" s="1566">
        <f>'2'!GR40</f>
        <v>8.1999999999999993</v>
      </c>
      <c r="D9" s="1566">
        <f>'2'!GS40</f>
        <v>31.024390243902442</v>
      </c>
      <c r="E9" s="1566">
        <f>'2'!GT40</f>
        <v>16.753170731707321</v>
      </c>
      <c r="F9" s="1566">
        <f>'2'!GU40</f>
        <v>6.16</v>
      </c>
      <c r="G9" s="1566">
        <f>'2'!GV40</f>
        <v>14.9</v>
      </c>
      <c r="H9" s="1566">
        <f>'2'!GW40</f>
        <v>15</v>
      </c>
      <c r="I9" s="1566">
        <f>'2'!GX40</f>
        <v>1.1168780487804881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0.41</v>
      </c>
      <c r="C10" s="1566">
        <f>'3'!GR40</f>
        <v>10.199999999999999</v>
      </c>
      <c r="D10" s="1566">
        <f>'3'!GS40</f>
        <v>26.47058823529412</v>
      </c>
      <c r="E10" s="1566">
        <f>'3'!GT40</f>
        <v>10.852941176470589</v>
      </c>
      <c r="F10" s="1566">
        <f>'3'!GU40</f>
        <v>6.26</v>
      </c>
      <c r="G10" s="1566">
        <f>'3'!GV40</f>
        <v>15.4</v>
      </c>
      <c r="H10" s="1566">
        <f>'3'!GW40</f>
        <v>10</v>
      </c>
      <c r="I10" s="1566">
        <f>'3'!GX40</f>
        <v>1.085294117647059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0.55000000000000004</v>
      </c>
      <c r="C11" s="1566">
        <f>'4'!GR40</f>
        <v>9.9</v>
      </c>
      <c r="D11" s="1566">
        <f>'4'!GS40</f>
        <v>25.696969696969695</v>
      </c>
      <c r="E11" s="1566">
        <f>'4'!GT40</f>
        <v>14.133333333333333</v>
      </c>
      <c r="F11" s="1566">
        <f>'4'!GU40</f>
        <v>6.01</v>
      </c>
      <c r="G11" s="1566">
        <f>'4'!GV40</f>
        <v>16.600000000000001</v>
      </c>
      <c r="H11" s="1566">
        <f>'4'!GW40</f>
        <v>10</v>
      </c>
      <c r="I11" s="1566">
        <f>'4'!GX40</f>
        <v>1.4133333333333333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0.54</v>
      </c>
      <c r="C12" s="1566">
        <f>'5'!GR40</f>
        <v>9.9</v>
      </c>
      <c r="D12" s="1566">
        <f>'5'!GS40</f>
        <v>25.696969696969695</v>
      </c>
      <c r="E12" s="1566">
        <f>'5'!GT40</f>
        <v>13.876363636363637</v>
      </c>
      <c r="F12" s="1566">
        <f>'5'!GU40</f>
        <v>6.06</v>
      </c>
      <c r="G12" s="1566">
        <f>'5'!GV40</f>
        <v>16.5</v>
      </c>
      <c r="H12" s="1566">
        <f>'5'!GW40</f>
        <v>10</v>
      </c>
      <c r="I12" s="1566">
        <f>'5'!GX40</f>
        <v>1.3876363636363638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0.48</v>
      </c>
      <c r="C13" s="1566">
        <f>'6'!GR40</f>
        <v>9.5</v>
      </c>
      <c r="D13" s="1566">
        <f>'6'!GS40</f>
        <v>26.778947368421054</v>
      </c>
      <c r="E13" s="1566">
        <f>'6'!GT40</f>
        <v>12.853894736842106</v>
      </c>
      <c r="F13" s="1566">
        <f>'6'!GU40</f>
        <v>6.13</v>
      </c>
      <c r="G13" s="1566">
        <f>'6'!GV40</f>
        <v>16.2</v>
      </c>
      <c r="H13" s="1566">
        <f>'6'!GW40</f>
        <v>10</v>
      </c>
      <c r="I13" s="1566">
        <f>'6'!GX40</f>
        <v>1.2853894736842106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0.52</v>
      </c>
      <c r="C14" s="1566">
        <f>'7'!GR40</f>
        <v>9.8000000000000007</v>
      </c>
      <c r="D14" s="1566">
        <f>'7'!GS40</f>
        <v>25.959183673469386</v>
      </c>
      <c r="E14" s="1566">
        <f>'7'!GT40</f>
        <v>13.498775510204082</v>
      </c>
      <c r="F14" s="1566">
        <f>'7'!GU40</f>
        <v>6.19</v>
      </c>
      <c r="G14" s="1566">
        <f>'7'!GV40</f>
        <v>17.100000000000001</v>
      </c>
      <c r="H14" s="1566">
        <f>'7'!GW40</f>
        <v>10</v>
      </c>
      <c r="I14" s="1566">
        <f>'7'!GX40</f>
        <v>1.3498775510204082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0.44</v>
      </c>
      <c r="C15" s="1566">
        <f>'8'!GR40</f>
        <v>9.6</v>
      </c>
      <c r="D15" s="1566">
        <f>'8'!GS40</f>
        <v>26.5</v>
      </c>
      <c r="E15" s="1566">
        <f>'8'!GT40</f>
        <v>11.66</v>
      </c>
      <c r="F15" s="1566">
        <f>'8'!GU40</f>
        <v>6.1</v>
      </c>
      <c r="G15" s="1566">
        <f>'8'!GV40</f>
        <v>17.2</v>
      </c>
      <c r="H15" s="1566">
        <f>'8'!GW40</f>
        <v>10</v>
      </c>
      <c r="I15" s="1566">
        <f>'8'!GX40</f>
        <v>1.1659999999999999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0.48</v>
      </c>
      <c r="C16" s="1566">
        <f>'9'!GR40</f>
        <v>10.6</v>
      </c>
      <c r="D16" s="1566">
        <f>'9'!GS40</f>
        <v>25.471698113207548</v>
      </c>
      <c r="E16" s="1566">
        <f>'9'!GT40</f>
        <v>12.226415094339623</v>
      </c>
      <c r="F16" s="1566">
        <f>'9'!GU40</f>
        <v>6.05</v>
      </c>
      <c r="G16" s="1566">
        <f>'9'!GV40</f>
        <v>19.2</v>
      </c>
      <c r="H16" s="1566">
        <f>'9'!GW40</f>
        <v>10</v>
      </c>
      <c r="I16" s="1566">
        <f>'9'!GX40</f>
        <v>1.2226415094339624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0.5</v>
      </c>
      <c r="C17" s="1566">
        <f>'10'!GR40</f>
        <v>9.3000000000000007</v>
      </c>
      <c r="D17" s="1566">
        <f>'10'!GS40</f>
        <v>29.032258064516128</v>
      </c>
      <c r="E17" s="1566">
        <f>'10'!GT40</f>
        <v>14.516129032258064</v>
      </c>
      <c r="F17" s="1566">
        <f>'10'!GU40</f>
        <v>6.02</v>
      </c>
      <c r="G17" s="1566">
        <f>'10'!GV40</f>
        <v>19.5</v>
      </c>
      <c r="H17" s="1566">
        <f>'10'!GW40</f>
        <v>10</v>
      </c>
      <c r="I17" s="1566">
        <f>'10'!GX40</f>
        <v>1.4516129032258065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0.51</v>
      </c>
      <c r="C18" s="1566">
        <f>'11'!GR40</f>
        <v>9.6999999999999993</v>
      </c>
      <c r="D18" s="1566">
        <f>'11'!GS40</f>
        <v>26.226804123711343</v>
      </c>
      <c r="E18" s="1566">
        <f>'11'!GT40</f>
        <v>13.375670103092785</v>
      </c>
      <c r="F18" s="1566">
        <f>'11'!GU40</f>
        <v>6.12</v>
      </c>
      <c r="G18" s="1566">
        <f>'11'!GV40</f>
        <v>19.8</v>
      </c>
      <c r="H18" s="1566">
        <f>'11'!GW40</f>
        <v>10</v>
      </c>
      <c r="I18" s="1566">
        <f>'11'!GX40</f>
        <v>1.3375670103092785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0.45</v>
      </c>
      <c r="C19" s="1566">
        <f>'12'!GR40</f>
        <v>10.3</v>
      </c>
      <c r="D19" s="1566">
        <f>'12'!GS40</f>
        <v>24.699029126213592</v>
      </c>
      <c r="E19" s="1566">
        <f>'12'!GT40</f>
        <v>11.114563106796117</v>
      </c>
      <c r="F19" s="1566">
        <f>'12'!GU40</f>
        <v>6.2</v>
      </c>
      <c r="G19" s="1566">
        <f>'12'!GV40</f>
        <v>19.899999999999999</v>
      </c>
      <c r="H19" s="1566">
        <f>'12'!GW40</f>
        <v>10</v>
      </c>
      <c r="I19" s="1566">
        <f>'12'!GX40</f>
        <v>1.1114563106796118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0.32</v>
      </c>
      <c r="C20" s="1566">
        <f>'13'!GR40</f>
        <v>9.8000000000000007</v>
      </c>
      <c r="D20" s="1566">
        <f>'13'!GS40</f>
        <v>27.551020408163264</v>
      </c>
      <c r="E20" s="1566">
        <f>'13'!GT40</f>
        <v>8.816326530612244</v>
      </c>
      <c r="F20" s="1566">
        <f>'13'!GU40</f>
        <v>6.09</v>
      </c>
      <c r="G20" s="1566">
        <f>'13'!GV40</f>
        <v>21.1</v>
      </c>
      <c r="H20" s="1566">
        <f>'13'!GW40</f>
        <v>7</v>
      </c>
      <c r="I20" s="1566">
        <f>'13'!GX40</f>
        <v>1.259475218658892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0.31</v>
      </c>
      <c r="C21" s="1566">
        <f>'14'!GR40</f>
        <v>10.5</v>
      </c>
      <c r="D21" s="1566">
        <f>'14'!GS40</f>
        <v>25.714285714285715</v>
      </c>
      <c r="E21" s="1566">
        <f>'14'!GT40</f>
        <v>7.9714285714285715</v>
      </c>
      <c r="F21" s="1566">
        <f>'14'!GU40</f>
        <v>6.2140000000000004</v>
      </c>
      <c r="G21" s="1566">
        <f>'14'!GV40</f>
        <v>21.5</v>
      </c>
      <c r="H21" s="1566">
        <f>'14'!GW40</f>
        <v>7</v>
      </c>
      <c r="I21" s="1566">
        <f>'14'!GX40</f>
        <v>1.1387755102040817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0.3</v>
      </c>
      <c r="C22" s="1566">
        <f>'15'!GR40</f>
        <v>10.5</v>
      </c>
      <c r="D22" s="1566">
        <f>'15'!GS40</f>
        <v>25.714285714285715</v>
      </c>
      <c r="E22" s="1566">
        <f>'15'!GT40</f>
        <v>7.7142857142857144</v>
      </c>
      <c r="F22" s="1566">
        <f>'15'!GU40</f>
        <v>6.14</v>
      </c>
      <c r="G22" s="1566">
        <f>'15'!GV40</f>
        <v>21.5</v>
      </c>
      <c r="H22" s="1566">
        <f>'15'!GW40</f>
        <v>7</v>
      </c>
      <c r="I22" s="1566">
        <f>'15'!GX40</f>
        <v>1.1020408163265307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0.36</v>
      </c>
      <c r="C23" s="1566">
        <f>'16'!GR40</f>
        <v>11</v>
      </c>
      <c r="D23" s="1566">
        <f>'16'!GS40</f>
        <v>23.127272727272729</v>
      </c>
      <c r="E23" s="1566">
        <f>'16'!GT40</f>
        <v>8.3258181818181818</v>
      </c>
      <c r="F23" s="1566">
        <f>'16'!GU40</f>
        <v>6.14</v>
      </c>
      <c r="G23" s="1566">
        <f>'16'!GV40</f>
        <v>21</v>
      </c>
      <c r="H23" s="1566">
        <f>'16'!GW40</f>
        <v>7</v>
      </c>
      <c r="I23" s="1566">
        <f>'16'!GX40</f>
        <v>1.1894025974025975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0.43</v>
      </c>
      <c r="C24" s="1566">
        <f>'17'!GR40</f>
        <v>10.4</v>
      </c>
      <c r="D24" s="1566">
        <f>'17'!GS40</f>
        <v>24.46153846153846</v>
      </c>
      <c r="E24" s="1566">
        <f>'17'!GT40</f>
        <v>10.518461538461537</v>
      </c>
      <c r="F24" s="1566">
        <f>'17'!GU40</f>
        <v>6.23</v>
      </c>
      <c r="G24" s="1566">
        <f>'17'!GV40</f>
        <v>19.899999999999999</v>
      </c>
      <c r="H24" s="1566">
        <f>'17'!GW40</f>
        <v>10</v>
      </c>
      <c r="I24" s="1566">
        <f>'17'!GX40</f>
        <v>1.0518461538461537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0.5</v>
      </c>
      <c r="C25" s="1566">
        <f>'18'!GR40</f>
        <v>11.8</v>
      </c>
      <c r="D25" s="1566">
        <f>'18'!GS40</f>
        <v>21.559322033898304</v>
      </c>
      <c r="E25" s="1566">
        <f>'18'!GT40</f>
        <v>10.779661016949152</v>
      </c>
      <c r="F25" s="1566">
        <f>'18'!GU40</f>
        <v>6.12</v>
      </c>
      <c r="G25" s="1566">
        <f>'18'!GV40</f>
        <v>19.8</v>
      </c>
      <c r="H25" s="1566">
        <f>'18'!GW40</f>
        <v>10</v>
      </c>
      <c r="I25" s="1566">
        <f>'18'!GX40</f>
        <v>1.0779661016949151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0.68</v>
      </c>
      <c r="C26" s="1566">
        <f>'19'!GR40</f>
        <v>11.3</v>
      </c>
      <c r="D26" s="1566">
        <f>'19'!GS40</f>
        <v>22.513274336283185</v>
      </c>
      <c r="E26" s="1566">
        <f>'19'!GT40</f>
        <v>15.309026548672566</v>
      </c>
      <c r="F26" s="1566">
        <f>'19'!GU40</f>
        <v>6.16</v>
      </c>
      <c r="G26" s="1566">
        <f>'19'!GV40</f>
        <v>20.6</v>
      </c>
      <c r="H26" s="1566">
        <f>'19'!GW40</f>
        <v>7</v>
      </c>
      <c r="I26" s="1566">
        <f>'19'!GX40</f>
        <v>2.1870037926675097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0.77</v>
      </c>
      <c r="C27" s="1566">
        <f>'20'!GR40</f>
        <v>10.6</v>
      </c>
      <c r="D27" s="1566">
        <f>'20'!GS40</f>
        <v>25.471698113207548</v>
      </c>
      <c r="E27" s="1566">
        <f>'20'!GT40</f>
        <v>19.613207547169811</v>
      </c>
      <c r="F27" s="1566">
        <f>'20'!GU40</f>
        <v>6.14</v>
      </c>
      <c r="G27" s="1566">
        <f>'20'!GV40</f>
        <v>19.899999999999999</v>
      </c>
      <c r="H27" s="1566">
        <f>'20'!GW40</f>
        <v>10</v>
      </c>
      <c r="I27" s="1566">
        <f>'20'!GX40</f>
        <v>1.9613207547169811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0.42</v>
      </c>
      <c r="C28" s="1566">
        <f>'21'!GR40</f>
        <v>9.8000000000000007</v>
      </c>
      <c r="D28" s="1566">
        <f>'21'!GS40</f>
        <v>25.959183673469386</v>
      </c>
      <c r="E28" s="1566">
        <f>'21'!GT40</f>
        <v>10.902857142857142</v>
      </c>
      <c r="F28" s="1566">
        <f>'21'!GU40</f>
        <v>6.07</v>
      </c>
      <c r="G28" s="1566">
        <f>'21'!GV40</f>
        <v>20.100000000000001</v>
      </c>
      <c r="H28" s="1566">
        <f>'21'!GW40</f>
        <v>7</v>
      </c>
      <c r="I28" s="1566">
        <f>'21'!GX40</f>
        <v>1.5575510204081631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0.49</v>
      </c>
      <c r="C29" s="1566">
        <f>'22'!GR40</f>
        <v>10.7</v>
      </c>
      <c r="D29" s="1566">
        <f>'22'!GS40</f>
        <v>23.77570093457944</v>
      </c>
      <c r="E29" s="1566">
        <f>'22'!GT40</f>
        <v>11.650093457943925</v>
      </c>
      <c r="F29" s="1566">
        <f>'22'!GU40</f>
        <v>6.08</v>
      </c>
      <c r="G29" s="1566">
        <f>'22'!GV40</f>
        <v>18.600000000000001</v>
      </c>
      <c r="H29" s="1566">
        <f>'22'!GW40</f>
        <v>10</v>
      </c>
      <c r="I29" s="1566">
        <f>'22'!GX40</f>
        <v>1.1650093457943924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0.47</v>
      </c>
      <c r="C30" s="1566">
        <f>'23'!GR40</f>
        <v>10.7</v>
      </c>
      <c r="D30" s="1566">
        <f>'23'!GS40</f>
        <v>23.77570093457944</v>
      </c>
      <c r="E30" s="1566">
        <f>'23'!GT40</f>
        <v>11.174579439252335</v>
      </c>
      <c r="F30" s="1566">
        <f>'23'!GU40</f>
        <v>6.08</v>
      </c>
      <c r="G30" s="1566">
        <f>'23'!GV40</f>
        <v>18.8</v>
      </c>
      <c r="H30" s="1566">
        <f>'23'!GW40</f>
        <v>10</v>
      </c>
      <c r="I30" s="1566">
        <f>'23'!GX40</f>
        <v>1.1174579439252335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0.53</v>
      </c>
      <c r="C31" s="1566">
        <f>'24'!GR40</f>
        <v>11.6</v>
      </c>
      <c r="D31" s="1566">
        <f>'24'!GS40</f>
        <v>21.931034482758623</v>
      </c>
      <c r="E31" s="1566">
        <f>'24'!GT40</f>
        <v>11.623448275862071</v>
      </c>
      <c r="F31" s="1566">
        <f>'24'!GU40</f>
        <v>6.06</v>
      </c>
      <c r="G31" s="1566">
        <f>'24'!GV40</f>
        <v>19.3</v>
      </c>
      <c r="H31" s="1566">
        <f>'24'!GW40</f>
        <v>10</v>
      </c>
      <c r="I31" s="1566">
        <f>'24'!GX40</f>
        <v>1.1623448275862072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0.53</v>
      </c>
      <c r="C32" s="1566">
        <f>'25'!GR40</f>
        <v>11.9</v>
      </c>
      <c r="D32" s="1566">
        <f>'25'!GS40</f>
        <v>22.689075630252098</v>
      </c>
      <c r="E32" s="1566">
        <f>'25'!GT40</f>
        <v>12.025210084033613</v>
      </c>
      <c r="F32" s="1566">
        <f>'25'!GU40</f>
        <v>6.2</v>
      </c>
      <c r="G32" s="1566">
        <f>'25'!GV40</f>
        <v>19.899999999999999</v>
      </c>
      <c r="H32" s="1566">
        <f>'25'!GW40</f>
        <v>10</v>
      </c>
      <c r="I32" s="1566">
        <f>'25'!GX40</f>
        <v>1.2025210084033613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0.41</v>
      </c>
      <c r="C33" s="1566">
        <f>'26'!GR40</f>
        <v>12.3</v>
      </c>
      <c r="D33" s="1566">
        <f>'26'!GS40</f>
        <v>20.682926829268293</v>
      </c>
      <c r="E33" s="1566">
        <f>'26'!GT40</f>
        <v>8.48</v>
      </c>
      <c r="F33" s="1566">
        <f>'26'!GU40</f>
        <v>6.16</v>
      </c>
      <c r="G33" s="1566">
        <f>'26'!GV40</f>
        <v>21.1</v>
      </c>
      <c r="H33" s="1566">
        <f>'26'!GW40</f>
        <v>7</v>
      </c>
      <c r="I33" s="1566">
        <f>'26'!GX40</f>
        <v>1.2114285714285715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0.43</v>
      </c>
      <c r="C34" s="1566">
        <f>'27'!GR40</f>
        <v>11.7</v>
      </c>
      <c r="D34" s="1566">
        <f>'27'!GS40</f>
        <v>21.743589743589745</v>
      </c>
      <c r="E34" s="1566">
        <f>'27'!GT40</f>
        <v>9.3497435897435892</v>
      </c>
      <c r="F34" s="1566">
        <f>'27'!GU40</f>
        <v>6.19</v>
      </c>
      <c r="G34" s="1566">
        <f>'27'!GV40</f>
        <v>21</v>
      </c>
      <c r="H34" s="1566">
        <f>'27'!GW40</f>
        <v>7</v>
      </c>
      <c r="I34" s="1566">
        <f>'27'!GX40</f>
        <v>1.3356776556776555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0.46</v>
      </c>
      <c r="C35" s="1750">
        <f>'28'!GR40</f>
        <v>12.4</v>
      </c>
      <c r="D35" s="1750">
        <f>'28'!GS40</f>
        <v>20.516129032258064</v>
      </c>
      <c r="E35" s="1750">
        <f>'28'!GT40</f>
        <v>9.4374193548387098</v>
      </c>
      <c r="F35" s="1750">
        <f>'28'!GU40</f>
        <v>6.2</v>
      </c>
      <c r="G35" s="1750">
        <f>'28'!GV40</f>
        <v>21.1</v>
      </c>
      <c r="H35" s="1750">
        <f>'28'!GW40</f>
        <v>7</v>
      </c>
      <c r="I35" s="1750">
        <f>'28'!GX40</f>
        <v>1.3482027649769586</v>
      </c>
      <c r="J35" s="76"/>
      <c r="K35" s="76"/>
      <c r="L35" s="76"/>
    </row>
    <row r="36" spans="1:13" ht="15" customHeight="1" x14ac:dyDescent="0.2">
      <c r="A36" s="1782">
        <v>29</v>
      </c>
      <c r="B36" s="1750">
        <f>'29'!GQ40</f>
        <v>0.42</v>
      </c>
      <c r="C36" s="1750">
        <f>'29'!GR40</f>
        <v>12.9</v>
      </c>
      <c r="D36" s="1750">
        <f>'29'!GS40</f>
        <v>19.720930232558139</v>
      </c>
      <c r="E36" s="1750">
        <f>'29'!GT40</f>
        <v>8.2827906976744181</v>
      </c>
      <c r="F36" s="1750">
        <f>'29'!GU40</f>
        <v>6.12</v>
      </c>
      <c r="G36" s="1750">
        <f>'29'!GV40</f>
        <v>21.2</v>
      </c>
      <c r="H36" s="1750">
        <f>'29'!GW40</f>
        <v>7</v>
      </c>
      <c r="I36" s="1750">
        <f>'29'!GX40</f>
        <v>1.1832558139534883</v>
      </c>
      <c r="J36" s="76"/>
      <c r="K36" s="76"/>
      <c r="L36" s="76"/>
    </row>
    <row r="37" spans="1:13" ht="15" customHeight="1" x14ac:dyDescent="0.2">
      <c r="A37" s="1782">
        <v>30</v>
      </c>
      <c r="B37" s="1750">
        <f>'30'!GQ40</f>
        <v>0.4</v>
      </c>
      <c r="C37" s="1750">
        <f>'30'!GR40</f>
        <v>13.7</v>
      </c>
      <c r="D37" s="1750">
        <f>'30'!GS40</f>
        <v>18.569343065693431</v>
      </c>
      <c r="E37" s="1750">
        <f>'30'!GT40</f>
        <v>7.4277372262773724</v>
      </c>
      <c r="F37" s="1750">
        <f>'30'!GU40</f>
        <v>6.12</v>
      </c>
      <c r="G37" s="1750">
        <f>'30'!GV40</f>
        <v>22.2</v>
      </c>
      <c r="H37" s="1750">
        <f>'30'!GW40</f>
        <v>7</v>
      </c>
      <c r="I37" s="1750">
        <f>'30'!GX40</f>
        <v>1.0611053180396246</v>
      </c>
      <c r="J37" s="76"/>
      <c r="K37" s="76"/>
      <c r="L37" s="76"/>
    </row>
    <row r="38" spans="1:13" ht="15" customHeight="1" thickBot="1" x14ac:dyDescent="0.25">
      <c r="A38" s="1904">
        <v>31</v>
      </c>
      <c r="B38" s="1750" t="str">
        <f>'31'!GQ40</f>
        <v/>
      </c>
      <c r="C38" s="1750" t="str">
        <f>'31'!GR40</f>
        <v/>
      </c>
      <c r="D38" s="1750" t="str">
        <f>'31'!GS40</f>
        <v/>
      </c>
      <c r="E38" s="1750" t="str">
        <f>'31'!GT40</f>
        <v/>
      </c>
      <c r="F38" s="1750" t="str">
        <f>'31'!GU40</f>
        <v/>
      </c>
      <c r="G38" s="1750" t="str">
        <f>'31'!GV40</f>
        <v/>
      </c>
      <c r="H38" s="1750" t="str">
        <f>'31'!GW40</f>
        <v/>
      </c>
      <c r="I38" s="1750"/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v>43592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1124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formatCells="0" formatColumns="0" formatRows="0" insertColumns="0" insertRows="0" insertHyperlinks="0" deleteColumns="0" deleteRows="0"/>
  <customSheetViews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4">
      <selection activeCell="B35" sqref="B35:I3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16.399999999999999</v>
      </c>
      <c r="D3" s="1295">
        <f t="shared" ref="D3:D33" si="1">IF(AND(0&lt;=C3,C3&lt;=4.9),0.5,IF(AND(0.5&lt;=C3,C3&lt;=9.9),5,IF(AND(5&lt;=C3,C3&lt;=14.9),10,IF(AND(9&lt;=C3,C3&lt;=19.9),15,IF(AND(19&lt;=C3,C3&lt;=24.9),20,25)))))</f>
        <v>15</v>
      </c>
      <c r="E3" s="1294">
        <f>'1'!T33</f>
        <v>6.1924999999999999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10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0.63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17.05</v>
      </c>
      <c r="Q3" s="1301">
        <f t="shared" ref="Q3:Q33" si="7">IF(AND(0&lt;=P3,P3&lt;=4.9),0.5,IF(AND(0.5&lt;=P3,P3&lt;=9.9),5,IF(AND(5&lt;=P3,P3&lt;=14.9),10,IF(AND(9&lt;=P3,P3&lt;=19.9),15,IF(AND(19&lt;=P3,P3&lt;=24.9),20,25)))))</f>
        <v>15</v>
      </c>
      <c r="R3" s="1300">
        <f>'1'!$AB$33</f>
        <v>6.2024999999999997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10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0.49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16.95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00">
        <f>'1'!$AI$33</f>
        <v>6.2074999999999996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0.63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15.4</v>
      </c>
      <c r="D4" s="1295">
        <f t="shared" si="1"/>
        <v>15</v>
      </c>
      <c r="E4" s="1294">
        <f>'2'!$T$33</f>
        <v>6.1674999999999995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10</v>
      </c>
      <c r="H4" s="1296">
        <f>'2'!$BY$37</f>
        <v>0</v>
      </c>
      <c r="I4" s="1297" t="e">
        <f t="shared" si="3"/>
        <v>#DIV/0!</v>
      </c>
      <c r="J4" s="1338">
        <f>'2'!$W$34</f>
        <v>0.54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16.05</v>
      </c>
      <c r="Q4" s="1308">
        <f t="shared" si="7"/>
        <v>15</v>
      </c>
      <c r="R4" s="1307">
        <f>'2'!$AB$33</f>
        <v>6.1575000000000006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10</v>
      </c>
      <c r="U4" s="1302">
        <f>'2'!$BZ$37</f>
        <v>0</v>
      </c>
      <c r="V4" s="1310" t="e">
        <f t="shared" si="9"/>
        <v>#DIV/0!</v>
      </c>
      <c r="W4" s="1351">
        <f>'2'!$AE$34</f>
        <v>0.59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16.175000000000001</v>
      </c>
      <c r="AD4" s="1308">
        <f t="shared" si="13"/>
        <v>15</v>
      </c>
      <c r="AE4" s="1307">
        <f>'2'!$AI$33</f>
        <v>6.1549999999999994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10</v>
      </c>
      <c r="AH4" s="1302">
        <f>'2'!$CA$37</f>
        <v>0</v>
      </c>
      <c r="AI4" s="1303" t="e">
        <f t="shared" si="15"/>
        <v>#DIV/0!</v>
      </c>
      <c r="AJ4" s="1351">
        <f>'2'!$AL$34</f>
        <v>0.61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15.025000000000002</v>
      </c>
      <c r="D5" s="1295">
        <f t="shared" si="1"/>
        <v>15</v>
      </c>
      <c r="E5" s="1294">
        <f>'3'!$T$33</f>
        <v>6.1775000000000002</v>
      </c>
      <c r="F5" s="1295">
        <f t="shared" si="2"/>
        <v>6.5</v>
      </c>
      <c r="G5" s="1295">
        <f t="shared" si="18"/>
        <v>10</v>
      </c>
      <c r="H5" s="1296">
        <f>'3'!$BY$37</f>
        <v>0</v>
      </c>
      <c r="I5" s="1297" t="e">
        <f t="shared" si="3"/>
        <v>#DIV/0!</v>
      </c>
      <c r="J5" s="1338">
        <f>'3'!$W$34</f>
        <v>0.51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15.824999999999999</v>
      </c>
      <c r="Q5" s="1308">
        <f t="shared" si="7"/>
        <v>15</v>
      </c>
      <c r="R5" s="1307">
        <f>'3'!$AB$33</f>
        <v>6.1624999999999996</v>
      </c>
      <c r="S5" s="1308">
        <f t="shared" si="8"/>
        <v>6.5</v>
      </c>
      <c r="T5" s="1301">
        <f t="shared" si="19"/>
        <v>10</v>
      </c>
      <c r="U5" s="1302">
        <f>'3'!$BZ$37</f>
        <v>0</v>
      </c>
      <c r="V5" s="1310" t="e">
        <f t="shared" si="9"/>
        <v>#DIV/0!</v>
      </c>
      <c r="W5" s="1351">
        <f>'3'!$AE$34</f>
        <v>0.48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15.375</v>
      </c>
      <c r="AD5" s="1308">
        <f t="shared" si="13"/>
        <v>15</v>
      </c>
      <c r="AE5" s="1307">
        <f>'3'!$AI$33</f>
        <v>6.1675000000000004</v>
      </c>
      <c r="AF5" s="1308">
        <f t="shared" si="14"/>
        <v>6.5</v>
      </c>
      <c r="AG5" s="1301">
        <f t="shared" si="20"/>
        <v>10</v>
      </c>
      <c r="AH5" s="1302">
        <f>'3'!$CA$37</f>
        <v>0</v>
      </c>
      <c r="AI5" s="1303" t="e">
        <f t="shared" si="15"/>
        <v>#DIV/0!</v>
      </c>
      <c r="AJ5" s="1351">
        <f>'3'!$AL$34</f>
        <v>0.41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15.350000000000001</v>
      </c>
      <c r="D6" s="1295">
        <f t="shared" si="1"/>
        <v>15</v>
      </c>
      <c r="E6" s="1294">
        <f>'4'!$T$33</f>
        <v>6.0824999999999996</v>
      </c>
      <c r="F6" s="1295">
        <f t="shared" si="2"/>
        <v>6.5</v>
      </c>
      <c r="G6" s="1295">
        <f t="shared" si="18"/>
        <v>10</v>
      </c>
      <c r="H6" s="1296">
        <f>'4'!$BY$37</f>
        <v>0</v>
      </c>
      <c r="I6" s="1297" t="e">
        <f t="shared" si="3"/>
        <v>#DIV/0!</v>
      </c>
      <c r="J6" s="1338">
        <f>'4'!$W$34</f>
        <v>0.65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15.975</v>
      </c>
      <c r="Q6" s="1308">
        <f t="shared" si="7"/>
        <v>15</v>
      </c>
      <c r="R6" s="1307">
        <f>'4'!$AB$33</f>
        <v>6.0575000000000001</v>
      </c>
      <c r="S6" s="1308">
        <f t="shared" si="8"/>
        <v>6.5</v>
      </c>
      <c r="T6" s="1301">
        <f t="shared" si="19"/>
        <v>10</v>
      </c>
      <c r="U6" s="1302">
        <f>'4'!$BZ$37</f>
        <v>0</v>
      </c>
      <c r="V6" s="1310" t="e">
        <f t="shared" si="9"/>
        <v>#DIV/0!</v>
      </c>
      <c r="W6" s="1351">
        <f>'4'!$AE$34</f>
        <v>0.55000000000000004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15.975</v>
      </c>
      <c r="AD6" s="1308">
        <f t="shared" si="13"/>
        <v>15</v>
      </c>
      <c r="AE6" s="1307">
        <f>'4'!$AI$33</f>
        <v>6.0600000000000005</v>
      </c>
      <c r="AF6" s="1308">
        <f t="shared" si="14"/>
        <v>6.5</v>
      </c>
      <c r="AG6" s="1301">
        <f t="shared" si="20"/>
        <v>10</v>
      </c>
      <c r="AH6" s="1302">
        <f>'4'!$CA$37</f>
        <v>0</v>
      </c>
      <c r="AI6" s="1303" t="e">
        <f t="shared" si="15"/>
        <v>#DIV/0!</v>
      </c>
      <c r="AJ6" s="1351">
        <f>'4'!$AL$34</f>
        <v>0.55000000000000004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15.7</v>
      </c>
      <c r="D7" s="1295">
        <f t="shared" si="1"/>
        <v>15</v>
      </c>
      <c r="E7" s="1294">
        <f>'5'!$T$33</f>
        <v>6.0975000000000001</v>
      </c>
      <c r="F7" s="1295">
        <f t="shared" si="2"/>
        <v>6.5</v>
      </c>
      <c r="G7" s="1295">
        <f t="shared" si="18"/>
        <v>10</v>
      </c>
      <c r="H7" s="1296">
        <f>'5'!$BY$37</f>
        <v>0</v>
      </c>
      <c r="I7" s="1297" t="e">
        <f t="shared" si="3"/>
        <v>#DIV/0!</v>
      </c>
      <c r="J7" s="1338">
        <f>'5'!$W$34</f>
        <v>0.66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16.3</v>
      </c>
      <c r="Q7" s="1308">
        <f t="shared" si="7"/>
        <v>15</v>
      </c>
      <c r="R7" s="1307">
        <f>'5'!$AB$33</f>
        <v>6.1174999999999997</v>
      </c>
      <c r="S7" s="1308">
        <f t="shared" si="8"/>
        <v>6.5</v>
      </c>
      <c r="T7" s="1301">
        <f t="shared" si="19"/>
        <v>10</v>
      </c>
      <c r="U7" s="1302">
        <f>'5'!$BZ$37</f>
        <v>0</v>
      </c>
      <c r="V7" s="1310" t="e">
        <f t="shared" si="9"/>
        <v>#DIV/0!</v>
      </c>
      <c r="W7" s="1351">
        <f>'5'!$AE$34</f>
        <v>0.54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16.600000000000001</v>
      </c>
      <c r="AD7" s="1308">
        <f t="shared" si="13"/>
        <v>15</v>
      </c>
      <c r="AE7" s="1307">
        <f>'5'!$AI$33</f>
        <v>6.0975000000000001</v>
      </c>
      <c r="AF7" s="1308">
        <f t="shared" si="14"/>
        <v>6.5</v>
      </c>
      <c r="AG7" s="1301">
        <f t="shared" si="20"/>
        <v>10</v>
      </c>
      <c r="AH7" s="1302">
        <f>'5'!$CA$37</f>
        <v>0</v>
      </c>
      <c r="AI7" s="1303" t="e">
        <f t="shared" si="15"/>
        <v>#DIV/0!</v>
      </c>
      <c r="AJ7" s="1351">
        <f>'5'!$AL$34</f>
        <v>0.59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16.074999999999999</v>
      </c>
      <c r="D8" s="1295">
        <f t="shared" si="1"/>
        <v>15</v>
      </c>
      <c r="E8" s="1294">
        <f>'6'!$T$33</f>
        <v>6.1425000000000001</v>
      </c>
      <c r="F8" s="1295">
        <f t="shared" si="2"/>
        <v>6.5</v>
      </c>
      <c r="G8" s="1295">
        <f t="shared" si="18"/>
        <v>10</v>
      </c>
      <c r="H8" s="1296">
        <f>'6'!$BY$37</f>
        <v>0</v>
      </c>
      <c r="I8" s="1297" t="e">
        <f t="shared" si="3"/>
        <v>#DIV/0!</v>
      </c>
      <c r="J8" s="1338">
        <f>'6'!$W$34</f>
        <v>0.48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16.975000000000001</v>
      </c>
      <c r="Q8" s="1308">
        <f t="shared" si="7"/>
        <v>15</v>
      </c>
      <c r="R8" s="1307">
        <f>'6'!$AB$33</f>
        <v>6.17</v>
      </c>
      <c r="S8" s="1308">
        <f t="shared" si="8"/>
        <v>6.5</v>
      </c>
      <c r="T8" s="1301">
        <f t="shared" si="19"/>
        <v>10</v>
      </c>
      <c r="U8" s="1302">
        <f>'6'!$BZ$37</f>
        <v>0</v>
      </c>
      <c r="V8" s="1310" t="e">
        <f t="shared" si="9"/>
        <v>#DIV/0!</v>
      </c>
      <c r="W8" s="1351">
        <f>'6'!$AE$34</f>
        <v>0.56000000000000005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17.100000000000001</v>
      </c>
      <c r="AD8" s="1308">
        <f t="shared" si="13"/>
        <v>15</v>
      </c>
      <c r="AE8" s="1307">
        <f>'6'!$AI$33</f>
        <v>6.165</v>
      </c>
      <c r="AF8" s="1308">
        <f t="shared" si="14"/>
        <v>6.5</v>
      </c>
      <c r="AG8" s="1301">
        <f t="shared" si="20"/>
        <v>10</v>
      </c>
      <c r="AH8" s="1302">
        <f>'6'!$CA$37</f>
        <v>0</v>
      </c>
      <c r="AI8" s="1303" t="e">
        <f t="shared" si="15"/>
        <v>#DIV/0!</v>
      </c>
      <c r="AJ8" s="1351">
        <f>'6'!$AL$34</f>
        <v>0.49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16.5</v>
      </c>
      <c r="D9" s="1295">
        <f t="shared" si="1"/>
        <v>15</v>
      </c>
      <c r="E9" s="1294">
        <f>'7'!$T$33</f>
        <v>6.1474999999999991</v>
      </c>
      <c r="F9" s="1295">
        <f t="shared" si="2"/>
        <v>6.5</v>
      </c>
      <c r="G9" s="1295">
        <f t="shared" si="18"/>
        <v>10</v>
      </c>
      <c r="H9" s="1296">
        <f>'7'!$BY$37</f>
        <v>0</v>
      </c>
      <c r="I9" s="1297" t="e">
        <f t="shared" si="3"/>
        <v>#DIV/0!</v>
      </c>
      <c r="J9" s="1338">
        <f>'7'!$W$34</f>
        <v>0.54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16.899999999999999</v>
      </c>
      <c r="Q9" s="1308">
        <f t="shared" si="7"/>
        <v>15</v>
      </c>
      <c r="R9" s="1307">
        <f>'7'!$AB$33</f>
        <v>6.1800000000000006</v>
      </c>
      <c r="S9" s="1308">
        <f t="shared" si="8"/>
        <v>6.5</v>
      </c>
      <c r="T9" s="1301">
        <f t="shared" si="19"/>
        <v>10</v>
      </c>
      <c r="U9" s="1302">
        <f>'7'!$BZ$37</f>
        <v>0</v>
      </c>
      <c r="V9" s="1310" t="e">
        <f t="shared" si="9"/>
        <v>#DIV/0!</v>
      </c>
      <c r="W9" s="1351">
        <f>'7'!$AE$34</f>
        <v>0.52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17.25</v>
      </c>
      <c r="AD9" s="1308">
        <f t="shared" si="13"/>
        <v>15</v>
      </c>
      <c r="AE9" s="1307">
        <f>'7'!$AI$33</f>
        <v>6.1749999999999998</v>
      </c>
      <c r="AF9" s="1308">
        <f t="shared" si="14"/>
        <v>6.5</v>
      </c>
      <c r="AG9" s="1301">
        <f t="shared" si="20"/>
        <v>10</v>
      </c>
      <c r="AH9" s="1302">
        <f>'7'!$CA$37</f>
        <v>0</v>
      </c>
      <c r="AI9" s="1303" t="e">
        <f t="shared" si="15"/>
        <v>#DIV/0!</v>
      </c>
      <c r="AJ9" s="1351">
        <f>'7'!$AL$34</f>
        <v>0.49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17.55</v>
      </c>
      <c r="D10" s="1295">
        <f t="shared" si="1"/>
        <v>15</v>
      </c>
      <c r="E10" s="1294">
        <f>'8'!$T$33</f>
        <v>6.0475000000000003</v>
      </c>
      <c r="F10" s="1295">
        <f t="shared" si="2"/>
        <v>6.5</v>
      </c>
      <c r="G10" s="1295">
        <f t="shared" si="18"/>
        <v>10</v>
      </c>
      <c r="H10" s="1296">
        <f>'8'!$BY$37</f>
        <v>0</v>
      </c>
      <c r="I10" s="1297" t="e">
        <f t="shared" si="3"/>
        <v>#DIV/0!</v>
      </c>
      <c r="J10" s="1338">
        <f>'8'!$W$34</f>
        <v>0.55000000000000004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17.825000000000003</v>
      </c>
      <c r="Q10" s="1308">
        <f t="shared" si="7"/>
        <v>15</v>
      </c>
      <c r="R10" s="1307">
        <f>'8'!$AB$33</f>
        <v>6.085</v>
      </c>
      <c r="S10" s="1308">
        <f t="shared" si="8"/>
        <v>6.5</v>
      </c>
      <c r="T10" s="1301">
        <f t="shared" si="19"/>
        <v>10</v>
      </c>
      <c r="U10" s="1302">
        <f>'8'!$BZ$37</f>
        <v>0</v>
      </c>
      <c r="V10" s="1310" t="e">
        <f t="shared" si="9"/>
        <v>#DIV/0!</v>
      </c>
      <c r="W10" s="1351">
        <f>'8'!$AE$34</f>
        <v>0.44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17.8</v>
      </c>
      <c r="AD10" s="1308">
        <f t="shared" si="13"/>
        <v>15</v>
      </c>
      <c r="AE10" s="1307">
        <f>'8'!$AI$33</f>
        <v>6.0724999999999998</v>
      </c>
      <c r="AF10" s="1308">
        <f t="shared" si="14"/>
        <v>6.5</v>
      </c>
      <c r="AG10" s="1301">
        <f t="shared" si="20"/>
        <v>10</v>
      </c>
      <c r="AH10" s="1302">
        <f>'8'!$CA$37</f>
        <v>0</v>
      </c>
      <c r="AI10" s="1303" t="e">
        <f t="shared" si="15"/>
        <v>#DIV/0!</v>
      </c>
      <c r="AJ10" s="1351">
        <f>'8'!$AL$34</f>
        <v>0.43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18.2</v>
      </c>
      <c r="D11" s="1295">
        <f t="shared" si="1"/>
        <v>15</v>
      </c>
      <c r="E11" s="1294">
        <f>'9'!$T$33</f>
        <v>6.0424999999999995</v>
      </c>
      <c r="F11" s="1295">
        <f t="shared" si="2"/>
        <v>6.5</v>
      </c>
      <c r="G11" s="1295">
        <f t="shared" si="18"/>
        <v>10</v>
      </c>
      <c r="H11" s="1296">
        <f>'9'!$BY$37</f>
        <v>0</v>
      </c>
      <c r="I11" s="1297" t="e">
        <f t="shared" si="3"/>
        <v>#DIV/0!</v>
      </c>
      <c r="J11" s="1338">
        <f>'9'!$W$34</f>
        <v>0.54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19.05</v>
      </c>
      <c r="Q11" s="1308">
        <f t="shared" si="7"/>
        <v>15</v>
      </c>
      <c r="R11" s="1307">
        <f>'9'!$AB$33</f>
        <v>6.06</v>
      </c>
      <c r="S11" s="1308">
        <f t="shared" si="8"/>
        <v>6.5</v>
      </c>
      <c r="T11" s="1301">
        <f t="shared" si="19"/>
        <v>10</v>
      </c>
      <c r="U11" s="1302">
        <f>'9'!$BZ$37</f>
        <v>0</v>
      </c>
      <c r="V11" s="1310" t="e">
        <f t="shared" si="9"/>
        <v>#DIV/0!</v>
      </c>
      <c r="W11" s="1351">
        <f>'9'!$AE$34</f>
        <v>0.53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19.2</v>
      </c>
      <c r="AD11" s="1308">
        <f t="shared" si="13"/>
        <v>15</v>
      </c>
      <c r="AE11" s="1307">
        <f>'9'!$AI$33</f>
        <v>6.0449999999999999</v>
      </c>
      <c r="AF11" s="1308">
        <f t="shared" si="14"/>
        <v>6.5</v>
      </c>
      <c r="AG11" s="1301">
        <f t="shared" si="20"/>
        <v>10</v>
      </c>
      <c r="AH11" s="1302">
        <f>'9'!$CA$37</f>
        <v>0</v>
      </c>
      <c r="AI11" s="1303" t="e">
        <f t="shared" si="15"/>
        <v>#DIV/0!</v>
      </c>
      <c r="AJ11" s="1351">
        <f>'9'!$AL$34</f>
        <v>0.48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19.175000000000001</v>
      </c>
      <c r="D12" s="1295">
        <f t="shared" si="1"/>
        <v>15</v>
      </c>
      <c r="E12" s="1294">
        <f>'10'!$T$33</f>
        <v>6.0575000000000001</v>
      </c>
      <c r="F12" s="1295">
        <f t="shared" si="2"/>
        <v>6.5</v>
      </c>
      <c r="G12" s="1295">
        <f t="shared" si="18"/>
        <v>10</v>
      </c>
      <c r="H12" s="1296">
        <f>'10'!$BY$37</f>
        <v>0</v>
      </c>
      <c r="I12" s="1297" t="e">
        <f t="shared" si="3"/>
        <v>#DIV/0!</v>
      </c>
      <c r="J12" s="1338">
        <f>'10'!$W$34</f>
        <v>0.57999999999999996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19.625</v>
      </c>
      <c r="Q12" s="1308">
        <f t="shared" si="7"/>
        <v>15</v>
      </c>
      <c r="R12" s="1307">
        <f>'10'!$AB$33</f>
        <v>6.0575000000000001</v>
      </c>
      <c r="S12" s="1308">
        <f t="shared" si="8"/>
        <v>6.5</v>
      </c>
      <c r="T12" s="1301">
        <f t="shared" si="19"/>
        <v>10</v>
      </c>
      <c r="U12" s="1302">
        <f>'10'!$BZ$37</f>
        <v>0</v>
      </c>
      <c r="V12" s="1310" t="e">
        <f t="shared" si="9"/>
        <v>#DIV/0!</v>
      </c>
      <c r="W12" s="1351">
        <f>'10'!$AE$34</f>
        <v>0.49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19.774999999999999</v>
      </c>
      <c r="AD12" s="1308">
        <f t="shared" si="13"/>
        <v>15</v>
      </c>
      <c r="AE12" s="1307">
        <f>'10'!$AI$33</f>
        <v>6.0374999999999996</v>
      </c>
      <c r="AF12" s="1308">
        <f t="shared" si="14"/>
        <v>6.5</v>
      </c>
      <c r="AG12" s="1301">
        <f t="shared" si="20"/>
        <v>10</v>
      </c>
      <c r="AH12" s="1302">
        <f>'10'!$CA$37</f>
        <v>0</v>
      </c>
      <c r="AI12" s="1303" t="e">
        <f t="shared" si="15"/>
        <v>#DIV/0!</v>
      </c>
      <c r="AJ12" s="1351">
        <f>'10'!$AL$34</f>
        <v>0.5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19.399999999999999</v>
      </c>
      <c r="D13" s="1295">
        <f t="shared" si="1"/>
        <v>15</v>
      </c>
      <c r="E13" s="1294">
        <f>'11'!$T$33</f>
        <v>6.1225000000000005</v>
      </c>
      <c r="F13" s="1295">
        <f t="shared" si="2"/>
        <v>6.5</v>
      </c>
      <c r="G13" s="1295">
        <f t="shared" si="18"/>
        <v>10</v>
      </c>
      <c r="H13" s="1296">
        <f>'11'!$BY$37</f>
        <v>0</v>
      </c>
      <c r="I13" s="1297" t="e">
        <f t="shared" si="3"/>
        <v>#DIV/0!</v>
      </c>
      <c r="J13" s="1338">
        <f>'11'!$W$34</f>
        <v>0.51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19.625</v>
      </c>
      <c r="Q13" s="1308">
        <f t="shared" si="7"/>
        <v>15</v>
      </c>
      <c r="R13" s="1307">
        <f>'11'!$AB$33</f>
        <v>6.1274999999999995</v>
      </c>
      <c r="S13" s="1308">
        <f t="shared" si="8"/>
        <v>6.5</v>
      </c>
      <c r="T13" s="1301">
        <f t="shared" si="19"/>
        <v>10</v>
      </c>
      <c r="U13" s="1302">
        <f>'11'!$BZ$37</f>
        <v>0</v>
      </c>
      <c r="V13" s="1310" t="e">
        <f t="shared" si="9"/>
        <v>#DIV/0!</v>
      </c>
      <c r="W13" s="1351">
        <f>'11'!$AE$34</f>
        <v>0.43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19.925000000000001</v>
      </c>
      <c r="AD13" s="1308">
        <f t="shared" si="13"/>
        <v>20</v>
      </c>
      <c r="AE13" s="1307">
        <f>'11'!$AI$33</f>
        <v>6.1025</v>
      </c>
      <c r="AF13" s="1308">
        <f t="shared" si="14"/>
        <v>6.5</v>
      </c>
      <c r="AG13" s="1301">
        <f t="shared" si="20"/>
        <v>7</v>
      </c>
      <c r="AH13" s="1302">
        <f>'11'!$CA$37</f>
        <v>0</v>
      </c>
      <c r="AI13" s="1303" t="e">
        <f t="shared" si="15"/>
        <v>#DIV/0!</v>
      </c>
      <c r="AJ13" s="1351">
        <f>'11'!$AL$34</f>
        <v>0.43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20.149999999999999</v>
      </c>
      <c r="D14" s="1295">
        <f t="shared" si="1"/>
        <v>20</v>
      </c>
      <c r="E14" s="1294">
        <f>'12'!$T$33</f>
        <v>6.1149999999999993</v>
      </c>
      <c r="F14" s="1295">
        <f t="shared" si="2"/>
        <v>6.5</v>
      </c>
      <c r="G14" s="1295">
        <f t="shared" si="18"/>
        <v>7</v>
      </c>
      <c r="H14" s="1296">
        <f>'12'!$BY$37</f>
        <v>0</v>
      </c>
      <c r="I14" s="1297" t="e">
        <f t="shared" si="3"/>
        <v>#DIV/0!</v>
      </c>
      <c r="J14" s="1338">
        <f>'12'!$W$34</f>
        <v>0.44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20.375</v>
      </c>
      <c r="Q14" s="1308">
        <f t="shared" si="7"/>
        <v>20</v>
      </c>
      <c r="R14" s="1307">
        <f>'12'!$AB$33</f>
        <v>6.11</v>
      </c>
      <c r="S14" s="1308">
        <f t="shared" si="8"/>
        <v>6.5</v>
      </c>
      <c r="T14" s="1301">
        <f t="shared" si="19"/>
        <v>7</v>
      </c>
      <c r="U14" s="1302">
        <f>'12'!$BZ$37</f>
        <v>0</v>
      </c>
      <c r="V14" s="1310" t="e">
        <f t="shared" si="9"/>
        <v>#DIV/0!</v>
      </c>
      <c r="W14" s="1351">
        <f>'12'!$AE$34</f>
        <v>0.44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20.6</v>
      </c>
      <c r="AD14" s="1308">
        <f t="shared" si="13"/>
        <v>20</v>
      </c>
      <c r="AE14" s="1307">
        <f>'12'!$AI$33</f>
        <v>6.0924999999999994</v>
      </c>
      <c r="AF14" s="1308">
        <f t="shared" si="14"/>
        <v>6.5</v>
      </c>
      <c r="AG14" s="1301">
        <f t="shared" si="20"/>
        <v>7</v>
      </c>
      <c r="AH14" s="1302">
        <f>'12'!$CA$37</f>
        <v>0</v>
      </c>
      <c r="AI14" s="1303" t="e">
        <f t="shared" si="15"/>
        <v>#DIV/0!</v>
      </c>
      <c r="AJ14" s="1351">
        <f>'12'!$AL$34</f>
        <v>0.34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20.475000000000001</v>
      </c>
      <c r="D15" s="1295">
        <f t="shared" si="1"/>
        <v>20</v>
      </c>
      <c r="E15" s="1294">
        <f>'13'!$T$33</f>
        <v>6.0924999999999994</v>
      </c>
      <c r="F15" s="1295">
        <f t="shared" si="2"/>
        <v>6.5</v>
      </c>
      <c r="G15" s="1295">
        <f t="shared" si="18"/>
        <v>7</v>
      </c>
      <c r="H15" s="1296">
        <f>'13'!$BY$37</f>
        <v>0</v>
      </c>
      <c r="I15" s="1297" t="e">
        <f t="shared" si="3"/>
        <v>#DIV/0!</v>
      </c>
      <c r="J15" s="1338">
        <f>'13'!$W$34</f>
        <v>0.38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20.9</v>
      </c>
      <c r="Q15" s="1308">
        <f t="shared" si="7"/>
        <v>20</v>
      </c>
      <c r="R15" s="1307">
        <f>'13'!$AB$33</f>
        <v>6.1150000000000002</v>
      </c>
      <c r="S15" s="1308">
        <f t="shared" si="8"/>
        <v>6.5</v>
      </c>
      <c r="T15" s="1301">
        <f t="shared" si="19"/>
        <v>7</v>
      </c>
      <c r="U15" s="1302">
        <f>'13'!$BZ$37</f>
        <v>0</v>
      </c>
      <c r="V15" s="1310" t="e">
        <f t="shared" si="9"/>
        <v>#DIV/0!</v>
      </c>
      <c r="W15" s="1351">
        <f>'13'!$AE$34</f>
        <v>0.42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21.049999999999997</v>
      </c>
      <c r="AD15" s="1308">
        <f t="shared" si="13"/>
        <v>20</v>
      </c>
      <c r="AE15" s="1307">
        <f>'13'!$AI$33</f>
        <v>6.0774999999999997</v>
      </c>
      <c r="AF15" s="1308">
        <f t="shared" si="14"/>
        <v>6.5</v>
      </c>
      <c r="AG15" s="1301">
        <f t="shared" si="20"/>
        <v>7</v>
      </c>
      <c r="AH15" s="1302">
        <f>'13'!$CA$37</f>
        <v>0</v>
      </c>
      <c r="AI15" s="1303" t="e">
        <f t="shared" si="15"/>
        <v>#DIV/0!</v>
      </c>
      <c r="AJ15" s="1351">
        <f>'13'!$AL$34</f>
        <v>0.32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20.25</v>
      </c>
      <c r="D16" s="1295">
        <f t="shared" si="1"/>
        <v>20</v>
      </c>
      <c r="E16" s="1294">
        <f>'14'!$T$33</f>
        <v>6.1150000000000002</v>
      </c>
      <c r="F16" s="1295">
        <f t="shared" si="2"/>
        <v>6.5</v>
      </c>
      <c r="G16" s="1295">
        <f t="shared" si="18"/>
        <v>7</v>
      </c>
      <c r="H16" s="1296">
        <f>'14'!$BY$37</f>
        <v>0</v>
      </c>
      <c r="I16" s="1297" t="e">
        <f t="shared" si="3"/>
        <v>#DIV/0!</v>
      </c>
      <c r="J16" s="1338">
        <f>'14'!$W$34</f>
        <v>0.33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20.824999999999999</v>
      </c>
      <c r="Q16" s="1308">
        <f t="shared" si="7"/>
        <v>20</v>
      </c>
      <c r="R16" s="1307">
        <f>'14'!$AB$33</f>
        <v>6.1400000000000006</v>
      </c>
      <c r="S16" s="1308">
        <f t="shared" si="8"/>
        <v>6.5</v>
      </c>
      <c r="T16" s="1301">
        <f t="shared" si="19"/>
        <v>7</v>
      </c>
      <c r="U16" s="1302">
        <f>'14'!$BZ$37</f>
        <v>0</v>
      </c>
      <c r="V16" s="1310" t="e">
        <f t="shared" si="9"/>
        <v>#DIV/0!</v>
      </c>
      <c r="W16" s="1351">
        <f>'14'!$AE$34</f>
        <v>0.36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21.324999999999999</v>
      </c>
      <c r="AD16" s="1308">
        <f t="shared" si="13"/>
        <v>20</v>
      </c>
      <c r="AE16" s="1307">
        <f>'14'!$AI$33</f>
        <v>6.1485000000000003</v>
      </c>
      <c r="AF16" s="1308">
        <f t="shared" si="14"/>
        <v>6.5</v>
      </c>
      <c r="AG16" s="1301">
        <f t="shared" si="20"/>
        <v>7</v>
      </c>
      <c r="AH16" s="1302">
        <f>'14'!$CA$37</f>
        <v>0</v>
      </c>
      <c r="AI16" s="1303" t="e">
        <f t="shared" si="15"/>
        <v>#DIV/0!</v>
      </c>
      <c r="AJ16" s="1351">
        <f>'14'!$AL$34</f>
        <v>0.31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21.049999999999997</v>
      </c>
      <c r="D17" s="1295">
        <f t="shared" si="1"/>
        <v>20</v>
      </c>
      <c r="E17" s="1294">
        <f>'15'!$T$33</f>
        <v>6.0925000000000002</v>
      </c>
      <c r="F17" s="1295">
        <f t="shared" si="2"/>
        <v>6.5</v>
      </c>
      <c r="G17" s="1295">
        <f t="shared" si="18"/>
        <v>7</v>
      </c>
      <c r="H17" s="1296">
        <f>'15'!$BY$37</f>
        <v>0</v>
      </c>
      <c r="I17" s="1297" t="e">
        <f t="shared" si="3"/>
        <v>#DIV/0!</v>
      </c>
      <c r="J17" s="1338">
        <f>'15'!$W$34</f>
        <v>0.37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21.150000000000002</v>
      </c>
      <c r="Q17" s="1308">
        <f t="shared" si="7"/>
        <v>20</v>
      </c>
      <c r="R17" s="1307">
        <f>'15'!$AB$33</f>
        <v>6.1124999999999989</v>
      </c>
      <c r="S17" s="1308">
        <f t="shared" si="8"/>
        <v>6.5</v>
      </c>
      <c r="T17" s="1301">
        <f t="shared" si="19"/>
        <v>7</v>
      </c>
      <c r="U17" s="1302">
        <f>'15'!$BZ$37</f>
        <v>0</v>
      </c>
      <c r="V17" s="1310" t="e">
        <f t="shared" si="9"/>
        <v>#DIV/0!</v>
      </c>
      <c r="W17" s="1351">
        <f>'15'!$AE$34</f>
        <v>0.35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21.375</v>
      </c>
      <c r="AD17" s="1308">
        <f t="shared" si="13"/>
        <v>20</v>
      </c>
      <c r="AE17" s="1307">
        <f>'15'!$AI$33</f>
        <v>6.1275000000000004</v>
      </c>
      <c r="AF17" s="1308">
        <f t="shared" si="14"/>
        <v>6.5</v>
      </c>
      <c r="AG17" s="1301">
        <f t="shared" si="20"/>
        <v>7</v>
      </c>
      <c r="AH17" s="1302">
        <f>'15'!$CA$37</f>
        <v>0</v>
      </c>
      <c r="AI17" s="1303" t="e">
        <f t="shared" si="15"/>
        <v>#DIV/0!</v>
      </c>
      <c r="AJ17" s="1351">
        <f>'15'!$AL$34</f>
        <v>0.3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20.425000000000001</v>
      </c>
      <c r="D18" s="1295">
        <f t="shared" si="1"/>
        <v>20</v>
      </c>
      <c r="E18" s="1294">
        <f>'16'!$T$33</f>
        <v>6.1925000000000008</v>
      </c>
      <c r="F18" s="1295">
        <f t="shared" si="2"/>
        <v>6.5</v>
      </c>
      <c r="G18" s="1295">
        <f t="shared" si="18"/>
        <v>7</v>
      </c>
      <c r="H18" s="1296">
        <f>'16'!$BY$37</f>
        <v>0</v>
      </c>
      <c r="I18" s="1297" t="e">
        <f t="shared" si="3"/>
        <v>#DIV/0!</v>
      </c>
      <c r="J18" s="1338">
        <f>'16'!$W$34</f>
        <v>0.37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20.675000000000001</v>
      </c>
      <c r="Q18" s="1308">
        <f t="shared" si="7"/>
        <v>20</v>
      </c>
      <c r="R18" s="1307">
        <f>'16'!$AB$33</f>
        <v>6.1724999999999994</v>
      </c>
      <c r="S18" s="1308">
        <f t="shared" si="8"/>
        <v>6.5</v>
      </c>
      <c r="T18" s="1301">
        <f t="shared" si="19"/>
        <v>7</v>
      </c>
      <c r="U18" s="1302">
        <f>'16'!$BZ$37</f>
        <v>0</v>
      </c>
      <c r="V18" s="1310" t="e">
        <f t="shared" si="9"/>
        <v>#DIV/0!</v>
      </c>
      <c r="W18" s="1351">
        <f>'16'!$AE$34</f>
        <v>0.36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20.475000000000001</v>
      </c>
      <c r="AD18" s="1308">
        <f t="shared" si="13"/>
        <v>20</v>
      </c>
      <c r="AE18" s="1307">
        <f>'16'!$AI$33</f>
        <v>6.1825000000000001</v>
      </c>
      <c r="AF18" s="1308">
        <f t="shared" si="14"/>
        <v>6.5</v>
      </c>
      <c r="AG18" s="1301">
        <f t="shared" si="20"/>
        <v>7</v>
      </c>
      <c r="AH18" s="1302">
        <f>'16'!$CA$37</f>
        <v>0</v>
      </c>
      <c r="AI18" s="1303" t="e">
        <f t="shared" si="15"/>
        <v>#DIV/0!</v>
      </c>
      <c r="AJ18" s="1351">
        <f>'16'!$AL$34</f>
        <v>0.56999999999999995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20.225000000000001</v>
      </c>
      <c r="D19" s="1295">
        <f t="shared" si="1"/>
        <v>20</v>
      </c>
      <c r="E19" s="1294">
        <f>'17'!$T$33</f>
        <v>6.1224999999999996</v>
      </c>
      <c r="F19" s="1295">
        <f t="shared" si="2"/>
        <v>6.5</v>
      </c>
      <c r="G19" s="1295">
        <f t="shared" si="18"/>
        <v>7</v>
      </c>
      <c r="H19" s="1296">
        <f>'17'!$BY$37</f>
        <v>0</v>
      </c>
      <c r="I19" s="1297" t="e">
        <f t="shared" si="3"/>
        <v>#DIV/0!</v>
      </c>
      <c r="J19" s="1338">
        <f>'17'!$W$34</f>
        <v>0.47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20.225000000000001</v>
      </c>
      <c r="Q19" s="1308">
        <f t="shared" si="7"/>
        <v>20</v>
      </c>
      <c r="R19" s="1307">
        <f>'17'!$AB$33</f>
        <v>6.1450000000000005</v>
      </c>
      <c r="S19" s="1308">
        <f t="shared" si="8"/>
        <v>6.5</v>
      </c>
      <c r="T19" s="1301">
        <f t="shared" si="19"/>
        <v>7</v>
      </c>
      <c r="U19" s="1302">
        <f>'17'!$BZ$37</f>
        <v>0</v>
      </c>
      <c r="V19" s="1310" t="e">
        <f t="shared" si="9"/>
        <v>#DIV/0!</v>
      </c>
      <c r="W19" s="1351">
        <f>'17'!$AE$34</f>
        <v>0.43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19.875</v>
      </c>
      <c r="AD19" s="1308">
        <f t="shared" si="13"/>
        <v>15</v>
      </c>
      <c r="AE19" s="1307">
        <f>'17'!$AI$33</f>
        <v>6.1625000000000005</v>
      </c>
      <c r="AF19" s="1308">
        <f t="shared" si="14"/>
        <v>6.5</v>
      </c>
      <c r="AG19" s="1301">
        <f t="shared" si="20"/>
        <v>10</v>
      </c>
      <c r="AH19" s="1302">
        <f>'17'!$CA$37</f>
        <v>0</v>
      </c>
      <c r="AI19" s="1303" t="e">
        <f t="shared" si="15"/>
        <v>#DIV/0!</v>
      </c>
      <c r="AJ19" s="1351">
        <f>'17'!$AL$34</f>
        <v>0.6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20.450000000000003</v>
      </c>
      <c r="D20" s="1295">
        <f t="shared" si="1"/>
        <v>20</v>
      </c>
      <c r="E20" s="1294">
        <f>'18'!$T$33</f>
        <v>6.0924999999999994</v>
      </c>
      <c r="F20" s="1295">
        <f t="shared" si="2"/>
        <v>6.5</v>
      </c>
      <c r="G20" s="1295">
        <f t="shared" si="18"/>
        <v>7</v>
      </c>
      <c r="H20" s="1296">
        <f>'18'!$BY$37</f>
        <v>0</v>
      </c>
      <c r="I20" s="1297" t="e">
        <f t="shared" si="3"/>
        <v>#DIV/0!</v>
      </c>
      <c r="J20" s="1338">
        <f>'18'!$W$34</f>
        <v>0.5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20.575000000000003</v>
      </c>
      <c r="Q20" s="1308">
        <f t="shared" si="7"/>
        <v>20</v>
      </c>
      <c r="R20" s="1307">
        <f>'18'!$AB$33</f>
        <v>6.1149999999999993</v>
      </c>
      <c r="S20" s="1308">
        <f t="shared" si="8"/>
        <v>6.5</v>
      </c>
      <c r="T20" s="1301">
        <f t="shared" si="19"/>
        <v>7</v>
      </c>
      <c r="U20" s="1302">
        <f>'18'!$BZ$37</f>
        <v>0</v>
      </c>
      <c r="V20" s="1310" t="e">
        <f t="shared" si="9"/>
        <v>#DIV/0!</v>
      </c>
      <c r="W20" s="1351">
        <f>'18'!$AE$34</f>
        <v>0.56999999999999995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20.174999999999997</v>
      </c>
      <c r="AD20" s="1308">
        <f t="shared" si="13"/>
        <v>20</v>
      </c>
      <c r="AE20" s="1307">
        <f>'18'!$AI$33</f>
        <v>6.1199999999999992</v>
      </c>
      <c r="AF20" s="1308">
        <f t="shared" si="14"/>
        <v>6.5</v>
      </c>
      <c r="AG20" s="1301">
        <f t="shared" si="20"/>
        <v>7</v>
      </c>
      <c r="AH20" s="1302">
        <f>'18'!$CA$37</f>
        <v>0</v>
      </c>
      <c r="AI20" s="1303" t="e">
        <f t="shared" si="15"/>
        <v>#DIV/0!</v>
      </c>
      <c r="AJ20" s="1351">
        <f>'18'!$AL$34</f>
        <v>0.6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20.85</v>
      </c>
      <c r="D21" s="1295">
        <f t="shared" si="1"/>
        <v>20</v>
      </c>
      <c r="E21" s="1294">
        <f>'19'!$T$33</f>
        <v>6.1425000000000001</v>
      </c>
      <c r="F21" s="1295">
        <f t="shared" si="2"/>
        <v>6.5</v>
      </c>
      <c r="G21" s="1295">
        <f t="shared" si="18"/>
        <v>7</v>
      </c>
      <c r="H21" s="1296">
        <f>'19'!$BY$37</f>
        <v>0</v>
      </c>
      <c r="I21" s="1297" t="e">
        <f t="shared" si="3"/>
        <v>#DIV/0!</v>
      </c>
      <c r="J21" s="1338">
        <f>'19'!$W$34</f>
        <v>0.68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20.75</v>
      </c>
      <c r="Q21" s="1308">
        <f t="shared" si="7"/>
        <v>20</v>
      </c>
      <c r="R21" s="1307">
        <f>'19'!$AB$33</f>
        <v>6.1775000000000002</v>
      </c>
      <c r="S21" s="1308">
        <f t="shared" si="8"/>
        <v>6.5</v>
      </c>
      <c r="T21" s="1301">
        <f t="shared" si="19"/>
        <v>7</v>
      </c>
      <c r="U21" s="1302">
        <f>'19'!$BZ$37</f>
        <v>0</v>
      </c>
      <c r="V21" s="1310" t="e">
        <f t="shared" si="9"/>
        <v>#DIV/0!</v>
      </c>
      <c r="W21" s="1351">
        <f>'19'!$AE$34</f>
        <v>0.72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20.625</v>
      </c>
      <c r="AD21" s="1308">
        <f t="shared" si="13"/>
        <v>20</v>
      </c>
      <c r="AE21" s="1307">
        <f>'19'!$AI$33</f>
        <v>6.1975000000000007</v>
      </c>
      <c r="AF21" s="1308">
        <f t="shared" si="14"/>
        <v>6.5</v>
      </c>
      <c r="AG21" s="1301">
        <f t="shared" si="20"/>
        <v>7</v>
      </c>
      <c r="AH21" s="1302">
        <f>'19'!$CA$37</f>
        <v>0</v>
      </c>
      <c r="AI21" s="1303" t="e">
        <f t="shared" si="15"/>
        <v>#DIV/0!</v>
      </c>
      <c r="AJ21" s="1351">
        <f>'19'!$AL$34</f>
        <v>0.68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20.774999999999999</v>
      </c>
      <c r="D22" s="1295">
        <f t="shared" si="1"/>
        <v>20</v>
      </c>
      <c r="E22" s="1294">
        <f>'20'!$T$33</f>
        <v>6.1149999999999993</v>
      </c>
      <c r="F22" s="1295">
        <f t="shared" si="2"/>
        <v>6.5</v>
      </c>
      <c r="G22" s="1295">
        <f t="shared" si="18"/>
        <v>7</v>
      </c>
      <c r="H22" s="1296">
        <f>'20'!$BY$37</f>
        <v>0</v>
      </c>
      <c r="I22" s="1297" t="e">
        <f t="shared" si="3"/>
        <v>#DIV/0!</v>
      </c>
      <c r="J22" s="1338">
        <f>'20'!$W$34</f>
        <v>0.59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20.7</v>
      </c>
      <c r="Q22" s="1308">
        <f t="shared" si="7"/>
        <v>20</v>
      </c>
      <c r="R22" s="1307">
        <f>'20'!$AB$33</f>
        <v>6.1524999999999999</v>
      </c>
      <c r="S22" s="1308">
        <f t="shared" si="8"/>
        <v>6.5</v>
      </c>
      <c r="T22" s="1301">
        <f t="shared" si="19"/>
        <v>7</v>
      </c>
      <c r="U22" s="1302">
        <f>'20'!$BZ$37</f>
        <v>0</v>
      </c>
      <c r="V22" s="1310" t="e">
        <f t="shared" si="9"/>
        <v>#DIV/0!</v>
      </c>
      <c r="W22" s="1351">
        <f>'20'!$AE$34</f>
        <v>0.52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20.299999999999997</v>
      </c>
      <c r="AD22" s="1308">
        <f t="shared" si="13"/>
        <v>20</v>
      </c>
      <c r="AE22" s="1307">
        <f>'20'!$AI$33</f>
        <v>6.1575000000000006</v>
      </c>
      <c r="AF22" s="1308">
        <f t="shared" si="14"/>
        <v>6.5</v>
      </c>
      <c r="AG22" s="1301">
        <f t="shared" si="20"/>
        <v>7</v>
      </c>
      <c r="AH22" s="1309">
        <f>'20'!$CA$37</f>
        <v>0</v>
      </c>
      <c r="AI22" s="1303" t="e">
        <f t="shared" si="15"/>
        <v>#DIV/0!</v>
      </c>
      <c r="AJ22" s="1351">
        <f>'20'!$AL$34</f>
        <v>0.56000000000000005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20.025000000000002</v>
      </c>
      <c r="D23" s="1295">
        <f t="shared" si="1"/>
        <v>20</v>
      </c>
      <c r="E23" s="1294">
        <f>'21'!$T$33</f>
        <v>6.1174999999999997</v>
      </c>
      <c r="F23" s="1295">
        <f t="shared" si="2"/>
        <v>6.5</v>
      </c>
      <c r="G23" s="1295">
        <f t="shared" si="18"/>
        <v>7</v>
      </c>
      <c r="H23" s="1296">
        <f>'21'!$BY$37</f>
        <v>0</v>
      </c>
      <c r="I23" s="1297" t="e">
        <f t="shared" si="3"/>
        <v>#DIV/0!</v>
      </c>
      <c r="J23" s="1338">
        <f>'21'!$W$34</f>
        <v>0.44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19.899999999999999</v>
      </c>
      <c r="Q23" s="1308">
        <f t="shared" si="7"/>
        <v>15</v>
      </c>
      <c r="R23" s="1307">
        <f>'21'!$AB$33</f>
        <v>6.1225000000000005</v>
      </c>
      <c r="S23" s="1308">
        <f t="shared" si="8"/>
        <v>6.5</v>
      </c>
      <c r="T23" s="1301">
        <f t="shared" si="19"/>
        <v>10</v>
      </c>
      <c r="U23" s="1309">
        <f>'21'!$BZ$37</f>
        <v>0</v>
      </c>
      <c r="V23" s="1310" t="e">
        <f t="shared" si="9"/>
        <v>#DIV/0!</v>
      </c>
      <c r="W23" s="1351">
        <f>'21'!$AE$34</f>
        <v>0.42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19.600000000000001</v>
      </c>
      <c r="AD23" s="1308">
        <f t="shared" si="13"/>
        <v>15</v>
      </c>
      <c r="AE23" s="1307">
        <f>'21'!$AI$33</f>
        <v>6.1025</v>
      </c>
      <c r="AF23" s="1308">
        <f t="shared" si="14"/>
        <v>6.5</v>
      </c>
      <c r="AG23" s="1301">
        <f t="shared" si="20"/>
        <v>10</v>
      </c>
      <c r="AH23" s="1309">
        <f>'21'!$CA$37</f>
        <v>0</v>
      </c>
      <c r="AI23" s="1303" t="e">
        <f t="shared" si="15"/>
        <v>#DIV/0!</v>
      </c>
      <c r="AJ23" s="1351">
        <f>'21'!$AL$34</f>
        <v>0.59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19.700000000000003</v>
      </c>
      <c r="D24" s="1295">
        <f t="shared" si="1"/>
        <v>15</v>
      </c>
      <c r="E24" s="1294">
        <f>'22'!$T$33</f>
        <v>6.0449999999999999</v>
      </c>
      <c r="F24" s="1295">
        <f t="shared" si="2"/>
        <v>6.5</v>
      </c>
      <c r="G24" s="1295">
        <f t="shared" si="18"/>
        <v>10</v>
      </c>
      <c r="H24" s="1296">
        <f>'22'!$BY$37</f>
        <v>0</v>
      </c>
      <c r="I24" s="1297" t="e">
        <f t="shared" si="3"/>
        <v>#DIV/0!</v>
      </c>
      <c r="J24" s="1338">
        <f>'22'!$W$34</f>
        <v>0.51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19.600000000000001</v>
      </c>
      <c r="Q24" s="1308">
        <f t="shared" si="7"/>
        <v>15</v>
      </c>
      <c r="R24" s="1307">
        <f>'22'!$AB$33</f>
        <v>6.0549999999999997</v>
      </c>
      <c r="S24" s="1308">
        <f t="shared" si="8"/>
        <v>6.5</v>
      </c>
      <c r="T24" s="1301">
        <f t="shared" si="19"/>
        <v>10</v>
      </c>
      <c r="U24" s="1309">
        <f>'22'!$BZ$37</f>
        <v>0</v>
      </c>
      <c r="V24" s="1310" t="e">
        <f t="shared" si="9"/>
        <v>#DIV/0!</v>
      </c>
      <c r="W24" s="1351">
        <f>'22'!$AE$34</f>
        <v>0.49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19.2</v>
      </c>
      <c r="AD24" s="1308">
        <f t="shared" si="13"/>
        <v>15</v>
      </c>
      <c r="AE24" s="1307">
        <f>'22'!$AI$33</f>
        <v>6.0724999999999998</v>
      </c>
      <c r="AF24" s="1308">
        <f t="shared" si="14"/>
        <v>6.5</v>
      </c>
      <c r="AG24" s="1301">
        <f t="shared" si="20"/>
        <v>10</v>
      </c>
      <c r="AH24" s="1309">
        <f>'22'!$CA$37</f>
        <v>0</v>
      </c>
      <c r="AI24" s="1303" t="e">
        <f t="shared" si="15"/>
        <v>#DIV/0!</v>
      </c>
      <c r="AJ24" s="1351">
        <f>'22'!$AL$34</f>
        <v>0.54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19.825000000000003</v>
      </c>
      <c r="D25" s="1295">
        <f t="shared" si="1"/>
        <v>15</v>
      </c>
      <c r="E25" s="1294">
        <f>'23'!$T$33</f>
        <v>6.0674999999999999</v>
      </c>
      <c r="F25" s="1295">
        <f t="shared" si="2"/>
        <v>6.5</v>
      </c>
      <c r="G25" s="1295">
        <f t="shared" si="18"/>
        <v>10</v>
      </c>
      <c r="H25" s="1296">
        <f>'23'!$BY$37</f>
        <v>0</v>
      </c>
      <c r="I25" s="1297" t="e">
        <f t="shared" si="3"/>
        <v>#DIV/0!</v>
      </c>
      <c r="J25" s="1338">
        <f>'23'!$W$34</f>
        <v>0.47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19.799999999999997</v>
      </c>
      <c r="Q25" s="1308">
        <f t="shared" si="7"/>
        <v>15</v>
      </c>
      <c r="R25" s="1307">
        <f>'23'!$AB$33</f>
        <v>6.1074999999999999</v>
      </c>
      <c r="S25" s="1308">
        <f t="shared" si="8"/>
        <v>6.5</v>
      </c>
      <c r="T25" s="1301">
        <f t="shared" si="19"/>
        <v>10</v>
      </c>
      <c r="U25" s="1309">
        <f>'23'!$BZ$37</f>
        <v>0</v>
      </c>
      <c r="V25" s="1310" t="e">
        <f t="shared" si="9"/>
        <v>#DIV/0!</v>
      </c>
      <c r="W25" s="1351">
        <f>'23'!$AE$34</f>
        <v>0.5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19.224999999999998</v>
      </c>
      <c r="AD25" s="1308">
        <f t="shared" si="13"/>
        <v>15</v>
      </c>
      <c r="AE25" s="1307">
        <f>'23'!$AI$33</f>
        <v>6.1475</v>
      </c>
      <c r="AF25" s="1308">
        <f t="shared" si="14"/>
        <v>6.5</v>
      </c>
      <c r="AG25" s="1301">
        <f t="shared" si="20"/>
        <v>10</v>
      </c>
      <c r="AH25" s="1309">
        <f>'23'!$CA$37</f>
        <v>0</v>
      </c>
      <c r="AI25" s="1303" t="e">
        <f t="shared" si="15"/>
        <v>#DIV/0!</v>
      </c>
      <c r="AJ25" s="1351">
        <f>'23'!$AL$34</f>
        <v>0.59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19.975000000000001</v>
      </c>
      <c r="D26" s="1295">
        <f t="shared" si="1"/>
        <v>20</v>
      </c>
      <c r="E26" s="1294">
        <f>'24'!$T$33</f>
        <v>6.0600000000000005</v>
      </c>
      <c r="F26" s="1295">
        <f t="shared" si="2"/>
        <v>6.5</v>
      </c>
      <c r="G26" s="1295">
        <f t="shared" si="18"/>
        <v>7</v>
      </c>
      <c r="H26" s="1296">
        <f>'24'!$BY$37</f>
        <v>0</v>
      </c>
      <c r="I26" s="1297" t="e">
        <f t="shared" si="3"/>
        <v>#DIV/0!</v>
      </c>
      <c r="J26" s="1338">
        <f>'24'!$W$34</f>
        <v>0.47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20.100000000000001</v>
      </c>
      <c r="Q26" s="1308">
        <f t="shared" si="7"/>
        <v>20</v>
      </c>
      <c r="R26" s="1307">
        <f>'24'!$AB$33</f>
        <v>6.0724999999999998</v>
      </c>
      <c r="S26" s="1308">
        <f t="shared" si="8"/>
        <v>6.5</v>
      </c>
      <c r="T26" s="1301">
        <f t="shared" si="19"/>
        <v>7</v>
      </c>
      <c r="U26" s="1309">
        <f>'24'!$BZ$37</f>
        <v>0</v>
      </c>
      <c r="V26" s="1310" t="e">
        <f t="shared" si="9"/>
        <v>#DIV/0!</v>
      </c>
      <c r="W26" s="1351">
        <f>'24'!$AE$34</f>
        <v>0.49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19.649999999999999</v>
      </c>
      <c r="AD26" s="1308">
        <f t="shared" si="13"/>
        <v>15</v>
      </c>
      <c r="AE26" s="1307">
        <f>'24'!$AI$33</f>
        <v>6.0749999999999993</v>
      </c>
      <c r="AF26" s="1308">
        <f t="shared" si="14"/>
        <v>6.5</v>
      </c>
      <c r="AG26" s="1301">
        <f t="shared" si="20"/>
        <v>10</v>
      </c>
      <c r="AH26" s="1309">
        <f>'24'!$CA$37</f>
        <v>0</v>
      </c>
      <c r="AI26" s="1303" t="e">
        <f t="shared" si="15"/>
        <v>#DIV/0!</v>
      </c>
      <c r="AJ26" s="1351">
        <f>'24'!$AL$34</f>
        <v>0.56000000000000005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20.525000000000002</v>
      </c>
      <c r="D27" s="1295">
        <f t="shared" si="1"/>
        <v>20</v>
      </c>
      <c r="E27" s="1294">
        <f>'25'!$T$33</f>
        <v>6.1650000000000009</v>
      </c>
      <c r="F27" s="1295">
        <f t="shared" si="2"/>
        <v>6.5</v>
      </c>
      <c r="G27" s="1295">
        <f t="shared" si="18"/>
        <v>7</v>
      </c>
      <c r="H27" s="1296">
        <f>'25'!$BY$37</f>
        <v>0</v>
      </c>
      <c r="I27" s="1297" t="e">
        <f t="shared" si="3"/>
        <v>#DIV/0!</v>
      </c>
      <c r="J27" s="1338">
        <f>'25'!$W$34</f>
        <v>0.46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20.450000000000003</v>
      </c>
      <c r="Q27" s="1308">
        <f t="shared" si="7"/>
        <v>20</v>
      </c>
      <c r="R27" s="1307">
        <f>'25'!$AB$33</f>
        <v>6.1624999999999996</v>
      </c>
      <c r="S27" s="1308">
        <f t="shared" si="8"/>
        <v>6.5</v>
      </c>
      <c r="T27" s="1301">
        <f t="shared" si="19"/>
        <v>7</v>
      </c>
      <c r="U27" s="1309">
        <f>'25'!$BZ$37</f>
        <v>0</v>
      </c>
      <c r="V27" s="1310" t="e">
        <f t="shared" si="9"/>
        <v>#DIV/0!</v>
      </c>
      <c r="W27" s="1351">
        <f>'25'!$AE$34</f>
        <v>0.44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20.2</v>
      </c>
      <c r="AD27" s="1308">
        <f t="shared" si="13"/>
        <v>20</v>
      </c>
      <c r="AE27" s="1307">
        <f>'25'!$AI$33</f>
        <v>6.1775000000000002</v>
      </c>
      <c r="AF27" s="1308">
        <f t="shared" si="14"/>
        <v>6.5</v>
      </c>
      <c r="AG27" s="1301">
        <f t="shared" si="20"/>
        <v>7</v>
      </c>
      <c r="AH27" s="1309">
        <f>'25'!$CA$37</f>
        <v>0</v>
      </c>
      <c r="AI27" s="1303" t="e">
        <f t="shared" si="15"/>
        <v>#DIV/0!</v>
      </c>
      <c r="AJ27" s="1351">
        <f>'25'!$AL$34</f>
        <v>0.53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21.225000000000001</v>
      </c>
      <c r="D28" s="1295">
        <f t="shared" si="1"/>
        <v>20</v>
      </c>
      <c r="E28" s="1294">
        <f>'26'!$T$33</f>
        <v>6.1824999999999992</v>
      </c>
      <c r="F28" s="1295">
        <f t="shared" si="2"/>
        <v>6.5</v>
      </c>
      <c r="G28" s="1295">
        <f t="shared" si="18"/>
        <v>7</v>
      </c>
      <c r="H28" s="1296">
        <f>'26'!$BY$37</f>
        <v>0</v>
      </c>
      <c r="I28" s="1297" t="e">
        <f t="shared" si="3"/>
        <v>#DIV/0!</v>
      </c>
      <c r="J28" s="1338">
        <f>'26'!$W$34</f>
        <v>0.41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21.225000000000001</v>
      </c>
      <c r="Q28" s="1308">
        <f t="shared" si="7"/>
        <v>20</v>
      </c>
      <c r="R28" s="1307">
        <f>'26'!$AB$33</f>
        <v>6.16</v>
      </c>
      <c r="S28" s="1308">
        <f t="shared" si="8"/>
        <v>6.5</v>
      </c>
      <c r="T28" s="1301">
        <f t="shared" si="19"/>
        <v>7</v>
      </c>
      <c r="U28" s="1309">
        <f>'26'!$BZ$37</f>
        <v>0</v>
      </c>
      <c r="V28" s="1310" t="e">
        <f t="shared" si="9"/>
        <v>#DIV/0!</v>
      </c>
      <c r="W28" s="1351">
        <f>'26'!$AE$34</f>
        <v>0.42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21</v>
      </c>
      <c r="AD28" s="1308">
        <f t="shared" si="13"/>
        <v>20</v>
      </c>
      <c r="AE28" s="1307">
        <f>'26'!$AI$33</f>
        <v>6.19</v>
      </c>
      <c r="AF28" s="1308">
        <f t="shared" si="14"/>
        <v>6.5</v>
      </c>
      <c r="AG28" s="1301">
        <f t="shared" si="20"/>
        <v>7</v>
      </c>
      <c r="AH28" s="1309">
        <f>'26'!$CA$37</f>
        <v>0</v>
      </c>
      <c r="AI28" s="1303" t="e">
        <f t="shared" si="15"/>
        <v>#DIV/0!</v>
      </c>
      <c r="AJ28" s="1351">
        <f>'26'!$AL$34</f>
        <v>0.59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20.85</v>
      </c>
      <c r="D29" s="1295">
        <f t="shared" si="1"/>
        <v>20</v>
      </c>
      <c r="E29" s="1294">
        <f>'27'!$T$33</f>
        <v>6.1449999999999996</v>
      </c>
      <c r="F29" s="1295">
        <f t="shared" si="2"/>
        <v>6.5</v>
      </c>
      <c r="G29" s="1295">
        <f t="shared" si="18"/>
        <v>7</v>
      </c>
      <c r="H29" s="1296">
        <f>'27'!$BY$37</f>
        <v>0</v>
      </c>
      <c r="I29" s="1297" t="e">
        <f t="shared" si="3"/>
        <v>#DIV/0!</v>
      </c>
      <c r="J29" s="1338">
        <f>'27'!$W$34</f>
        <v>0.46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20.825000000000003</v>
      </c>
      <c r="Q29" s="1308">
        <f t="shared" si="7"/>
        <v>20</v>
      </c>
      <c r="R29" s="1307">
        <f>'27'!$AB$33</f>
        <v>6.1675000000000004</v>
      </c>
      <c r="S29" s="1308">
        <f t="shared" si="8"/>
        <v>6.5</v>
      </c>
      <c r="T29" s="1301">
        <f t="shared" si="19"/>
        <v>7</v>
      </c>
      <c r="U29" s="1309">
        <f>'27'!$BZ$37</f>
        <v>0</v>
      </c>
      <c r="V29" s="1310" t="e">
        <f t="shared" si="9"/>
        <v>#DIV/0!</v>
      </c>
      <c r="W29" s="1351">
        <f>'27'!$AE$34</f>
        <v>0.43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20.700000000000003</v>
      </c>
      <c r="AD29" s="1308">
        <f t="shared" si="13"/>
        <v>20</v>
      </c>
      <c r="AE29" s="1307">
        <f>'27'!$AI$33</f>
        <v>6.1775000000000002</v>
      </c>
      <c r="AF29" s="1308">
        <f t="shared" si="14"/>
        <v>6.5</v>
      </c>
      <c r="AG29" s="1301">
        <f t="shared" si="20"/>
        <v>7</v>
      </c>
      <c r="AH29" s="1309">
        <f>'27'!$CA$37</f>
        <v>0</v>
      </c>
      <c r="AI29" s="1303" t="e">
        <f t="shared" si="15"/>
        <v>#DIV/0!</v>
      </c>
      <c r="AJ29" s="1351">
        <f>'27'!$AL$34</f>
        <v>0.59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20.824999999999999</v>
      </c>
      <c r="D30" s="1295">
        <f t="shared" si="1"/>
        <v>20</v>
      </c>
      <c r="E30" s="1294">
        <f>'28'!$T$33</f>
        <v>6.2250000000000005</v>
      </c>
      <c r="F30" s="1295">
        <f t="shared" si="2"/>
        <v>6.5</v>
      </c>
      <c r="G30" s="1295">
        <f t="shared" si="18"/>
        <v>7</v>
      </c>
      <c r="H30" s="1296">
        <f>'28'!$BY$37</f>
        <v>0</v>
      </c>
      <c r="I30" s="1297" t="e">
        <f t="shared" si="3"/>
        <v>#DIV/0!</v>
      </c>
      <c r="J30" s="1338">
        <f>'28'!$W$34</f>
        <v>0.49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21</v>
      </c>
      <c r="Q30" s="1308">
        <f t="shared" si="7"/>
        <v>20</v>
      </c>
      <c r="R30" s="1307">
        <f>'28'!$AB$33</f>
        <v>6.1999999999999993</v>
      </c>
      <c r="S30" s="1308">
        <f t="shared" si="8"/>
        <v>6.5</v>
      </c>
      <c r="T30" s="1301">
        <f t="shared" si="19"/>
        <v>7</v>
      </c>
      <c r="U30" s="1309">
        <f>'28'!$BZ$37</f>
        <v>0</v>
      </c>
      <c r="V30" s="1310" t="e">
        <f t="shared" si="9"/>
        <v>#DIV/0!</v>
      </c>
      <c r="W30" s="1351">
        <f>'28'!$AE$34</f>
        <v>0.46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20.85</v>
      </c>
      <c r="AD30" s="1308">
        <f t="shared" si="13"/>
        <v>20</v>
      </c>
      <c r="AE30" s="1307">
        <f>'28'!$AI$33</f>
        <v>6.2275</v>
      </c>
      <c r="AF30" s="1308">
        <f t="shared" si="14"/>
        <v>6.5</v>
      </c>
      <c r="AG30" s="1301">
        <f t="shared" si="20"/>
        <v>7</v>
      </c>
      <c r="AH30" s="1309">
        <f>'28'!$CA$37</f>
        <v>0</v>
      </c>
      <c r="AI30" s="1303" t="e">
        <f t="shared" si="15"/>
        <v>#DIV/0!</v>
      </c>
      <c r="AJ30" s="1351">
        <f>'28'!$AL$34</f>
        <v>0.63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21.274999999999999</v>
      </c>
      <c r="D31" s="1295">
        <f t="shared" si="1"/>
        <v>20</v>
      </c>
      <c r="E31" s="1294">
        <f>'29'!$T$33</f>
        <v>6.1375000000000002</v>
      </c>
      <c r="F31" s="1295">
        <f t="shared" si="2"/>
        <v>6.5</v>
      </c>
      <c r="G31" s="1295">
        <f t="shared" si="18"/>
        <v>7</v>
      </c>
      <c r="H31" s="1296">
        <f>'29'!$BY$37</f>
        <v>0</v>
      </c>
      <c r="I31" s="1297" t="e">
        <f t="shared" si="3"/>
        <v>#DIV/0!</v>
      </c>
      <c r="J31" s="1338">
        <f>'29'!$W$34</f>
        <v>0.53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21.375</v>
      </c>
      <c r="Q31" s="1308">
        <f t="shared" si="7"/>
        <v>20</v>
      </c>
      <c r="R31" s="1307">
        <f>'29'!$AB$33</f>
        <v>6.1074999999999999</v>
      </c>
      <c r="S31" s="1308">
        <f t="shared" si="8"/>
        <v>6.5</v>
      </c>
      <c r="T31" s="1301">
        <f t="shared" si="19"/>
        <v>7</v>
      </c>
      <c r="U31" s="1309">
        <f>'29'!$BZ$37</f>
        <v>0</v>
      </c>
      <c r="V31" s="1310" t="e">
        <f t="shared" si="9"/>
        <v>#DIV/0!</v>
      </c>
      <c r="W31" s="1351">
        <f>'29'!$AE$34</f>
        <v>0.42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21.125</v>
      </c>
      <c r="AD31" s="1308">
        <f t="shared" si="13"/>
        <v>20</v>
      </c>
      <c r="AE31" s="1307">
        <f>'29'!$AI$33</f>
        <v>6.1350000000000007</v>
      </c>
      <c r="AF31" s="1308">
        <f t="shared" si="14"/>
        <v>6.5</v>
      </c>
      <c r="AG31" s="1301">
        <f t="shared" si="20"/>
        <v>7</v>
      </c>
      <c r="AH31" s="1309">
        <f>'29'!$CA$37</f>
        <v>0</v>
      </c>
      <c r="AI31" s="1303" t="e">
        <f t="shared" si="15"/>
        <v>#DIV/0!</v>
      </c>
      <c r="AJ31" s="1351">
        <f>'29'!$AL$34</f>
        <v>0.61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21.9</v>
      </c>
      <c r="D32" s="1295">
        <f t="shared" si="1"/>
        <v>20</v>
      </c>
      <c r="E32" s="1294">
        <f>'30'!$T$33</f>
        <v>6.1150000000000002</v>
      </c>
      <c r="F32" s="1295">
        <f t="shared" si="2"/>
        <v>6.5</v>
      </c>
      <c r="G32" s="1295">
        <f t="shared" si="18"/>
        <v>7</v>
      </c>
      <c r="H32" s="1296">
        <f>'30'!$BY$37</f>
        <v>0</v>
      </c>
      <c r="I32" s="1297" t="e">
        <f t="shared" si="3"/>
        <v>#DIV/0!</v>
      </c>
      <c r="J32" s="1338">
        <f>'30'!$W$34</f>
        <v>0.4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22</v>
      </c>
      <c r="Q32" s="1308">
        <f t="shared" si="7"/>
        <v>20</v>
      </c>
      <c r="R32" s="1307">
        <f>'30'!$AB$33</f>
        <v>6.0949999999999998</v>
      </c>
      <c r="S32" s="1308">
        <f t="shared" si="8"/>
        <v>6.5</v>
      </c>
      <c r="T32" s="1301">
        <f t="shared" si="19"/>
        <v>7</v>
      </c>
      <c r="U32" s="1309">
        <f>'30'!$BZ$37</f>
        <v>0</v>
      </c>
      <c r="V32" s="1310" t="e">
        <f t="shared" si="9"/>
        <v>#DIV/0!</v>
      </c>
      <c r="W32" s="1351">
        <f>'30'!$AE$34</f>
        <v>0.43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21.724999999999998</v>
      </c>
      <c r="AD32" s="1308">
        <f t="shared" si="13"/>
        <v>20</v>
      </c>
      <c r="AE32" s="1307">
        <f>'30'!$AI$33</f>
        <v>6.1300000000000008</v>
      </c>
      <c r="AF32" s="1308">
        <f t="shared" si="14"/>
        <v>6.5</v>
      </c>
      <c r="AG32" s="1301">
        <f t="shared" si="20"/>
        <v>7</v>
      </c>
      <c r="AH32" s="1309">
        <f>'30'!$CA$37</f>
        <v>0</v>
      </c>
      <c r="AI32" s="1303" t="e">
        <f t="shared" si="15"/>
        <v>#DIV/0!</v>
      </c>
      <c r="AJ32" s="1351">
        <f>'30'!$AL$34</f>
        <v>0.6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#VALUE!</v>
      </c>
      <c r="C33" s="1445" t="str">
        <f>'31'!$X$33</f>
        <v/>
      </c>
      <c r="D33" s="1446">
        <f t="shared" si="1"/>
        <v>25</v>
      </c>
      <c r="E33" s="1445" t="str">
        <f>'31'!$T$33</f>
        <v/>
      </c>
      <c r="F33" s="1446">
        <f t="shared" si="2"/>
        <v>7</v>
      </c>
      <c r="G33" s="1295">
        <f t="shared" si="18"/>
        <v>0</v>
      </c>
      <c r="H33" s="1447">
        <f>'31'!$BY$37</f>
        <v>0</v>
      </c>
      <c r="I33" s="1448" t="e">
        <f t="shared" si="3"/>
        <v>#DIV/0!</v>
      </c>
      <c r="J33" s="1444" t="str">
        <f>'31'!$W$34</f>
        <v/>
      </c>
      <c r="K33" s="1449" t="e">
        <f t="shared" si="4"/>
        <v>#DIV/0!</v>
      </c>
      <c r="L33" s="1340" t="e">
        <f t="shared" si="5"/>
        <v>#VALUE!</v>
      </c>
      <c r="M33" s="1343"/>
      <c r="N33" s="1312">
        <v>31</v>
      </c>
      <c r="O33" s="1349" t="e">
        <f t="shared" si="6"/>
        <v>#VALUE!</v>
      </c>
      <c r="P33" s="1313" t="str">
        <f>'31'!$AF$33</f>
        <v/>
      </c>
      <c r="Q33" s="1314">
        <f t="shared" si="7"/>
        <v>25</v>
      </c>
      <c r="R33" s="1313" t="str">
        <f>'31'!$AB$33</f>
        <v/>
      </c>
      <c r="S33" s="1314">
        <f t="shared" si="8"/>
        <v>7</v>
      </c>
      <c r="T33" s="1301">
        <f t="shared" si="19"/>
        <v>0</v>
      </c>
      <c r="U33" s="1315">
        <f>'31'!$BZ$37</f>
        <v>0</v>
      </c>
      <c r="V33" s="1316" t="e">
        <f t="shared" si="9"/>
        <v>#DIV/0!</v>
      </c>
      <c r="W33" s="1351" t="str">
        <f>'31'!$AE$34</f>
        <v/>
      </c>
      <c r="X33" s="1317" t="e">
        <f t="shared" si="10"/>
        <v>#DIV/0!</v>
      </c>
      <c r="Y33" s="1339" t="e">
        <f t="shared" si="11"/>
        <v>#VALUE!</v>
      </c>
      <c r="Z33" s="1347"/>
      <c r="AA33" s="1312">
        <v>31</v>
      </c>
      <c r="AB33" s="1349" t="e">
        <f t="shared" si="12"/>
        <v>#VALUE!</v>
      </c>
      <c r="AC33" s="1313" t="str">
        <f>'31'!$AM$33</f>
        <v/>
      </c>
      <c r="AD33" s="1314">
        <f t="shared" si="13"/>
        <v>25</v>
      </c>
      <c r="AE33" s="1313" t="str">
        <f>'31'!$AI$33</f>
        <v/>
      </c>
      <c r="AF33" s="1314">
        <f t="shared" si="14"/>
        <v>7</v>
      </c>
      <c r="AG33" s="1301">
        <f t="shared" si="20"/>
        <v>0</v>
      </c>
      <c r="AH33" s="1309">
        <f>'31'!$CA$37</f>
        <v>0</v>
      </c>
      <c r="AI33" s="1303" t="e">
        <f t="shared" si="15"/>
        <v>#DIV/0!</v>
      </c>
      <c r="AJ33" s="1351" t="str">
        <f>'31'!$AL$34</f>
        <v/>
      </c>
      <c r="AK33" s="1317" t="e">
        <f t="shared" si="16"/>
        <v>#DIV/0!</v>
      </c>
      <c r="AL33" s="1339" t="e">
        <f t="shared" si="17"/>
        <v>#VALUE!</v>
      </c>
      <c r="AM33" s="1360"/>
    </row>
    <row r="34" spans="1:39" ht="13.5" thickTop="1" x14ac:dyDescent="0.2">
      <c r="A34" s="1452"/>
      <c r="B34" s="1453"/>
      <c r="C34" s="1453"/>
      <c r="D34" s="1454" t="s">
        <v>956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7"/>
      <c r="O35" s="595" t="s">
        <v>971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50" t="s">
        <v>933</v>
      </c>
      <c r="K37" s="1457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6"/>
      <c r="B38" s="584" t="s">
        <v>934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5">
        <v>6.09</v>
      </c>
      <c r="G38" s="1261">
        <f>IF(AND(0&lt;=F38,F38&lt;=6),6,IF(AND(6&lt;=F38,F38&lt;=6.5),6.5,7))</f>
        <v>6.5</v>
      </c>
      <c r="H38" s="584" t="s">
        <v>924</v>
      </c>
      <c r="I38" s="1365">
        <v>12</v>
      </c>
      <c r="J38" s="1389">
        <f>(15.9*16)/I38</f>
        <v>21.2</v>
      </c>
      <c r="K38" s="1457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20.149999999999999</v>
      </c>
      <c r="Q38" s="1261">
        <f ca="1">IF(AND(0&lt;=P38,P38&lt;=4.9),0.5,IF(AND(0.5&lt;=P38,P38&lt;=9.9),5,IF(AND(5&lt;=P38,P38&lt;=14.9),10,IF(AND(9&lt;=P38,P38&lt;=19.9),15,IF(AND(19&lt;=P38,P38&lt;=24.9),20,25)))))</f>
        <v>20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6.1149999999999993</v>
      </c>
      <c r="T38" s="1261">
        <f ca="1">IF(AND(0&lt;=S38,S38&lt;=6),6,IF(AND(6&lt;=S38,S38&lt;=6.5),6.5,7))</f>
        <v>6.5</v>
      </c>
      <c r="U38" t="s">
        <v>924</v>
      </c>
      <c r="V38" s="1359">
        <f>'PLANT CHECK'!D10</f>
        <v>13.7</v>
      </c>
      <c r="W38" s="1263">
        <f>(15.9*16)/V38</f>
        <v>18.569343065693431</v>
      </c>
    </row>
    <row r="39" spans="1:39" ht="13.5" thickBot="1" x14ac:dyDescent="0.25">
      <c r="A39" s="1456"/>
      <c r="B39" s="584" t="s">
        <v>935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5">
        <v>6.13</v>
      </c>
      <c r="G39" s="1261">
        <f>IF(AND(0&lt;=F39,F39&lt;=6),6,IF(AND(6&lt;=F39,F39&lt;=6.5),6.5,7))</f>
        <v>6.5</v>
      </c>
      <c r="H39" s="584" t="s">
        <v>925</v>
      </c>
      <c r="I39" s="1365">
        <v>12</v>
      </c>
      <c r="J39" s="1389">
        <f>(15.9*16)/I39</f>
        <v>21.2</v>
      </c>
      <c r="K39" s="1457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20.375</v>
      </c>
      <c r="Q39" s="1261">
        <f ca="1">IF(AND(0&lt;=P39,P39&lt;=4.9),0.5,IF(AND(0.5&lt;=P39,P39&lt;=9.9),5,IF(AND(5&lt;=P39,P39&lt;=14.9),10,IF(AND(9&lt;=P39,P39&lt;=19.9),15,IF(AND(19&lt;=P39,P39&lt;=24.9),20,25)))))</f>
        <v>20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6.11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13.7</v>
      </c>
      <c r="W39" s="1263">
        <f>(15.9*16)/V39</f>
        <v>18.569343065693431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5">
        <v>6.24</v>
      </c>
      <c r="G40" s="1261">
        <f>IF(AND(0&lt;=F40,F40&lt;=6),6,IF(AND(6&lt;=F40,F40&lt;=6.5),6.5,7))</f>
        <v>6.5</v>
      </c>
      <c r="H40" s="584" t="s">
        <v>926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20.6</v>
      </c>
      <c r="Q40" s="1261">
        <f ca="1">IF(AND(0&lt;=P40,P40&lt;=4.9),0.5,IF(AND(0.5&lt;=P40,P40&lt;=9.9),5,IF(AND(5&lt;=P40,P40&lt;=14.9),10,IF(AND(9&lt;=P40,P40&lt;=19.9),15,IF(AND(19&lt;=P40,P40&lt;=24.9),20,25)))))</f>
        <v>20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6.0924999999999994</v>
      </c>
      <c r="T40" s="1261">
        <f ca="1">IF(AND(0&lt;=S40,S40&lt;=6),6,IF(AND(6&lt;=S40,S40&lt;=6.5),6.5,7))</f>
        <v>6.5</v>
      </c>
      <c r="U40" t="s">
        <v>926</v>
      </c>
      <c r="V40" s="1359">
        <f>'PLANT CHECK'!D12</f>
        <v>13.7</v>
      </c>
      <c r="W40" s="1263">
        <f>(15*18)/V40</f>
        <v>19.708029197080293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80">
        <f ca="1">NOW()</f>
        <v>43689.36657766204</v>
      </c>
      <c r="P41" s="3080"/>
    </row>
    <row r="42" spans="1:39" ht="19.5" thickTop="1" thickBot="1" x14ac:dyDescent="0.3">
      <c r="A42" s="1456"/>
      <c r="B42" s="584"/>
      <c r="C42" s="1390" t="s">
        <v>944</v>
      </c>
      <c r="D42" s="1391" t="s">
        <v>955</v>
      </c>
      <c r="E42" s="584"/>
      <c r="F42" s="1266" t="s">
        <v>932</v>
      </c>
      <c r="G42" s="1267" t="s">
        <v>923</v>
      </c>
      <c r="H42" s="1364" t="s">
        <v>948</v>
      </c>
      <c r="I42" s="584"/>
      <c r="J42" s="584"/>
      <c r="K42" s="1457"/>
      <c r="O42" s="3080"/>
      <c r="P42" s="3080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6"/>
      <c r="B43" s="1451" t="s">
        <v>930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930</v>
      </c>
      <c r="Q43" s="1334">
        <f ca="1">$V$43/W38</f>
        <v>0.37696540880503143</v>
      </c>
      <c r="R43" s="1335">
        <f ca="1">Q43+0.1</f>
        <v>0.47696540880503147</v>
      </c>
      <c r="T43" s="1179">
        <f ca="1">Q38</f>
        <v>20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7</v>
      </c>
    </row>
    <row r="44" spans="1:39" ht="19.5" thickTop="1" thickBot="1" x14ac:dyDescent="0.3">
      <c r="A44" s="1456"/>
      <c r="B44" s="1451" t="s">
        <v>931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931</v>
      </c>
      <c r="Q44" s="1334">
        <f ca="1">$V$44/W39</f>
        <v>0.37696540880503143</v>
      </c>
      <c r="R44" s="1335">
        <f ca="1">Q44+0.1</f>
        <v>0.47696540880503147</v>
      </c>
      <c r="T44" s="1179">
        <f ca="1">Q39</f>
        <v>20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7</v>
      </c>
    </row>
    <row r="45" spans="1:39" ht="19.5" thickTop="1" thickBot="1" x14ac:dyDescent="0.3">
      <c r="A45" s="1458"/>
      <c r="B45" s="1459" t="s">
        <v>929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 t="shared" si="21"/>
        <v>10</v>
      </c>
      <c r="I45" s="1462"/>
      <c r="J45" s="1462"/>
      <c r="K45" s="1465"/>
      <c r="P45" s="1281" t="s">
        <v>929</v>
      </c>
      <c r="Q45" s="1334">
        <f ca="1">$V$45/W40</f>
        <v>0.35518518518518516</v>
      </c>
      <c r="R45" s="1335">
        <f ca="1">Q45+0.1</f>
        <v>0.45518518518518514</v>
      </c>
      <c r="T45" s="1264">
        <f ca="1">Q40</f>
        <v>20</v>
      </c>
      <c r="U45" s="1265">
        <f ca="1">T40</f>
        <v>6.5</v>
      </c>
      <c r="V45" s="1180">
        <f t="shared" ca="1" si="22"/>
        <v>7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2" t="s">
        <v>941</v>
      </c>
      <c r="C51" s="1382" t="s">
        <v>932</v>
      </c>
      <c r="D51" s="1382" t="s">
        <v>923</v>
      </c>
      <c r="E51" s="1382" t="s">
        <v>933</v>
      </c>
      <c r="F51" s="1382" t="s">
        <v>966</v>
      </c>
      <c r="G51" s="1382" t="s">
        <v>967</v>
      </c>
      <c r="H51" s="1382" t="s">
        <v>968</v>
      </c>
    </row>
    <row r="52" spans="1:8" ht="13.5" thickBot="1" x14ac:dyDescent="0.25">
      <c r="A52" s="1381" t="s">
        <v>963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964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 t="shared" ref="E53" si="23">IF(B53&lt;=0,"",(15.9*16)/B53)</f>
        <v>21.2</v>
      </c>
      <c r="F53" s="1384">
        <f>IF(B53&lt;=0,"",2.924*EXP(((-0.071*C53)+(0.365*D53))))</f>
        <v>7.1599467363493581</v>
      </c>
      <c r="G53" s="1385">
        <f t="shared" ref="G53:G54" si="24">IF(B53&lt;=0,"",F53/E53)</f>
        <v>0.33773333662025273</v>
      </c>
      <c r="H53" s="1386">
        <f t="shared" ref="H53:H54" si="25">IF(B53&lt;=0,"",G53+0.1)</f>
        <v>0.43773333662025271</v>
      </c>
    </row>
    <row r="54" spans="1:8" x14ac:dyDescent="0.2">
      <c r="A54" s="1381" t="s">
        <v>965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 t="shared" si="24"/>
        <v>0.31744117058208937</v>
      </c>
      <c r="H54" s="1386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3" zoomScale="96" zoomScaleNormal="96" workbookViewId="0">
      <selection activeCell="R34" sqref="R34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43556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81" t="s">
        <v>199</v>
      </c>
      <c r="K7" s="3082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83"/>
      <c r="K8" s="3084"/>
    </row>
    <row r="9" spans="1:14" ht="15" customHeight="1" x14ac:dyDescent="0.2">
      <c r="A9" s="131">
        <v>1</v>
      </c>
      <c r="B9" s="169">
        <f>'1'!$BU$36</f>
        <v>3.4</v>
      </c>
      <c r="C9" s="168" t="str">
        <f>C15</f>
        <v>A</v>
      </c>
      <c r="D9" s="133">
        <f>'MOR CT'!I8</f>
        <v>1.1872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1.1872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1.7</v>
      </c>
      <c r="C10" s="168" t="s">
        <v>97</v>
      </c>
      <c r="D10" s="133">
        <f>'MOR CT'!I9</f>
        <v>1.1168780487804881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1.1168780487804881</v>
      </c>
      <c r="K10" s="250"/>
    </row>
    <row r="11" spans="1:14" ht="15" customHeight="1" x14ac:dyDescent="0.2">
      <c r="A11" s="60">
        <v>3</v>
      </c>
      <c r="B11" s="169">
        <f>'3'!$BU$36</f>
        <v>1.8</v>
      </c>
      <c r="C11" s="168" t="s">
        <v>97</v>
      </c>
      <c r="D11" s="133">
        <f>'MOR CT'!I10</f>
        <v>1.085294117647059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1.085294117647059</v>
      </c>
      <c r="K11" s="250"/>
    </row>
    <row r="12" spans="1:14" ht="15" customHeight="1" x14ac:dyDescent="0.2">
      <c r="A12" s="60">
        <v>4</v>
      </c>
      <c r="B12" s="169">
        <f>'4'!$BU$36</f>
        <v>2.2999999999999998</v>
      </c>
      <c r="C12" s="168" t="s">
        <v>97</v>
      </c>
      <c r="D12" s="133">
        <f>'MOR CT'!I11</f>
        <v>1.4133333333333333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1.4133333333333333</v>
      </c>
      <c r="K12" s="250"/>
    </row>
    <row r="13" spans="1:14" ht="15" customHeight="1" x14ac:dyDescent="0.2">
      <c r="A13" s="60">
        <v>5</v>
      </c>
      <c r="B13" s="169">
        <f>'5'!$BU$36</f>
        <v>1.6</v>
      </c>
      <c r="C13" s="168" t="s">
        <v>97</v>
      </c>
      <c r="D13" s="133">
        <f>'MOR CT'!I12</f>
        <v>1.3876363636363638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1.3876363636363638</v>
      </c>
      <c r="K13" s="250"/>
    </row>
    <row r="14" spans="1:14" ht="15" customHeight="1" x14ac:dyDescent="0.2">
      <c r="A14" s="60">
        <v>6</v>
      </c>
      <c r="B14" s="169">
        <f>'6'!$BU$36</f>
        <v>1.7</v>
      </c>
      <c r="C14" s="168" t="s">
        <v>97</v>
      </c>
      <c r="D14" s="133">
        <f>'MOR CT'!I13</f>
        <v>1.2853894736842106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1.2853894736842106</v>
      </c>
      <c r="K14" s="250"/>
    </row>
    <row r="15" spans="1:14" ht="15" customHeight="1" x14ac:dyDescent="0.2">
      <c r="A15" s="60">
        <v>7</v>
      </c>
      <c r="B15" s="169">
        <f>'7'!$BU$36</f>
        <v>1.9</v>
      </c>
      <c r="C15" s="168" t="s">
        <v>97</v>
      </c>
      <c r="D15" s="133">
        <f>'MOR CT'!I14</f>
        <v>1.3498775510204082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1.3498775510204082</v>
      </c>
      <c r="K15" s="250"/>
    </row>
    <row r="16" spans="1:14" ht="15" customHeight="1" x14ac:dyDescent="0.2">
      <c r="A16" s="60">
        <v>8</v>
      </c>
      <c r="B16" s="169">
        <f>'8'!$BU$36</f>
        <v>1.7</v>
      </c>
      <c r="C16" s="168" t="s">
        <v>97</v>
      </c>
      <c r="D16" s="133">
        <f>'MOR CT'!I15</f>
        <v>1.1659999999999999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1.1659999999999999</v>
      </c>
      <c r="K16" s="250"/>
    </row>
    <row r="17" spans="1:11" ht="15" customHeight="1" x14ac:dyDescent="0.2">
      <c r="A17" s="60">
        <v>9</v>
      </c>
      <c r="B17" s="169">
        <f>'9'!$BU$36</f>
        <v>1.7</v>
      </c>
      <c r="C17" s="168" t="s">
        <v>97</v>
      </c>
      <c r="D17" s="133">
        <f>'MOR CT'!I16</f>
        <v>1.2226415094339624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1.2226415094339624</v>
      </c>
      <c r="K17" s="250"/>
    </row>
    <row r="18" spans="1:11" ht="15" customHeight="1" x14ac:dyDescent="0.2">
      <c r="A18" s="60">
        <v>10</v>
      </c>
      <c r="B18" s="169">
        <f>'10'!$BU$36</f>
        <v>1.9</v>
      </c>
      <c r="C18" s="168" t="s">
        <v>97</v>
      </c>
      <c r="D18" s="133">
        <f>'MOR CT'!I17</f>
        <v>1.4516129032258065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1.4516129032258065</v>
      </c>
      <c r="K18" s="250"/>
    </row>
    <row r="19" spans="1:11" ht="15" customHeight="1" x14ac:dyDescent="0.2">
      <c r="A19" s="60">
        <v>11</v>
      </c>
      <c r="B19" s="169">
        <f>'11'!$BU$36</f>
        <v>3.1</v>
      </c>
      <c r="C19" s="168" t="s">
        <v>97</v>
      </c>
      <c r="D19" s="133">
        <f>'MOR CT'!I18</f>
        <v>1.3375670103092785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1.3375670103092785</v>
      </c>
      <c r="K19" s="250"/>
    </row>
    <row r="20" spans="1:11" ht="15" customHeight="1" x14ac:dyDescent="0.2">
      <c r="A20" s="60">
        <v>12</v>
      </c>
      <c r="B20" s="169">
        <f>'12'!$BU$36</f>
        <v>2.7</v>
      </c>
      <c r="C20" s="168" t="s">
        <v>97</v>
      </c>
      <c r="D20" s="133">
        <f>'MOR CT'!I19</f>
        <v>1.1114563106796118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1.1114563106796118</v>
      </c>
      <c r="K20" s="250"/>
    </row>
    <row r="21" spans="1:11" ht="15" customHeight="1" x14ac:dyDescent="0.2">
      <c r="A21" s="60">
        <v>13</v>
      </c>
      <c r="B21" s="169">
        <f>'13'!$BU$36</f>
        <v>1.6</v>
      </c>
      <c r="C21" s="168" t="s">
        <v>97</v>
      </c>
      <c r="D21" s="133">
        <f>'MOR CT'!I20</f>
        <v>1.259475218658892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1.259475218658892</v>
      </c>
      <c r="K21" s="250"/>
    </row>
    <row r="22" spans="1:11" ht="15" customHeight="1" x14ac:dyDescent="0.2">
      <c r="A22" s="60">
        <v>14</v>
      </c>
      <c r="B22" s="169">
        <f>'14'!$BU$36</f>
        <v>1.6</v>
      </c>
      <c r="C22" s="168" t="s">
        <v>97</v>
      </c>
      <c r="D22" s="133">
        <f>'MOR CT'!I21</f>
        <v>1.1387755102040817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1.1387755102040817</v>
      </c>
      <c r="K22" s="250"/>
    </row>
    <row r="23" spans="1:11" ht="15" customHeight="1" x14ac:dyDescent="0.2">
      <c r="A23" s="60">
        <v>15</v>
      </c>
      <c r="B23" s="169">
        <f>'15'!$BU$36</f>
        <v>2.2000000000000002</v>
      </c>
      <c r="C23" s="168" t="s">
        <v>97</v>
      </c>
      <c r="D23" s="133">
        <f>'MOR CT'!I22</f>
        <v>1.1020408163265307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1.1020408163265307</v>
      </c>
      <c r="K23" s="250"/>
    </row>
    <row r="24" spans="1:11" ht="15" customHeight="1" x14ac:dyDescent="0.2">
      <c r="A24" s="60">
        <v>16</v>
      </c>
      <c r="B24" s="169">
        <f>'16'!$BU$36</f>
        <v>2.7</v>
      </c>
      <c r="C24" s="168" t="s">
        <v>97</v>
      </c>
      <c r="D24" s="133">
        <f>'MOR CT'!I23</f>
        <v>1.1894025974025975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1.1894025974025975</v>
      </c>
      <c r="K24" s="250"/>
    </row>
    <row r="25" spans="1:11" ht="15" customHeight="1" x14ac:dyDescent="0.2">
      <c r="A25" s="60">
        <v>17</v>
      </c>
      <c r="B25" s="169">
        <f>'17'!$BU$36</f>
        <v>1.9</v>
      </c>
      <c r="C25" s="168" t="s">
        <v>97</v>
      </c>
      <c r="D25" s="133">
        <f>'MOR CT'!I24</f>
        <v>1.0518461538461537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1.0518461538461537</v>
      </c>
      <c r="K25" s="250"/>
    </row>
    <row r="26" spans="1:11" ht="15" customHeight="1" x14ac:dyDescent="0.2">
      <c r="A26" s="60">
        <v>18</v>
      </c>
      <c r="B26" s="169">
        <f>'18'!$BU$36</f>
        <v>3.3</v>
      </c>
      <c r="C26" s="168" t="s">
        <v>97</v>
      </c>
      <c r="D26" s="133">
        <f>'MOR CT'!I25</f>
        <v>1.0779661016949151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1.0779661016949151</v>
      </c>
      <c r="K26" s="250"/>
    </row>
    <row r="27" spans="1:11" ht="15" customHeight="1" x14ac:dyDescent="0.2">
      <c r="A27" s="60">
        <v>19</v>
      </c>
      <c r="B27" s="169">
        <f>'19'!$BU$36</f>
        <v>1.8</v>
      </c>
      <c r="C27" s="168" t="s">
        <v>97</v>
      </c>
      <c r="D27" s="133">
        <f>'MOR CT'!I26</f>
        <v>2.1870037926675097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2.1870037926675097</v>
      </c>
      <c r="K27" s="250"/>
    </row>
    <row r="28" spans="1:11" ht="15" customHeight="1" x14ac:dyDescent="0.2">
      <c r="A28" s="60">
        <v>20</v>
      </c>
      <c r="B28" s="169">
        <f>'20'!$BU$36</f>
        <v>2.7</v>
      </c>
      <c r="C28" s="168" t="s">
        <v>97</v>
      </c>
      <c r="D28" s="133">
        <f>'MOR CT'!I27</f>
        <v>1.9613207547169811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1.9613207547169811</v>
      </c>
      <c r="K28" s="250"/>
    </row>
    <row r="29" spans="1:11" ht="15" customHeight="1" x14ac:dyDescent="0.2">
      <c r="A29" s="60">
        <v>21</v>
      </c>
      <c r="B29" s="169">
        <f>'21'!$BU$36</f>
        <v>2.6</v>
      </c>
      <c r="C29" s="168" t="s">
        <v>97</v>
      </c>
      <c r="D29" s="133">
        <f>'MOR CT'!I28</f>
        <v>1.5575510204081631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1.5575510204081631</v>
      </c>
      <c r="K29" s="250"/>
    </row>
    <row r="30" spans="1:11" ht="15" customHeight="1" x14ac:dyDescent="0.2">
      <c r="A30" s="60">
        <v>22</v>
      </c>
      <c r="B30" s="169">
        <f>'22'!$BU$36</f>
        <v>2.5</v>
      </c>
      <c r="C30" s="168" t="s">
        <v>97</v>
      </c>
      <c r="D30" s="133">
        <f>'MOR CT'!I29</f>
        <v>1.1650093457943924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1.1650093457943924</v>
      </c>
      <c r="K30" s="250"/>
    </row>
    <row r="31" spans="1:11" ht="15" customHeight="1" x14ac:dyDescent="0.2">
      <c r="A31" s="60">
        <v>23</v>
      </c>
      <c r="B31" s="169">
        <f>'23'!$BU$36</f>
        <v>3.4</v>
      </c>
      <c r="C31" s="168" t="s">
        <v>97</v>
      </c>
      <c r="D31" s="133">
        <f>'MOR CT'!I30</f>
        <v>1.1174579439252335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1.1174579439252335</v>
      </c>
      <c r="K31" s="250"/>
    </row>
    <row r="32" spans="1:11" ht="15" customHeight="1" x14ac:dyDescent="0.2">
      <c r="A32" s="60">
        <v>24</v>
      </c>
      <c r="B32" s="169">
        <f>'24'!$BU$36</f>
        <v>2.9</v>
      </c>
      <c r="C32" s="168" t="s">
        <v>97</v>
      </c>
      <c r="D32" s="133">
        <f>'MOR CT'!I31</f>
        <v>1.1623448275862072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1.1623448275862072</v>
      </c>
      <c r="K32" s="250"/>
    </row>
    <row r="33" spans="1:11" ht="15" customHeight="1" x14ac:dyDescent="0.2">
      <c r="A33" s="60">
        <v>25</v>
      </c>
      <c r="B33" s="169">
        <f>'25'!$BU$36</f>
        <v>3.1</v>
      </c>
      <c r="C33" s="168" t="s">
        <v>97</v>
      </c>
      <c r="D33" s="133">
        <f>'MOR CT'!I32</f>
        <v>1.2025210084033613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1.2025210084033613</v>
      </c>
      <c r="K33" s="250"/>
    </row>
    <row r="34" spans="1:11" ht="15" customHeight="1" x14ac:dyDescent="0.2">
      <c r="A34" s="60">
        <v>26</v>
      </c>
      <c r="B34" s="169">
        <f>'26'!$BU$36</f>
        <v>3.3</v>
      </c>
      <c r="C34" s="168" t="s">
        <v>97</v>
      </c>
      <c r="D34" s="133">
        <f>'MOR CT'!I33</f>
        <v>1.2114285714285715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1.2114285714285715</v>
      </c>
      <c r="K34" s="250"/>
    </row>
    <row r="35" spans="1:11" ht="15" customHeight="1" x14ac:dyDescent="0.2">
      <c r="A35" s="60">
        <v>27</v>
      </c>
      <c r="B35" s="169">
        <f>'27'!$BU$36</f>
        <v>2.8</v>
      </c>
      <c r="C35" s="168" t="s">
        <v>97</v>
      </c>
      <c r="D35" s="133">
        <f>'MOR CT'!I34</f>
        <v>1.3356776556776555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1.3356776556776555</v>
      </c>
      <c r="K35" s="250"/>
    </row>
    <row r="36" spans="1:11" ht="15" customHeight="1" x14ac:dyDescent="0.2">
      <c r="A36" s="60">
        <v>28</v>
      </c>
      <c r="B36" s="1737">
        <f>'28'!$BU$36</f>
        <v>2.9</v>
      </c>
      <c r="C36" s="2745" t="s">
        <v>97</v>
      </c>
      <c r="D36" s="1750">
        <f>'MOR CT'!I35</f>
        <v>1.3482027649769586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1.3482027649769586</v>
      </c>
      <c r="K36" s="2746"/>
    </row>
    <row r="37" spans="1:11" ht="15" customHeight="1" x14ac:dyDescent="0.2">
      <c r="A37" s="60">
        <v>29</v>
      </c>
      <c r="B37" s="1737">
        <f>'29'!$BU$36</f>
        <v>1.6</v>
      </c>
      <c r="C37" s="2745" t="s">
        <v>97</v>
      </c>
      <c r="D37" s="1750">
        <f>'MOR CT'!I36</f>
        <v>1.1832558139534883</v>
      </c>
      <c r="E37" s="1750">
        <v>0</v>
      </c>
      <c r="F37" s="1750">
        <v>0</v>
      </c>
      <c r="G37" s="1750">
        <v>0</v>
      </c>
      <c r="H37" s="1750">
        <v>0</v>
      </c>
      <c r="I37" s="1750">
        <v>0</v>
      </c>
      <c r="J37" s="1918">
        <f>'MOR CT'!I36</f>
        <v>1.1832558139534883</v>
      </c>
      <c r="K37" s="2746"/>
    </row>
    <row r="38" spans="1:11" ht="15" customHeight="1" x14ac:dyDescent="0.2">
      <c r="A38" s="60">
        <v>30</v>
      </c>
      <c r="B38" s="1737">
        <f>'30'!$BU$36</f>
        <v>1.9</v>
      </c>
      <c r="C38" s="1916" t="s">
        <v>97</v>
      </c>
      <c r="D38" s="1750">
        <f>'MOR CT'!I37</f>
        <v>1.0611053180396246</v>
      </c>
      <c r="E38" s="1917">
        <v>0</v>
      </c>
      <c r="F38" s="1917">
        <v>0</v>
      </c>
      <c r="G38" s="1917">
        <v>0</v>
      </c>
      <c r="H38" s="1917">
        <v>0</v>
      </c>
      <c r="I38" s="1917">
        <v>0</v>
      </c>
      <c r="J38" s="1918">
        <f>'MOR CT'!I37</f>
        <v>1.0611053180396246</v>
      </c>
      <c r="K38" s="1919"/>
    </row>
    <row r="39" spans="1:11" ht="15" customHeight="1" thickBot="1" x14ac:dyDescent="0.25">
      <c r="A39" s="63">
        <v>31</v>
      </c>
      <c r="B39" s="1737"/>
      <c r="C39" s="1916"/>
      <c r="D39" s="1750"/>
      <c r="E39" s="1917"/>
      <c r="F39" s="1917"/>
      <c r="G39" s="1917"/>
      <c r="H39" s="1917"/>
      <c r="I39" s="1917"/>
      <c r="J39" s="1918"/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2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3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43592</v>
      </c>
      <c r="J47" s="249"/>
      <c r="K47" s="86"/>
    </row>
    <row r="48" spans="1:11" ht="15" customHeight="1" thickBot="1" x14ac:dyDescent="0.25">
      <c r="A48" s="1425" t="s">
        <v>1124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7">
      <selection activeCell="B36" sqref="B36:K39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43556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0.63</v>
      </c>
      <c r="C8" s="133">
        <f>'1'!GF32</f>
        <v>10.5</v>
      </c>
      <c r="D8" s="133">
        <f>'1'!GG32</f>
        <v>24.228571428571428</v>
      </c>
      <c r="E8" s="133">
        <f>'1'!GH32</f>
        <v>15.263999999999999</v>
      </c>
      <c r="F8" s="133">
        <f>'1'!GI32</f>
        <v>6.19</v>
      </c>
      <c r="G8" s="133">
        <f>'1'!GJ32</f>
        <v>17</v>
      </c>
      <c r="H8" s="133">
        <f>'1'!GK32</f>
        <v>10</v>
      </c>
      <c r="I8" s="133">
        <f>'1'!GL32</f>
        <v>1.5264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0.54</v>
      </c>
      <c r="C9" s="133">
        <f>'2'!GF32</f>
        <v>8.1999999999999993</v>
      </c>
      <c r="D9" s="133">
        <f>'2'!GG32</f>
        <v>31.024390243902442</v>
      </c>
      <c r="E9" s="133">
        <f>'2'!GH32</f>
        <v>16.753170731707321</v>
      </c>
      <c r="F9" s="133">
        <f>'2'!GI32</f>
        <v>6.16</v>
      </c>
      <c r="G9" s="133">
        <f>'2'!GJ32</f>
        <v>14.9</v>
      </c>
      <c r="H9" s="133">
        <f>'2'!GK32</f>
        <v>15</v>
      </c>
      <c r="I9" s="133">
        <f>'2'!GL32</f>
        <v>1.1168780487804881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0.69</v>
      </c>
      <c r="C10" s="133">
        <f>'3'!GF32</f>
        <v>9.8000000000000007</v>
      </c>
      <c r="D10" s="133">
        <f>'3'!GG32</f>
        <v>25.959183673469386</v>
      </c>
      <c r="E10" s="133">
        <f>'3'!GH32</f>
        <v>17.911836734693875</v>
      </c>
      <c r="F10" s="133">
        <f>'3'!GI32</f>
        <v>6.12</v>
      </c>
      <c r="G10" s="133">
        <f>'3'!GJ32</f>
        <v>14.7</v>
      </c>
      <c r="H10" s="133">
        <f>'3'!GK32</f>
        <v>15</v>
      </c>
      <c r="I10" s="133">
        <f>'3'!GL32</f>
        <v>1.1941224489795916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0.65</v>
      </c>
      <c r="C11" s="133">
        <f>'4'!GF32</f>
        <v>9.8000000000000007</v>
      </c>
      <c r="D11" s="133">
        <f>'4'!GG32</f>
        <v>25.959183673469386</v>
      </c>
      <c r="E11" s="133">
        <f>'4'!GH32</f>
        <v>16.873469387755101</v>
      </c>
      <c r="F11" s="133">
        <f>'4'!GI32</f>
        <v>6.09</v>
      </c>
      <c r="G11" s="133">
        <f>'4'!GJ32</f>
        <v>15.5</v>
      </c>
      <c r="H11" s="133">
        <f>'4'!GK32</f>
        <v>10</v>
      </c>
      <c r="I11" s="133">
        <f>'4'!GL32</f>
        <v>1.68734693877551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0.66</v>
      </c>
      <c r="C12" s="133">
        <f>'5'!GF32</f>
        <v>9.8000000000000007</v>
      </c>
      <c r="D12" s="133">
        <f>'5'!GG32</f>
        <v>25.959183673469386</v>
      </c>
      <c r="E12" s="133">
        <f>'5'!GH32</f>
        <v>17.133061224489797</v>
      </c>
      <c r="F12" s="133">
        <f>'5'!GI32</f>
        <v>6.19</v>
      </c>
      <c r="G12" s="133">
        <f>'5'!GJ32</f>
        <v>15.8</v>
      </c>
      <c r="H12" s="133">
        <f>'5'!GK32</f>
        <v>10</v>
      </c>
      <c r="I12" s="133">
        <f>'5'!GL32</f>
        <v>1.7133061224489796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0.48</v>
      </c>
      <c r="C13" s="133">
        <f>'6'!GF32</f>
        <v>9.5</v>
      </c>
      <c r="D13" s="133">
        <f>'6'!GG32</f>
        <v>26.778947368421054</v>
      </c>
      <c r="E13" s="133">
        <f>'6'!GH32</f>
        <v>12.853894736842106</v>
      </c>
      <c r="F13" s="133">
        <f>'6'!GI32</f>
        <v>6.13</v>
      </c>
      <c r="G13" s="133">
        <f>'6'!GJ32</f>
        <v>16.2</v>
      </c>
      <c r="H13" s="133">
        <f>'6'!GK32</f>
        <v>10</v>
      </c>
      <c r="I13" s="133">
        <f>'6'!GL32</f>
        <v>1.2853894736842106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0.54</v>
      </c>
      <c r="C14" s="133">
        <f>'7'!GF32</f>
        <v>9.8000000000000007</v>
      </c>
      <c r="D14" s="133">
        <f>'7'!GG32</f>
        <v>25.959183673469386</v>
      </c>
      <c r="E14" s="133">
        <f>'7'!GH32</f>
        <v>14.017959183673469</v>
      </c>
      <c r="F14" s="133">
        <f>'7'!GI32</f>
        <v>6.19</v>
      </c>
      <c r="G14" s="133">
        <f>'7'!GJ32</f>
        <v>16.5</v>
      </c>
      <c r="H14" s="133">
        <f>'7'!GK32</f>
        <v>10</v>
      </c>
      <c r="I14" s="133">
        <f>'7'!GL32</f>
        <v>1.401795918367347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0.6</v>
      </c>
      <c r="C15" s="133">
        <f>'8'!GF32</f>
        <v>10.7</v>
      </c>
      <c r="D15" s="133">
        <f>'8'!GG32</f>
        <v>23.77570093457944</v>
      </c>
      <c r="E15" s="133">
        <f>'8'!GH32</f>
        <v>14.265420560747664</v>
      </c>
      <c r="F15" s="133">
        <f>'8'!GI32</f>
        <v>6.06</v>
      </c>
      <c r="G15" s="133">
        <f>'8'!GJ32</f>
        <v>17.7</v>
      </c>
      <c r="H15" s="133">
        <f>'8'!GK32</f>
        <v>10</v>
      </c>
      <c r="I15" s="133">
        <f>'8'!GL32</f>
        <v>1.4265420560747664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0.54</v>
      </c>
      <c r="C16" s="133">
        <f>'9'!GF32</f>
        <v>10.5</v>
      </c>
      <c r="D16" s="133">
        <f>'9'!GG32</f>
        <v>24.228571428571428</v>
      </c>
      <c r="E16" s="133">
        <f>'9'!GH32</f>
        <v>13.083428571428572</v>
      </c>
      <c r="F16" s="133">
        <f>'9'!GI32</f>
        <v>6.02</v>
      </c>
      <c r="G16" s="133">
        <f>'9'!GJ32</f>
        <v>18.5</v>
      </c>
      <c r="H16" s="133">
        <f>'9'!GK32</f>
        <v>10</v>
      </c>
      <c r="I16" s="133">
        <f>'9'!GL32</f>
        <v>1.3083428571428573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0.57999999999999996</v>
      </c>
      <c r="C17" s="133">
        <f>'10'!GF32</f>
        <v>9.3000000000000007</v>
      </c>
      <c r="D17" s="133">
        <f>'10'!GG32</f>
        <v>27.354838709677416</v>
      </c>
      <c r="E17" s="133">
        <f>'10'!GH32</f>
        <v>15.865806451612901</v>
      </c>
      <c r="F17" s="133">
        <f>'10'!GI32</f>
        <v>6.04</v>
      </c>
      <c r="G17" s="133">
        <f>'10'!GJ32</f>
        <v>19</v>
      </c>
      <c r="H17" s="133">
        <f>'10'!GK32</f>
        <v>10</v>
      </c>
      <c r="I17" s="133">
        <f>'10'!GL32</f>
        <v>1.58658064516129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0.51</v>
      </c>
      <c r="C18" s="133">
        <f>'11'!GF32</f>
        <v>9.6999999999999993</v>
      </c>
      <c r="D18" s="133">
        <f>'11'!GG32</f>
        <v>26.226804123711343</v>
      </c>
      <c r="E18" s="133">
        <f>'11'!GH32</f>
        <v>13.375670103092785</v>
      </c>
      <c r="F18" s="133">
        <f>'11'!GI32</f>
        <v>6.12</v>
      </c>
      <c r="G18" s="133">
        <f>'11'!GJ32</f>
        <v>19.8</v>
      </c>
      <c r="H18" s="133">
        <f>'11'!GK32</f>
        <v>10</v>
      </c>
      <c r="I18" s="133">
        <f>'11'!GL32</f>
        <v>1.3375670103092785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0.59</v>
      </c>
      <c r="C19" s="133">
        <f>'12'!GF32</f>
        <v>10.3</v>
      </c>
      <c r="D19" s="133">
        <f>'12'!GG32</f>
        <v>24.699029126213592</v>
      </c>
      <c r="E19" s="133">
        <f>'12'!GH32</f>
        <v>14.572427184466019</v>
      </c>
      <c r="F19" s="133">
        <f>'12'!GI32</f>
        <v>6.23</v>
      </c>
      <c r="G19" s="133">
        <f>'12'!GJ32</f>
        <v>19.7</v>
      </c>
      <c r="H19" s="133">
        <f>'12'!GK32</f>
        <v>10</v>
      </c>
      <c r="I19" s="133">
        <f>'12'!GL32</f>
        <v>1.4572427184466019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0.38</v>
      </c>
      <c r="C20" s="133">
        <f>'13'!GF32</f>
        <v>9.8000000000000007</v>
      </c>
      <c r="D20" s="133">
        <f>'13'!GG32</f>
        <v>25.959183673469386</v>
      </c>
      <c r="E20" s="133">
        <f>'13'!GH32</f>
        <v>9.8644897959183666</v>
      </c>
      <c r="F20" s="133">
        <f>'13'!GI32</f>
        <v>6.13</v>
      </c>
      <c r="G20" s="133">
        <f>'13'!GJ32</f>
        <v>20.7</v>
      </c>
      <c r="H20" s="133">
        <f>'13'!GK32</f>
        <v>7</v>
      </c>
      <c r="I20" s="133">
        <f>'13'!GL32</f>
        <v>1.409212827988338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0.44</v>
      </c>
      <c r="C21" s="133">
        <f>'14'!GF32</f>
        <v>9.8000000000000007</v>
      </c>
      <c r="D21" s="133">
        <f>'14'!GG32</f>
        <v>25.959183673469386</v>
      </c>
      <c r="E21" s="133">
        <f>'14'!GH32</f>
        <v>11.422040816326531</v>
      </c>
      <c r="F21" s="133">
        <f>'14'!GI32</f>
        <v>6.13</v>
      </c>
      <c r="G21" s="133">
        <f>'14'!GJ32</f>
        <v>19.8</v>
      </c>
      <c r="H21" s="133">
        <f>'14'!GK32</f>
        <v>10</v>
      </c>
      <c r="I21" s="133">
        <f>'14'!GL32</f>
        <v>1.1422040816326531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0.37</v>
      </c>
      <c r="C22" s="133">
        <f>'15'!GF32</f>
        <v>10.5</v>
      </c>
      <c r="D22" s="133">
        <f>'15'!GG32</f>
        <v>24.228571428571428</v>
      </c>
      <c r="E22" s="133">
        <f>'15'!GH32</f>
        <v>8.9645714285714284</v>
      </c>
      <c r="F22" s="133">
        <f>'15'!GI32</f>
        <v>6.14</v>
      </c>
      <c r="G22" s="133">
        <f>'15'!GJ32</f>
        <v>21</v>
      </c>
      <c r="H22" s="133">
        <f>'15'!GK32</f>
        <v>7</v>
      </c>
      <c r="I22" s="133">
        <f>'15'!GL32</f>
        <v>1.2806530612244897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0.51</v>
      </c>
      <c r="C23" s="133">
        <f>'16'!GF32</f>
        <v>10.9</v>
      </c>
      <c r="D23" s="133">
        <f>'16'!GG32</f>
        <v>23.339449541284402</v>
      </c>
      <c r="E23" s="133">
        <f>'16'!GH32</f>
        <v>11.903119266055045</v>
      </c>
      <c r="F23" s="133">
        <f>'16'!GI32</f>
        <v>6.16</v>
      </c>
      <c r="G23" s="133">
        <f>'16'!GJ32</f>
        <v>19.899999999999999</v>
      </c>
      <c r="H23" s="133">
        <f>'16'!GK32</f>
        <v>10</v>
      </c>
      <c r="I23" s="133">
        <f>'16'!GL32</f>
        <v>1.1903119266055044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0.53</v>
      </c>
      <c r="C24" s="133">
        <f>'17'!GF32</f>
        <v>10.4</v>
      </c>
      <c r="D24" s="133">
        <f>'17'!GG32</f>
        <v>24.46153846153846</v>
      </c>
      <c r="E24" s="133">
        <f>'17'!GH32</f>
        <v>12.964615384615385</v>
      </c>
      <c r="F24" s="133">
        <f>'17'!GI32</f>
        <v>6.23</v>
      </c>
      <c r="G24" s="133">
        <f>'17'!GJ32</f>
        <v>19.600000000000001</v>
      </c>
      <c r="H24" s="133">
        <f>'17'!GK32</f>
        <v>10</v>
      </c>
      <c r="I24" s="133">
        <f>'17'!GL32</f>
        <v>1.2964615384615386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0.5</v>
      </c>
      <c r="C25" s="133">
        <f>'18'!GF32</f>
        <v>11.8</v>
      </c>
      <c r="D25" s="133">
        <f>'18'!GG32</f>
        <v>21.559322033898304</v>
      </c>
      <c r="E25" s="133">
        <f>'18'!GH32</f>
        <v>10.779661016949152</v>
      </c>
      <c r="F25" s="133">
        <f>'18'!GI32</f>
        <v>6.12</v>
      </c>
      <c r="G25" s="133">
        <f>'18'!GJ32</f>
        <v>19.8</v>
      </c>
      <c r="H25" s="133">
        <f>'18'!GK32</f>
        <v>10</v>
      </c>
      <c r="I25" s="133">
        <f>'18'!GL32</f>
        <v>1.0779661016949151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0.68</v>
      </c>
      <c r="C26" s="133">
        <f>'19'!GF32</f>
        <v>11.3</v>
      </c>
      <c r="D26" s="133">
        <f>'19'!GG32</f>
        <v>22.513274336283185</v>
      </c>
      <c r="E26" s="133">
        <f>'19'!GH32</f>
        <v>15.309026548672566</v>
      </c>
      <c r="F26" s="133">
        <f>'19'!GI32</f>
        <v>6.16</v>
      </c>
      <c r="G26" s="133">
        <f>'19'!GJ32</f>
        <v>20.6</v>
      </c>
      <c r="H26" s="133">
        <f>'19'!GK32</f>
        <v>7</v>
      </c>
      <c r="I26" s="133">
        <f>'19'!GL32</f>
        <v>2.1870037926675097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0.71</v>
      </c>
      <c r="C27" s="133">
        <f>'20'!GF32</f>
        <v>10.6</v>
      </c>
      <c r="D27" s="133">
        <f>'20'!GG32</f>
        <v>24</v>
      </c>
      <c r="E27" s="133">
        <f>'20'!GH32</f>
        <v>17.04</v>
      </c>
      <c r="F27" s="133">
        <f>'20'!GI32</f>
        <v>6.11</v>
      </c>
      <c r="G27" s="133">
        <f>'20'!GJ32</f>
        <v>20</v>
      </c>
      <c r="H27" s="133">
        <f>'20'!GK32</f>
        <v>7</v>
      </c>
      <c r="I27" s="133">
        <f>'20'!GL32</f>
        <v>2.4342857142857142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0.66</v>
      </c>
      <c r="C28" s="133">
        <f>'21'!GF32</f>
        <v>9</v>
      </c>
      <c r="D28" s="133">
        <f>'21'!GG32</f>
        <v>28.266666666666666</v>
      </c>
      <c r="E28" s="133">
        <f>'21'!GH32</f>
        <v>18.655999999999999</v>
      </c>
      <c r="F28" s="133">
        <f>'21'!GI32</f>
        <v>6.16</v>
      </c>
      <c r="G28" s="133">
        <f>'21'!GJ32</f>
        <v>19.100000000000001</v>
      </c>
      <c r="H28" s="133">
        <f>'21'!GK32</f>
        <v>10</v>
      </c>
      <c r="I28" s="133">
        <f>'21'!GL32</f>
        <v>1.8655999999999999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0.55000000000000004</v>
      </c>
      <c r="C29" s="133">
        <f>'22'!GF32</f>
        <v>10.7</v>
      </c>
      <c r="D29" s="133">
        <f>'22'!GG32</f>
        <v>23.77570093457944</v>
      </c>
      <c r="E29" s="133">
        <f>'22'!GH32</f>
        <v>13.076635514018694</v>
      </c>
      <c r="F29" s="133">
        <f>'22'!GI32</f>
        <v>6.06</v>
      </c>
      <c r="G29" s="133">
        <f>'22'!GJ32</f>
        <v>18.600000000000001</v>
      </c>
      <c r="H29" s="133">
        <f>'22'!GK32</f>
        <v>10</v>
      </c>
      <c r="I29" s="133">
        <f>'22'!GL32</f>
        <v>1.3076635514018693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0.47</v>
      </c>
      <c r="C30" s="133">
        <f>'23'!GF32</f>
        <v>10.7</v>
      </c>
      <c r="D30" s="133">
        <f>'23'!GG32</f>
        <v>23.77570093457944</v>
      </c>
      <c r="E30" s="133">
        <f>'23'!GH32</f>
        <v>11.174579439252335</v>
      </c>
      <c r="F30" s="133">
        <f>'23'!GI32</f>
        <v>6.08</v>
      </c>
      <c r="G30" s="133">
        <f>'23'!GJ32</f>
        <v>18.8</v>
      </c>
      <c r="H30" s="133">
        <f>'23'!GK32</f>
        <v>10</v>
      </c>
      <c r="I30" s="133">
        <f>'23'!GL32</f>
        <v>1.1174579439252335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0.53</v>
      </c>
      <c r="C31" s="133">
        <f>'24'!GF32</f>
        <v>11.6</v>
      </c>
      <c r="D31" s="133">
        <f>'24'!GG32</f>
        <v>21.931034482758623</v>
      </c>
      <c r="E31" s="133">
        <f>'24'!GH32</f>
        <v>11.623448275862071</v>
      </c>
      <c r="F31" s="133">
        <f>'24'!GI32</f>
        <v>6.06</v>
      </c>
      <c r="G31" s="133">
        <f>'24'!GJ32</f>
        <v>19.3</v>
      </c>
      <c r="H31" s="133">
        <f>'24'!GK32</f>
        <v>10</v>
      </c>
      <c r="I31" s="133">
        <f>'24'!GL32</f>
        <v>1.1623448275862072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0.46</v>
      </c>
      <c r="C32" s="133">
        <f>'25'!GF32</f>
        <v>11.4</v>
      </c>
      <c r="D32" s="133">
        <f>'25'!GG32</f>
        <v>22.315789473684209</v>
      </c>
      <c r="E32" s="133">
        <f>'25'!GH32</f>
        <v>10.265263157894736</v>
      </c>
      <c r="F32" s="133">
        <f>'25'!GI32</f>
        <v>6.21</v>
      </c>
      <c r="G32" s="133">
        <f>'25'!GJ32</f>
        <v>20.100000000000001</v>
      </c>
      <c r="H32" s="133">
        <f>'25'!GK32</f>
        <v>7</v>
      </c>
      <c r="I32" s="133">
        <f>'25'!GL32</f>
        <v>1.4664661654135338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0.41</v>
      </c>
      <c r="C33" s="133">
        <f>'26'!GF32</f>
        <v>12.3</v>
      </c>
      <c r="D33" s="133">
        <f>'26'!GG32</f>
        <v>20.682926829268293</v>
      </c>
      <c r="E33" s="133">
        <f>'26'!GH32</f>
        <v>8.48</v>
      </c>
      <c r="F33" s="133">
        <f>'26'!GI32</f>
        <v>6.16</v>
      </c>
      <c r="G33" s="133">
        <f>'26'!GJ32</f>
        <v>21.1</v>
      </c>
      <c r="H33" s="133">
        <f>'26'!GK32</f>
        <v>7</v>
      </c>
      <c r="I33" s="133">
        <f>'26'!GL32</f>
        <v>1.2114285714285715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0.46</v>
      </c>
      <c r="C34" s="133">
        <f>'27'!GF32</f>
        <v>12.3</v>
      </c>
      <c r="D34" s="133">
        <f>'27'!GG32</f>
        <v>20.682926829268293</v>
      </c>
      <c r="E34" s="133">
        <f>'27'!GH32</f>
        <v>9.514146341463416</v>
      </c>
      <c r="F34" s="133">
        <f>'27'!GI32</f>
        <v>6.12</v>
      </c>
      <c r="G34" s="133">
        <f>'27'!GJ32</f>
        <v>21</v>
      </c>
      <c r="H34" s="133">
        <f>'27'!GK32</f>
        <v>7</v>
      </c>
      <c r="I34" s="133">
        <f>'27'!GL32</f>
        <v>1.3591637630662023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0.49</v>
      </c>
      <c r="C35" s="133">
        <f>'28'!GF32</f>
        <v>12.4</v>
      </c>
      <c r="D35" s="133">
        <f>'28'!GG32</f>
        <v>20.516129032258064</v>
      </c>
      <c r="E35" s="133">
        <f>'28'!GH32</f>
        <v>10.052903225806451</v>
      </c>
      <c r="F35" s="133">
        <f>'28'!GI32</f>
        <v>6.21</v>
      </c>
      <c r="G35" s="133">
        <f>'28'!GJ32</f>
        <v>21</v>
      </c>
      <c r="H35" s="133">
        <f>'28'!GK32</f>
        <v>7</v>
      </c>
      <c r="I35" s="133">
        <f>'28'!GL32</f>
        <v>1.4361290322580644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0.53</v>
      </c>
      <c r="C36" s="133">
        <f>'29'!GF32</f>
        <v>12.9</v>
      </c>
      <c r="D36" s="133">
        <f>'29'!GG32</f>
        <v>19.720930232558139</v>
      </c>
      <c r="E36" s="133">
        <f>'29'!GH32</f>
        <v>10.452093023255815</v>
      </c>
      <c r="F36" s="133">
        <f>'29'!GI32</f>
        <v>6.09</v>
      </c>
      <c r="G36" s="133">
        <f>'29'!GJ32</f>
        <v>21.8</v>
      </c>
      <c r="H36" s="133">
        <f>'29'!GK32</f>
        <v>7</v>
      </c>
      <c r="I36" s="133">
        <f>'29'!GL32</f>
        <v>1.4931561461794021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0.4</v>
      </c>
      <c r="C37" s="133">
        <f>'30'!GF32</f>
        <v>13.7</v>
      </c>
      <c r="D37" s="133">
        <f>'30'!GG32</f>
        <v>18.569343065693431</v>
      </c>
      <c r="E37" s="133">
        <f>'30'!GH32</f>
        <v>7.4277372262773724</v>
      </c>
      <c r="F37" s="133">
        <f>'30'!GI32</f>
        <v>6.12</v>
      </c>
      <c r="G37" s="133">
        <f>'30'!GJ32</f>
        <v>22.2</v>
      </c>
      <c r="H37" s="133">
        <f>'30'!GK32</f>
        <v>7</v>
      </c>
      <c r="I37" s="133">
        <f>'30'!GL32</f>
        <v>1.0611053180396246</v>
      </c>
      <c r="J37" s="76"/>
      <c r="K37" s="76"/>
      <c r="L37" s="76"/>
    </row>
    <row r="38" spans="1:13" ht="15" customHeight="1" thickBot="1" x14ac:dyDescent="0.25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43592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43556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0.49</v>
      </c>
      <c r="C8" s="133">
        <f>'1'!GR32</f>
        <v>10.5</v>
      </c>
      <c r="D8" s="133">
        <f>'1'!GS32</f>
        <v>24.228571428571428</v>
      </c>
      <c r="E8" s="530">
        <f>'1'!GT32</f>
        <v>11.872</v>
      </c>
      <c r="F8" s="133">
        <f>'1'!GU32</f>
        <v>6.2</v>
      </c>
      <c r="G8" s="133">
        <f>'1'!GV32</f>
        <v>17</v>
      </c>
      <c r="H8" s="1566">
        <f>'1'!GW32</f>
        <v>10</v>
      </c>
      <c r="I8" s="133">
        <f>'1'!GX32</f>
        <v>1.1872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0.62</v>
      </c>
      <c r="C9" s="133">
        <f>'2'!GR32</f>
        <v>10.1</v>
      </c>
      <c r="D9" s="133">
        <f>'2'!GS32</f>
        <v>25.188118811881189</v>
      </c>
      <c r="E9" s="530">
        <f>'2'!GT32</f>
        <v>15.616633663366336</v>
      </c>
      <c r="F9" s="133">
        <f>'2'!GU32</f>
        <v>6.17</v>
      </c>
      <c r="G9" s="133">
        <f>'2'!GV32</f>
        <v>17</v>
      </c>
      <c r="H9" s="1566">
        <f>'2'!GW32</f>
        <v>10</v>
      </c>
      <c r="I9" s="133">
        <f>'2'!GX32</f>
        <v>1.5616633663366337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0.48</v>
      </c>
      <c r="C10" s="133">
        <f>'3'!GR32</f>
        <v>10.199999999999999</v>
      </c>
      <c r="D10" s="133">
        <f>'3'!GS32</f>
        <v>24.941176470588239</v>
      </c>
      <c r="E10" s="530">
        <f>'3'!GT32</f>
        <v>11.971764705882354</v>
      </c>
      <c r="F10" s="133">
        <f>'3'!GU32</f>
        <v>6.24</v>
      </c>
      <c r="G10" s="133">
        <f>'3'!GV32</f>
        <v>16.100000000000001</v>
      </c>
      <c r="H10" s="1566">
        <f>'3'!GW32</f>
        <v>10</v>
      </c>
      <c r="I10" s="133">
        <f>'3'!GX32</f>
        <v>1.1971764705882353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0.55000000000000004</v>
      </c>
      <c r="C11" s="133">
        <f>'4'!GR32</f>
        <v>9.9</v>
      </c>
      <c r="D11" s="133">
        <f>'4'!GS32</f>
        <v>25.696969696969695</v>
      </c>
      <c r="E11" s="530">
        <f>'4'!GT32</f>
        <v>14.133333333333333</v>
      </c>
      <c r="F11" s="133">
        <f>'4'!GU32</f>
        <v>6.01</v>
      </c>
      <c r="G11" s="133">
        <f>'4'!GV32</f>
        <v>16.600000000000001</v>
      </c>
      <c r="H11" s="1566">
        <f>'4'!GW32</f>
        <v>10</v>
      </c>
      <c r="I11" s="133">
        <f>'4'!GX32</f>
        <v>1.4133333333333333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0.54</v>
      </c>
      <c r="C12" s="133">
        <f>'5'!GR32</f>
        <v>9.9</v>
      </c>
      <c r="D12" s="133">
        <f>'5'!GS32</f>
        <v>25.696969696969695</v>
      </c>
      <c r="E12" s="530">
        <f>'5'!GT32</f>
        <v>13.876363636363637</v>
      </c>
      <c r="F12" s="133">
        <f>'5'!GU32</f>
        <v>6.06</v>
      </c>
      <c r="G12" s="133">
        <f>'5'!GV32</f>
        <v>16.5</v>
      </c>
      <c r="H12" s="1566">
        <f>'5'!GW32</f>
        <v>10</v>
      </c>
      <c r="I12" s="133">
        <f>'5'!GX32</f>
        <v>1.3876363636363638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0.56000000000000005</v>
      </c>
      <c r="C13" s="133">
        <f>'6'!GR32</f>
        <v>9.5</v>
      </c>
      <c r="D13" s="133">
        <f>'6'!GS32</f>
        <v>26.778947368421054</v>
      </c>
      <c r="E13" s="530">
        <f>'6'!GT32</f>
        <v>14.996210526315792</v>
      </c>
      <c r="F13" s="133">
        <f>'6'!GU32</f>
        <v>6.13</v>
      </c>
      <c r="G13" s="133">
        <f>'6'!GV32</f>
        <v>17.100000000000001</v>
      </c>
      <c r="H13" s="1566">
        <f>'6'!GW32</f>
        <v>10</v>
      </c>
      <c r="I13" s="133">
        <f>'6'!GX32</f>
        <v>1.4996210526315792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0.52</v>
      </c>
      <c r="C14" s="133">
        <f>'7'!GR32</f>
        <v>9.8000000000000007</v>
      </c>
      <c r="D14" s="133">
        <f>'7'!GS32</f>
        <v>25.959183673469386</v>
      </c>
      <c r="E14" s="530">
        <f>'7'!GT32</f>
        <v>13.498775510204082</v>
      </c>
      <c r="F14" s="133">
        <f>'7'!GU32</f>
        <v>6.19</v>
      </c>
      <c r="G14" s="133">
        <f>'7'!GV32</f>
        <v>17.100000000000001</v>
      </c>
      <c r="H14" s="1566">
        <f>'7'!GW32</f>
        <v>10</v>
      </c>
      <c r="I14" s="133">
        <f>'7'!GX32</f>
        <v>1.3498775510204082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0.44</v>
      </c>
      <c r="C15" s="133">
        <f>'8'!GR32</f>
        <v>9.6</v>
      </c>
      <c r="D15" s="133">
        <f>'8'!GS32</f>
        <v>26.5</v>
      </c>
      <c r="E15" s="530">
        <f>'8'!GT32</f>
        <v>11.66</v>
      </c>
      <c r="F15" s="133">
        <f>'8'!GU32</f>
        <v>6.1</v>
      </c>
      <c r="G15" s="133">
        <f>'8'!GV32</f>
        <v>17.2</v>
      </c>
      <c r="H15" s="1566">
        <f>'8'!GW32</f>
        <v>10</v>
      </c>
      <c r="I15" s="133">
        <f>'8'!GX32</f>
        <v>1.1659999999999999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0.54</v>
      </c>
      <c r="C16" s="133">
        <f>'9'!GR32</f>
        <v>10.8</v>
      </c>
      <c r="D16" s="133">
        <f>'9'!GS32</f>
        <v>23.555555555555554</v>
      </c>
      <c r="E16" s="530">
        <f>'9'!GT32</f>
        <v>12.72</v>
      </c>
      <c r="F16" s="133">
        <f>'9'!GU32</f>
        <v>6.06</v>
      </c>
      <c r="G16" s="133">
        <f>'9'!GV32</f>
        <v>19</v>
      </c>
      <c r="H16" s="1566">
        <f>'9'!GW32</f>
        <v>10</v>
      </c>
      <c r="I16" s="133">
        <f>'9'!GX32</f>
        <v>1.272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0.55000000000000004</v>
      </c>
      <c r="C17" s="133">
        <f>'10'!GR32</f>
        <v>9.3000000000000007</v>
      </c>
      <c r="D17" s="133">
        <f>'10'!GS32</f>
        <v>27.354838709677416</v>
      </c>
      <c r="E17" s="530">
        <f>'10'!GT32</f>
        <v>15.04516129032258</v>
      </c>
      <c r="F17" s="133">
        <f>'10'!GU32</f>
        <v>6.06</v>
      </c>
      <c r="G17" s="133">
        <f>'10'!GV32</f>
        <v>19.5</v>
      </c>
      <c r="H17" s="1566">
        <f>'10'!GW32</f>
        <v>10</v>
      </c>
      <c r="I17" s="133">
        <f>'10'!GX32</f>
        <v>1.504516129032258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0.53</v>
      </c>
      <c r="C18" s="133">
        <f>'11'!GR32</f>
        <v>9.8000000000000007</v>
      </c>
      <c r="D18" s="133">
        <f>'11'!GS32</f>
        <v>25.959183673469386</v>
      </c>
      <c r="E18" s="530">
        <f>'11'!GT32</f>
        <v>13.758367346938776</v>
      </c>
      <c r="F18" s="133">
        <f>'11'!GU32</f>
        <v>6.14</v>
      </c>
      <c r="G18" s="133">
        <f>'11'!GV32</f>
        <v>19.3</v>
      </c>
      <c r="H18" s="1566">
        <f>'11'!GW32</f>
        <v>10</v>
      </c>
      <c r="I18" s="133">
        <f>'11'!GX32</f>
        <v>1.3758367346938776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0.45</v>
      </c>
      <c r="C19" s="133">
        <f>'12'!GR32</f>
        <v>10.3</v>
      </c>
      <c r="D19" s="133">
        <f>'12'!GS32</f>
        <v>24.699029126213592</v>
      </c>
      <c r="E19" s="530">
        <f>'12'!GT32</f>
        <v>11.114563106796117</v>
      </c>
      <c r="F19" s="133">
        <f>'12'!GU32</f>
        <v>6.2</v>
      </c>
      <c r="G19" s="133">
        <f>'12'!GV32</f>
        <v>19.899999999999999</v>
      </c>
      <c r="H19" s="1566">
        <f>'12'!GW32</f>
        <v>10</v>
      </c>
      <c r="I19" s="133">
        <f>'12'!GX32</f>
        <v>1.1114563106796118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0.42</v>
      </c>
      <c r="C20" s="133">
        <f>'13'!GR32</f>
        <v>9.8000000000000007</v>
      </c>
      <c r="D20" s="133">
        <f>'13'!GS32</f>
        <v>25.959183673469386</v>
      </c>
      <c r="E20" s="530">
        <f>'13'!GT32</f>
        <v>10.902857142857142</v>
      </c>
      <c r="F20" s="133">
        <f>'13'!GU32</f>
        <v>6.11</v>
      </c>
      <c r="G20" s="133">
        <f>'13'!GV32</f>
        <v>20.9</v>
      </c>
      <c r="H20" s="1566">
        <f>'13'!GW32</f>
        <v>7</v>
      </c>
      <c r="I20" s="133">
        <f>'13'!GX32</f>
        <v>1.5575510204081631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0.36</v>
      </c>
      <c r="C21" s="133">
        <f>'14'!GR32</f>
        <v>10.5</v>
      </c>
      <c r="D21" s="133">
        <f>'14'!GS32</f>
        <v>24.228571428571428</v>
      </c>
      <c r="E21" s="530">
        <f>'14'!GT32</f>
        <v>8.7222857142857144</v>
      </c>
      <c r="F21" s="133">
        <f>'14'!GU32</f>
        <v>6.17</v>
      </c>
      <c r="G21" s="133">
        <f>'14'!GV32</f>
        <v>21.2</v>
      </c>
      <c r="H21" s="1566">
        <f>'14'!GW32</f>
        <v>7</v>
      </c>
      <c r="I21" s="133">
        <f>'14'!GX32</f>
        <v>1.2460408163265306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0.35</v>
      </c>
      <c r="C22" s="133">
        <f>'15'!GR32</f>
        <v>10.5</v>
      </c>
      <c r="D22" s="133">
        <f>'15'!GS32</f>
        <v>24.228571428571428</v>
      </c>
      <c r="E22" s="530">
        <f>'15'!GT32</f>
        <v>8.4799999999999986</v>
      </c>
      <c r="F22" s="133">
        <f>'15'!GU32</f>
        <v>6.17</v>
      </c>
      <c r="G22" s="133">
        <f>'15'!GV32</f>
        <v>21.1</v>
      </c>
      <c r="H22" s="1566">
        <f>'15'!GW32</f>
        <v>7</v>
      </c>
      <c r="I22" s="133">
        <f>'15'!GX32</f>
        <v>1.2114285714285713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0.36</v>
      </c>
      <c r="C23" s="133">
        <f>'16'!GR32</f>
        <v>11</v>
      </c>
      <c r="D23" s="133">
        <f>'16'!GS32</f>
        <v>23.127272727272729</v>
      </c>
      <c r="E23" s="530">
        <f>'16'!GT32</f>
        <v>8.3258181818181818</v>
      </c>
      <c r="F23" s="133">
        <f>'16'!GU32</f>
        <v>6.14</v>
      </c>
      <c r="G23" s="133">
        <f>'16'!GV32</f>
        <v>21</v>
      </c>
      <c r="H23" s="1566">
        <f>'16'!GW32</f>
        <v>7</v>
      </c>
      <c r="I23" s="133">
        <f>'16'!GX32</f>
        <v>1.1894025974025975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0.43</v>
      </c>
      <c r="C24" s="133">
        <f>'17'!GR32</f>
        <v>10.4</v>
      </c>
      <c r="D24" s="133">
        <f>'17'!GS32</f>
        <v>24.46153846153846</v>
      </c>
      <c r="E24" s="530">
        <f>'17'!GT32</f>
        <v>10.518461538461537</v>
      </c>
      <c r="F24" s="133">
        <f>'17'!GU32</f>
        <v>6.23</v>
      </c>
      <c r="G24" s="133">
        <f>'17'!GV32</f>
        <v>19.899999999999999</v>
      </c>
      <c r="H24" s="1566">
        <f>'17'!GW32</f>
        <v>10</v>
      </c>
      <c r="I24" s="133">
        <f>'17'!GX32</f>
        <v>1.0518461538461537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0.59</v>
      </c>
      <c r="C25" s="133">
        <f>'18'!GR32</f>
        <v>11.8</v>
      </c>
      <c r="D25" s="133">
        <f>'18'!GS32</f>
        <v>21.559322033898304</v>
      </c>
      <c r="E25" s="530">
        <f>'18'!GT32</f>
        <v>12.719999999999999</v>
      </c>
      <c r="F25" s="133">
        <f>'18'!GU32</f>
        <v>6.15</v>
      </c>
      <c r="G25" s="133">
        <f>'18'!GV32</f>
        <v>19.8</v>
      </c>
      <c r="H25" s="1566">
        <f>'18'!GW32</f>
        <v>10</v>
      </c>
      <c r="I25" s="133">
        <f>'18'!GX32</f>
        <v>1.2719999999999998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0.75</v>
      </c>
      <c r="C26" s="133">
        <f>'19'!GR32</f>
        <v>11.3</v>
      </c>
      <c r="D26" s="133">
        <f>'19'!GS32</f>
        <v>22.513274336283185</v>
      </c>
      <c r="E26" s="530">
        <f>'19'!GT32</f>
        <v>16.884955752212388</v>
      </c>
      <c r="F26" s="133">
        <f>'19'!GU32</f>
        <v>6.2</v>
      </c>
      <c r="G26" s="133">
        <f>'19'!GV32</f>
        <v>20.6</v>
      </c>
      <c r="H26" s="1566">
        <f>'19'!GW32</f>
        <v>7</v>
      </c>
      <c r="I26" s="133">
        <f>'19'!GX32</f>
        <v>2.4121365360303413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0.64</v>
      </c>
      <c r="C27" s="133">
        <f>'20'!GR32</f>
        <v>10.6</v>
      </c>
      <c r="D27" s="133">
        <f>'20'!GS32</f>
        <v>24</v>
      </c>
      <c r="E27" s="530">
        <f>'20'!GT32</f>
        <v>15.36</v>
      </c>
      <c r="F27" s="133">
        <f>'20'!GU32</f>
        <v>6.16</v>
      </c>
      <c r="G27" s="133">
        <f>'20'!GV32</f>
        <v>20</v>
      </c>
      <c r="H27" s="1566">
        <f>'20'!GW32</f>
        <v>7</v>
      </c>
      <c r="I27" s="133">
        <f>'20'!GX32</f>
        <v>2.1942857142857144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0.42</v>
      </c>
      <c r="C28" s="133">
        <f>'21'!GR32</f>
        <v>9.8000000000000007</v>
      </c>
      <c r="D28" s="133">
        <f>'21'!GS32</f>
        <v>25.959183673469386</v>
      </c>
      <c r="E28" s="530">
        <f>'21'!GT32</f>
        <v>10.902857142857142</v>
      </c>
      <c r="F28" s="133">
        <f>'21'!GU32</f>
        <v>6.07</v>
      </c>
      <c r="G28" s="133">
        <f>'21'!GV32</f>
        <v>20.100000000000001</v>
      </c>
      <c r="H28" s="1566">
        <f>'21'!GW32</f>
        <v>7</v>
      </c>
      <c r="I28" s="133">
        <f>'21'!GX32</f>
        <v>1.5575510204081631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0.49</v>
      </c>
      <c r="C29" s="133">
        <f>'22'!GR32</f>
        <v>10.7</v>
      </c>
      <c r="D29" s="133">
        <f>'22'!GS32</f>
        <v>23.77570093457944</v>
      </c>
      <c r="E29" s="530">
        <f>'22'!GT32</f>
        <v>11.650093457943925</v>
      </c>
      <c r="F29" s="133">
        <f>'22'!GU32</f>
        <v>6.08</v>
      </c>
      <c r="G29" s="133">
        <f>'22'!GV32</f>
        <v>18.600000000000001</v>
      </c>
      <c r="H29" s="1566">
        <f>'22'!GW32</f>
        <v>10</v>
      </c>
      <c r="I29" s="133">
        <f>'22'!GX32</f>
        <v>1.1650093457943924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0.51</v>
      </c>
      <c r="C30" s="133">
        <f>'23'!GR32</f>
        <v>10.6</v>
      </c>
      <c r="D30" s="133">
        <f>'23'!GS32</f>
        <v>24</v>
      </c>
      <c r="E30" s="530">
        <f>'23'!GT32</f>
        <v>12.24</v>
      </c>
      <c r="F30" s="133">
        <f>'23'!GU32</f>
        <v>6.07</v>
      </c>
      <c r="G30" s="133">
        <f>'23'!GV32</f>
        <v>19.8</v>
      </c>
      <c r="H30" s="1566">
        <f>'23'!GW32</f>
        <v>10</v>
      </c>
      <c r="I30" s="133">
        <f>'23'!GX32</f>
        <v>1.224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0.59</v>
      </c>
      <c r="C31" s="133">
        <f>'24'!GR32</f>
        <v>11.6</v>
      </c>
      <c r="D31" s="133">
        <f>'24'!GS32</f>
        <v>21.931034482758623</v>
      </c>
      <c r="E31" s="530">
        <f>'24'!GT32</f>
        <v>12.939310344827586</v>
      </c>
      <c r="F31" s="133">
        <f>'24'!GU32</f>
        <v>6.11</v>
      </c>
      <c r="G31" s="133">
        <f>'24'!GV32</f>
        <v>19.3</v>
      </c>
      <c r="H31" s="1566">
        <f>'24'!GW32</f>
        <v>10</v>
      </c>
      <c r="I31" s="133">
        <f>'24'!GX32</f>
        <v>1.2939310344827586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0.44</v>
      </c>
      <c r="C32" s="133">
        <f>'25'!GR32</f>
        <v>11.8</v>
      </c>
      <c r="D32" s="133">
        <f>'25'!GS32</f>
        <v>21.559322033898304</v>
      </c>
      <c r="E32" s="530">
        <f>'25'!GT32</f>
        <v>9.4861016949152539</v>
      </c>
      <c r="F32" s="133">
        <f>'25'!GU32</f>
        <v>6.16</v>
      </c>
      <c r="G32" s="133">
        <f>'25'!GV32</f>
        <v>20.8</v>
      </c>
      <c r="H32" s="1566">
        <f>'25'!GW32</f>
        <v>7</v>
      </c>
      <c r="I32" s="133">
        <f>'25'!GX32</f>
        <v>1.3551573849878935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0.42</v>
      </c>
      <c r="C33" s="133">
        <f>'26'!GR32</f>
        <v>12.5</v>
      </c>
      <c r="D33" s="133">
        <f>'26'!GS32</f>
        <v>20.352</v>
      </c>
      <c r="E33" s="530">
        <f>'26'!GT32</f>
        <v>8.547839999999999</v>
      </c>
      <c r="F33" s="133">
        <f>'26'!GU32</f>
        <v>6.16</v>
      </c>
      <c r="G33" s="133">
        <f>'26'!GV32</f>
        <v>21.1</v>
      </c>
      <c r="H33" s="1566">
        <f>'26'!GW32</f>
        <v>7</v>
      </c>
      <c r="I33" s="133">
        <f>'26'!GX32</f>
        <v>1.2211199999999998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0.43</v>
      </c>
      <c r="C34" s="133">
        <f>'27'!GR32</f>
        <v>11.7</v>
      </c>
      <c r="D34" s="133">
        <f>'27'!GS32</f>
        <v>21.743589743589745</v>
      </c>
      <c r="E34" s="530">
        <f>'27'!GT32</f>
        <v>9.3497435897435892</v>
      </c>
      <c r="F34" s="133">
        <f>'27'!GU32</f>
        <v>6.19</v>
      </c>
      <c r="G34" s="133">
        <f>'27'!GV32</f>
        <v>21</v>
      </c>
      <c r="H34" s="1566">
        <f>'27'!GW32</f>
        <v>7</v>
      </c>
      <c r="I34" s="133">
        <f>'27'!GX32</f>
        <v>1.3356776556776555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0.46</v>
      </c>
      <c r="C35" s="133">
        <f>'28'!GR32</f>
        <v>12.4</v>
      </c>
      <c r="D35" s="133">
        <f>'28'!GS32</f>
        <v>20.516129032258064</v>
      </c>
      <c r="E35" s="530">
        <f>'28'!GT32</f>
        <v>9.4374193548387098</v>
      </c>
      <c r="F35" s="133">
        <f>'28'!GU32</f>
        <v>6.2</v>
      </c>
      <c r="G35" s="133">
        <f>'28'!GV32</f>
        <v>21.1</v>
      </c>
      <c r="H35" s="1566">
        <f>'28'!GW32</f>
        <v>7</v>
      </c>
      <c r="I35" s="133">
        <f>'28'!GX32</f>
        <v>1.3482027649769586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'29'!GQ32</f>
        <v>0.42</v>
      </c>
      <c r="C36" s="133">
        <f>'29'!GR32</f>
        <v>12.9</v>
      </c>
      <c r="D36" s="133">
        <f>'29'!GS32</f>
        <v>19.720930232558139</v>
      </c>
      <c r="E36" s="530">
        <f>'29'!GT32</f>
        <v>8.2827906976744181</v>
      </c>
      <c r="F36" s="133">
        <f>'29'!GU32</f>
        <v>6.12</v>
      </c>
      <c r="G36" s="133">
        <f>'29'!GV32</f>
        <v>21.2</v>
      </c>
      <c r="H36" s="1566">
        <f>'29'!GW32</f>
        <v>7</v>
      </c>
      <c r="I36" s="133">
        <f>'29'!GX32</f>
        <v>1.1832558139534883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'30'!GQ32</f>
        <v>0.43</v>
      </c>
      <c r="C37" s="133">
        <f>'30'!GR32</f>
        <v>13.8</v>
      </c>
      <c r="D37" s="133">
        <f>'30'!GS32</f>
        <v>18.434782608695652</v>
      </c>
      <c r="E37" s="530">
        <f>'30'!GT32</f>
        <v>7.9269565217391307</v>
      </c>
      <c r="F37" s="133">
        <f>'30'!GU32</f>
        <v>6.09</v>
      </c>
      <c r="G37" s="133">
        <f>'30'!GV32</f>
        <v>22.2</v>
      </c>
      <c r="H37" s="1566">
        <f>'30'!GW32</f>
        <v>7</v>
      </c>
      <c r="I37" s="133">
        <f>'30'!GX32</f>
        <v>1.1324223602484473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566" t="str">
        <f>'31'!GW32</f>
        <v/>
      </c>
      <c r="I38" s="133">
        <f>'31'!GX32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43592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43556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0.63</v>
      </c>
      <c r="C8" s="133">
        <f>'1'!HD32</f>
        <v>10.5</v>
      </c>
      <c r="D8" s="133">
        <f>'1'!HE32</f>
        <v>25.714285714285715</v>
      </c>
      <c r="E8" s="530">
        <f>'1'!HF32</f>
        <v>16.2</v>
      </c>
      <c r="F8" s="133">
        <f>'1'!HG32</f>
        <v>6.21</v>
      </c>
      <c r="G8" s="133">
        <f>'1'!HH32</f>
        <v>17.5</v>
      </c>
      <c r="H8" s="1566">
        <f>'1'!HI32</f>
        <v>10</v>
      </c>
      <c r="I8" s="133">
        <f>'1'!HJ32</f>
        <v>1.6199999999999999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0.68</v>
      </c>
      <c r="C9" s="133">
        <f>'2'!HD32</f>
        <v>10.1</v>
      </c>
      <c r="D9" s="133">
        <f>'2'!HE32</f>
        <v>26.732673267326735</v>
      </c>
      <c r="E9" s="530">
        <f>'2'!HF32</f>
        <v>18.17821782178218</v>
      </c>
      <c r="F9" s="133">
        <f>'2'!HG32</f>
        <v>6.18</v>
      </c>
      <c r="G9" s="133">
        <f>'2'!HH32</f>
        <v>16.8</v>
      </c>
      <c r="H9" s="1566">
        <f>'2'!HI32</f>
        <v>10</v>
      </c>
      <c r="I9" s="133">
        <f>'2'!HJ32</f>
        <v>1.8178217821782181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0.41</v>
      </c>
      <c r="C10" s="133">
        <f>'3'!HD32</f>
        <v>10.199999999999999</v>
      </c>
      <c r="D10" s="133">
        <f>'3'!HE32</f>
        <v>26.47058823529412</v>
      </c>
      <c r="E10" s="530">
        <f>'3'!HF32</f>
        <v>10.852941176470589</v>
      </c>
      <c r="F10" s="133">
        <f>'3'!HG32</f>
        <v>6.26</v>
      </c>
      <c r="G10" s="133">
        <f>'3'!HH32</f>
        <v>15.4</v>
      </c>
      <c r="H10" s="1566">
        <f>'3'!HI32</f>
        <v>10</v>
      </c>
      <c r="I10" s="133">
        <f>'3'!HJ32</f>
        <v>1.085294117647059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0.55000000000000004</v>
      </c>
      <c r="C11" s="133">
        <f>'4'!HD32</f>
        <v>9.8000000000000007</v>
      </c>
      <c r="D11" s="133">
        <f>'4'!HE32</f>
        <v>27.551020408163264</v>
      </c>
      <c r="E11" s="530">
        <f>'4'!HF32</f>
        <v>15.153061224489797</v>
      </c>
      <c r="F11" s="133">
        <f>'4'!HG32</f>
        <v>6.07</v>
      </c>
      <c r="G11" s="133">
        <f>'4'!HH32</f>
        <v>16</v>
      </c>
      <c r="H11" s="1566">
        <f>'4'!HI32</f>
        <v>10</v>
      </c>
      <c r="I11" s="133">
        <f>'4'!HJ32</f>
        <v>1.5153061224489797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0.59</v>
      </c>
      <c r="C12" s="133">
        <f>'5'!HD32</f>
        <v>10</v>
      </c>
      <c r="D12" s="133">
        <f>'5'!HE32</f>
        <v>27</v>
      </c>
      <c r="E12" s="530">
        <f>'5'!HF32</f>
        <v>15.93</v>
      </c>
      <c r="F12" s="133">
        <f>'5'!HG32</f>
        <v>6.05</v>
      </c>
      <c r="G12" s="133">
        <f>'5'!HH32</f>
        <v>16.7</v>
      </c>
      <c r="H12" s="1566">
        <f>'5'!HI32</f>
        <v>10</v>
      </c>
      <c r="I12" s="133">
        <f>'5'!HJ32</f>
        <v>1.593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0.49</v>
      </c>
      <c r="C13" s="133">
        <f>'6'!HD32</f>
        <v>9.6</v>
      </c>
      <c r="D13" s="133">
        <f>'6'!HE32</f>
        <v>28.125</v>
      </c>
      <c r="E13" s="530">
        <f>'6'!HF32</f>
        <v>13.78125</v>
      </c>
      <c r="F13" s="133">
        <f>'6'!HG32</f>
        <v>6.21</v>
      </c>
      <c r="G13" s="133">
        <f>'6'!HH32</f>
        <v>17.2</v>
      </c>
      <c r="H13" s="1566">
        <f>'6'!HI32</f>
        <v>10</v>
      </c>
      <c r="I13" s="133">
        <f>'6'!HJ32</f>
        <v>1.378125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0.49</v>
      </c>
      <c r="C14" s="133">
        <f>'7'!HD32</f>
        <v>9.6</v>
      </c>
      <c r="D14" s="133">
        <f>'7'!HE32</f>
        <v>28.125</v>
      </c>
      <c r="E14" s="530">
        <f>'7'!HF32</f>
        <v>13.78125</v>
      </c>
      <c r="F14" s="133">
        <f>'7'!HG32</f>
        <v>6.17</v>
      </c>
      <c r="G14" s="133">
        <f>'7'!HH32</f>
        <v>17</v>
      </c>
      <c r="H14" s="1566">
        <f>'7'!HI32</f>
        <v>10</v>
      </c>
      <c r="I14" s="133">
        <f>'7'!HJ32</f>
        <v>1.378125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0.43</v>
      </c>
      <c r="C15" s="133">
        <f>'8'!HD32</f>
        <v>9.9</v>
      </c>
      <c r="D15" s="133">
        <f>'8'!HE32</f>
        <v>27.272727272727273</v>
      </c>
      <c r="E15" s="530">
        <f>'8'!HF32</f>
        <v>11.727272727272727</v>
      </c>
      <c r="F15" s="133">
        <f>'8'!HG32</f>
        <v>6.07</v>
      </c>
      <c r="G15" s="133">
        <f>'8'!HH32</f>
        <v>17.2</v>
      </c>
      <c r="H15" s="1566">
        <f>'8'!HI32</f>
        <v>10</v>
      </c>
      <c r="I15" s="133">
        <f>'8'!HJ32</f>
        <v>1.1727272727272726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0.48</v>
      </c>
      <c r="C16" s="133">
        <f>'9'!HD32</f>
        <v>10.6</v>
      </c>
      <c r="D16" s="133">
        <f>'9'!HE32</f>
        <v>25.471698113207548</v>
      </c>
      <c r="E16" s="530">
        <f>'9'!HF32</f>
        <v>12.226415094339623</v>
      </c>
      <c r="F16" s="133">
        <f>'9'!HG32</f>
        <v>6.05</v>
      </c>
      <c r="G16" s="133">
        <f>'9'!HH32</f>
        <v>19.2</v>
      </c>
      <c r="H16" s="1566">
        <f>'9'!HI32</f>
        <v>10</v>
      </c>
      <c r="I16" s="133">
        <f>'9'!HJ32</f>
        <v>1.2226415094339624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0.5</v>
      </c>
      <c r="C17" s="133">
        <f>'10'!HD32</f>
        <v>9.3000000000000007</v>
      </c>
      <c r="D17" s="133">
        <f>'10'!HE32</f>
        <v>29.032258064516128</v>
      </c>
      <c r="E17" s="530">
        <f>'10'!HF32</f>
        <v>14.516129032258064</v>
      </c>
      <c r="F17" s="133">
        <f>'10'!HG32</f>
        <v>6.02</v>
      </c>
      <c r="G17" s="133">
        <f>'10'!HH32</f>
        <v>19.5</v>
      </c>
      <c r="H17" s="1566">
        <f>'10'!HI32</f>
        <v>10</v>
      </c>
      <c r="I17" s="133">
        <f>'10'!HJ32</f>
        <v>1.4516129032258065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0.43</v>
      </c>
      <c r="C18" s="133">
        <f>'11'!HD32</f>
        <v>10.4</v>
      </c>
      <c r="D18" s="133">
        <f>'11'!HE32</f>
        <v>25.96153846153846</v>
      </c>
      <c r="E18" s="530">
        <f>'11'!HF32</f>
        <v>11.163461538461538</v>
      </c>
      <c r="F18" s="133">
        <f>'11'!HG32</f>
        <v>6.14</v>
      </c>
      <c r="G18" s="133">
        <f>'11'!HH32</f>
        <v>20.2</v>
      </c>
      <c r="H18" s="1566">
        <f>'11'!HI32</f>
        <v>7</v>
      </c>
      <c r="I18" s="133">
        <f>'11'!HJ32</f>
        <v>1.5947802197802197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0.34</v>
      </c>
      <c r="C19" s="133">
        <f>'12'!HD32</f>
        <v>10.4</v>
      </c>
      <c r="D19" s="133">
        <f>'12'!HE32</f>
        <v>25.96153846153846</v>
      </c>
      <c r="E19" s="530">
        <f>'12'!HF32</f>
        <v>8.8269230769230766</v>
      </c>
      <c r="F19" s="133">
        <f>'12'!HG32</f>
        <v>6.06</v>
      </c>
      <c r="G19" s="133">
        <f>'12'!HH32</f>
        <v>21</v>
      </c>
      <c r="H19" s="1566">
        <f>'12'!HI32</f>
        <v>7</v>
      </c>
      <c r="I19" s="133">
        <f>'12'!HJ32</f>
        <v>1.2609890109890109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0.32</v>
      </c>
      <c r="C20" s="133">
        <f>'13'!HD32</f>
        <v>9.8000000000000007</v>
      </c>
      <c r="D20" s="133">
        <f>'13'!HE32</f>
        <v>27.551020408163264</v>
      </c>
      <c r="E20" s="530">
        <f>'13'!HF32</f>
        <v>8.816326530612244</v>
      </c>
      <c r="F20" s="133">
        <f>'13'!HG32</f>
        <v>6.09</v>
      </c>
      <c r="G20" s="133">
        <f>'13'!HH32</f>
        <v>21.1</v>
      </c>
      <c r="H20" s="1566">
        <f>'13'!HI32</f>
        <v>7</v>
      </c>
      <c r="I20" s="133">
        <f>'13'!HJ32</f>
        <v>1.259475218658892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0.31</v>
      </c>
      <c r="C21" s="133">
        <f>'14'!HD32</f>
        <v>10.5</v>
      </c>
      <c r="D21" s="133">
        <f>'14'!HE32</f>
        <v>25.714285714285715</v>
      </c>
      <c r="E21" s="530">
        <f>'14'!HF32</f>
        <v>7.9714285714285715</v>
      </c>
      <c r="F21" s="133">
        <f>'14'!HG32</f>
        <v>6.2140000000000004</v>
      </c>
      <c r="G21" s="133">
        <f>'14'!HH32</f>
        <v>21.5</v>
      </c>
      <c r="H21" s="1566">
        <f>'14'!HI32</f>
        <v>7</v>
      </c>
      <c r="I21" s="133">
        <f>'14'!HJ32</f>
        <v>1.1387755102040817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0.3</v>
      </c>
      <c r="C22" s="133">
        <f>'15'!HD32</f>
        <v>10.5</v>
      </c>
      <c r="D22" s="133">
        <f>'15'!HE32</f>
        <v>25.714285714285715</v>
      </c>
      <c r="E22" s="530">
        <f>'15'!HF32</f>
        <v>7.7142857142857144</v>
      </c>
      <c r="F22" s="133">
        <f>'15'!HG32</f>
        <v>6.14</v>
      </c>
      <c r="G22" s="133">
        <f>'15'!HH32</f>
        <v>21.5</v>
      </c>
      <c r="H22" s="1566">
        <f>'15'!HI32</f>
        <v>7</v>
      </c>
      <c r="I22" s="133">
        <f>'15'!HJ32</f>
        <v>1.1020408163265307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0.56999999999999995</v>
      </c>
      <c r="C23" s="133">
        <f>'16'!HD32</f>
        <v>11.1</v>
      </c>
      <c r="D23" s="133">
        <f>'16'!HE32</f>
        <v>24.324324324324326</v>
      </c>
      <c r="E23" s="530">
        <f>'16'!HF32</f>
        <v>13.864864864864865</v>
      </c>
      <c r="F23" s="133">
        <f>'16'!HG32</f>
        <v>6.11</v>
      </c>
      <c r="G23" s="133">
        <f>'16'!HH32</f>
        <v>21.2</v>
      </c>
      <c r="H23" s="1566">
        <f>'16'!HI32</f>
        <v>7</v>
      </c>
      <c r="I23" s="133">
        <f>'16'!HJ32</f>
        <v>1.9806949806949807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0.73</v>
      </c>
      <c r="C24" s="133">
        <f>'17'!HD32</f>
        <v>10.6</v>
      </c>
      <c r="D24" s="133">
        <f>'17'!HE32</f>
        <v>25.471698113207548</v>
      </c>
      <c r="E24" s="530">
        <f>'17'!HF32</f>
        <v>18.59433962264151</v>
      </c>
      <c r="F24" s="133">
        <f>'17'!HG32</f>
        <v>6.26</v>
      </c>
      <c r="G24" s="133">
        <f>'17'!HH32</f>
        <v>19.8</v>
      </c>
      <c r="H24" s="1566">
        <f>'17'!HI32</f>
        <v>10</v>
      </c>
      <c r="I24" s="133">
        <f>'17'!HJ32</f>
        <v>1.8594339622641509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0.64</v>
      </c>
      <c r="C25" s="133">
        <f>'18'!HD32</f>
        <v>11.8</v>
      </c>
      <c r="D25" s="133">
        <f>'18'!HE32</f>
        <v>22.881355932203387</v>
      </c>
      <c r="E25" s="530">
        <f>'18'!HF32</f>
        <v>14.644067796610168</v>
      </c>
      <c r="F25" s="133">
        <f>'18'!HG32</f>
        <v>6.14</v>
      </c>
      <c r="G25" s="133">
        <f>'18'!HH32</f>
        <v>19.7</v>
      </c>
      <c r="H25" s="1566">
        <f>'18'!HI32</f>
        <v>10</v>
      </c>
      <c r="I25" s="133">
        <f>'18'!HJ32</f>
        <v>1.4644067796610167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0.68</v>
      </c>
      <c r="C26" s="133">
        <f>'19'!HD32</f>
        <v>10</v>
      </c>
      <c r="D26" s="133">
        <f>'19'!HE32</f>
        <v>27</v>
      </c>
      <c r="E26" s="530">
        <f>'19'!HF32</f>
        <v>18.360000000000003</v>
      </c>
      <c r="F26" s="133">
        <f>'19'!HG32</f>
        <v>6.19</v>
      </c>
      <c r="G26" s="133">
        <f>'19'!HH32</f>
        <v>20.6</v>
      </c>
      <c r="H26" s="1566">
        <f>'19'!HI32</f>
        <v>7</v>
      </c>
      <c r="I26" s="133">
        <f>'19'!HJ32</f>
        <v>2.6228571428571432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0.77</v>
      </c>
      <c r="C27" s="133">
        <f>'20'!HD32</f>
        <v>10.6</v>
      </c>
      <c r="D27" s="133">
        <f>'20'!HE32</f>
        <v>25.471698113207548</v>
      </c>
      <c r="E27" s="530">
        <f>'20'!HF32</f>
        <v>19.613207547169811</v>
      </c>
      <c r="F27" s="133">
        <f>'20'!HG32</f>
        <v>6.14</v>
      </c>
      <c r="G27" s="133">
        <f>'20'!HH32</f>
        <v>19.899999999999999</v>
      </c>
      <c r="H27" s="1566">
        <f>'20'!HI32</f>
        <v>10</v>
      </c>
      <c r="I27" s="133">
        <f>'20'!HJ32</f>
        <v>1.9613207547169811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0.59</v>
      </c>
      <c r="C28" s="133">
        <f>'21'!HD32</f>
        <v>10.1</v>
      </c>
      <c r="D28" s="133">
        <f>'21'!HE32</f>
        <v>26.732673267326735</v>
      </c>
      <c r="E28" s="530">
        <f>'21'!HF32</f>
        <v>15.772277227722773</v>
      </c>
      <c r="F28" s="133">
        <f>'21'!HG32</f>
        <v>6.04</v>
      </c>
      <c r="G28" s="133">
        <f>'21'!HH32</f>
        <v>19.399999999999999</v>
      </c>
      <c r="H28" s="1566">
        <f>'21'!HI32</f>
        <v>10</v>
      </c>
      <c r="I28" s="133">
        <f>'21'!HJ32</f>
        <v>1.5772277227722773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0.54</v>
      </c>
      <c r="C29" s="133">
        <f>'22'!HD32</f>
        <v>11.2</v>
      </c>
      <c r="D29" s="133">
        <f>'22'!HE32</f>
        <v>24.107142857142858</v>
      </c>
      <c r="E29" s="530">
        <f>'22'!HF32</f>
        <v>13.017857142857144</v>
      </c>
      <c r="F29" s="133">
        <f>'22'!HG32</f>
        <v>6.08</v>
      </c>
      <c r="G29" s="133">
        <f>'22'!HH32</f>
        <v>19.3</v>
      </c>
      <c r="H29" s="1566">
        <f>'22'!HI32</f>
        <v>10</v>
      </c>
      <c r="I29" s="133">
        <f>'22'!HJ32</f>
        <v>1.3017857142857143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0.59</v>
      </c>
      <c r="C30" s="133">
        <f>'23'!HD32</f>
        <v>11.9</v>
      </c>
      <c r="D30" s="133">
        <f>'23'!HE32</f>
        <v>22.689075630252098</v>
      </c>
      <c r="E30" s="530">
        <f>'23'!HF32</f>
        <v>13.386554621848738</v>
      </c>
      <c r="F30" s="133">
        <f>'23'!HG32</f>
        <v>6.18</v>
      </c>
      <c r="G30" s="133">
        <f>'23'!HH32</f>
        <v>19.7</v>
      </c>
      <c r="H30" s="1566">
        <f>'23'!HI32</f>
        <v>10</v>
      </c>
      <c r="I30" s="133">
        <f>'23'!HJ32</f>
        <v>1.3386554621848739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0.61</v>
      </c>
      <c r="C31" s="133">
        <f>'24'!HD32</f>
        <v>11.7</v>
      </c>
      <c r="D31" s="133">
        <f>'24'!HE32</f>
        <v>23.076923076923077</v>
      </c>
      <c r="E31" s="530">
        <f>'24'!HF32</f>
        <v>14.076923076923077</v>
      </c>
      <c r="F31" s="133">
        <f>'24'!HG32</f>
        <v>6.11</v>
      </c>
      <c r="G31" s="133">
        <f>'24'!HH32</f>
        <v>19.600000000000001</v>
      </c>
      <c r="H31" s="1566">
        <f>'24'!HI32</f>
        <v>10</v>
      </c>
      <c r="I31" s="133">
        <f>'24'!HJ32</f>
        <v>1.4076923076923076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0.53</v>
      </c>
      <c r="C32" s="133">
        <f>'25'!HD32</f>
        <v>11.9</v>
      </c>
      <c r="D32" s="133">
        <f>'25'!HE32</f>
        <v>22.689075630252098</v>
      </c>
      <c r="E32" s="530">
        <f>'25'!HF32</f>
        <v>12.025210084033613</v>
      </c>
      <c r="F32" s="133">
        <f>'25'!HG32</f>
        <v>6.2</v>
      </c>
      <c r="G32" s="133">
        <f>'25'!HH32</f>
        <v>19.899999999999999</v>
      </c>
      <c r="H32" s="1566">
        <f>'25'!HI32</f>
        <v>10</v>
      </c>
      <c r="I32" s="133">
        <f>'25'!HJ32</f>
        <v>1.2025210084033613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0.59</v>
      </c>
      <c r="C33" s="133">
        <f>'26'!HD32</f>
        <v>12.5</v>
      </c>
      <c r="D33" s="133">
        <f>'26'!HE32</f>
        <v>21.6</v>
      </c>
      <c r="E33" s="530">
        <f>'26'!HF32</f>
        <v>12.744</v>
      </c>
      <c r="F33" s="133">
        <f>'26'!HG32</f>
        <v>6.21</v>
      </c>
      <c r="G33" s="133">
        <f>'26'!HH32</f>
        <v>20.7</v>
      </c>
      <c r="H33" s="1566">
        <f>'26'!HI32</f>
        <v>7</v>
      </c>
      <c r="I33" s="133">
        <f>'26'!HJ32</f>
        <v>1.8205714285714285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0.59</v>
      </c>
      <c r="C34" s="133">
        <f>'27'!HD32</f>
        <v>12.3</v>
      </c>
      <c r="D34" s="133">
        <f>'27'!HE32</f>
        <v>21.95121951219512</v>
      </c>
      <c r="E34" s="530">
        <f>'27'!HF32</f>
        <v>12.95121951219512</v>
      </c>
      <c r="F34" s="133">
        <f>'27'!HG32</f>
        <v>6.15</v>
      </c>
      <c r="G34" s="133">
        <f>'27'!HH32</f>
        <v>20.7</v>
      </c>
      <c r="H34" s="1566">
        <f>'27'!HI32</f>
        <v>7</v>
      </c>
      <c r="I34" s="133">
        <f>'27'!HJ32</f>
        <v>1.8501742160278742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0.65</v>
      </c>
      <c r="C35" s="133">
        <f>'28'!HD32</f>
        <v>12.8</v>
      </c>
      <c r="D35" s="133">
        <f>'28'!HE32</f>
        <v>21.09375</v>
      </c>
      <c r="E35" s="530">
        <f>'28'!HF32</f>
        <v>13.7109375</v>
      </c>
      <c r="F35" s="133">
        <f>'28'!HG32</f>
        <v>6.25</v>
      </c>
      <c r="G35" s="133">
        <f>'28'!HH32</f>
        <v>20.6</v>
      </c>
      <c r="H35" s="1566">
        <f>'28'!HI32</f>
        <v>7</v>
      </c>
      <c r="I35" s="133">
        <f>'28'!HJ32</f>
        <v>1.9587053571428572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'29'!HC32</f>
        <v>0.63</v>
      </c>
      <c r="C36" s="133">
        <f>'29'!HD32</f>
        <v>13.3</v>
      </c>
      <c r="D36" s="133">
        <f>'29'!HE32</f>
        <v>20.300751879699249</v>
      </c>
      <c r="E36" s="530">
        <f>'29'!HF32</f>
        <v>12.789473684210527</v>
      </c>
      <c r="F36" s="133">
        <f>'29'!HG32</f>
        <v>6.07</v>
      </c>
      <c r="G36" s="133">
        <f>'29'!HH32</f>
        <v>21.6</v>
      </c>
      <c r="H36" s="1566">
        <f>'29'!HI32</f>
        <v>7</v>
      </c>
      <c r="I36" s="133">
        <f>'29'!HJ32</f>
        <v>1.8270676691729324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'30'!HC32</f>
        <v>0.6</v>
      </c>
      <c r="C37" s="133">
        <f>'30'!HD32</f>
        <v>14.2</v>
      </c>
      <c r="D37" s="133">
        <f>'30'!HE32</f>
        <v>19.014084507042256</v>
      </c>
      <c r="E37" s="530">
        <f>'30'!HF32</f>
        <v>11.408450704225354</v>
      </c>
      <c r="F37" s="133">
        <f>'30'!HG32</f>
        <v>6.17</v>
      </c>
      <c r="G37" s="133">
        <f>'30'!HH32</f>
        <v>21.4</v>
      </c>
      <c r="H37" s="1566">
        <f>'30'!HI32</f>
        <v>7</v>
      </c>
      <c r="I37" s="133">
        <f>'30'!HJ32</f>
        <v>1.6297786720321934</v>
      </c>
      <c r="J37" s="76"/>
      <c r="K37" s="1388"/>
      <c r="L37" s="76"/>
    </row>
    <row r="38" spans="1:13" ht="15" customHeight="1" thickBot="1" x14ac:dyDescent="0.25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566" t="str">
        <f>'31'!HI32</f>
        <v/>
      </c>
      <c r="I38" s="133">
        <f>'31'!HJ32</f>
        <v>0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43592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J8" sqref="J8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956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972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939</v>
      </c>
      <c r="C5" s="1943"/>
      <c r="D5" s="1943" t="s">
        <v>927</v>
      </c>
      <c r="E5" s="1943" t="s">
        <v>940</v>
      </c>
      <c r="F5" s="1943"/>
      <c r="G5" s="1943" t="s">
        <v>928</v>
      </c>
      <c r="H5" s="1943"/>
      <c r="I5" s="1943"/>
      <c r="J5" s="1944" t="s">
        <v>933</v>
      </c>
      <c r="K5" s="1943"/>
      <c r="L5" s="3085" t="s">
        <v>1023</v>
      </c>
      <c r="M5" s="3085"/>
      <c r="N5" s="1949"/>
    </row>
    <row r="6" spans="1:14" ht="26.25" thickBot="1" x14ac:dyDescent="0.4">
      <c r="A6" s="1588"/>
      <c r="B6" s="1943" t="s">
        <v>934</v>
      </c>
      <c r="C6" s="1589">
        <v>22.2</v>
      </c>
      <c r="D6" s="1590">
        <f>IF(AND(0&lt;=C6,C6&lt;=4.9),0.5,IF(AND(0.5&lt;=C6,C6&lt;=9.9),5,IF(AND(5&lt;=C6,C6&lt;=14.9),10,IF(AND(9&lt;=C6,C6&lt;=19.9),15,IF(AND(19&lt;=C6,C6&lt;=24.9),20,25)))))</f>
        <v>20</v>
      </c>
      <c r="E6" s="1943" t="s">
        <v>936</v>
      </c>
      <c r="F6" s="1947">
        <v>6.12</v>
      </c>
      <c r="G6" s="1948">
        <f>IF(AND(0&lt;=F6,F6&lt;=6),6,IF(AND(6&lt;=F6,F6&lt;=6.5),6.5,7))</f>
        <v>6.5</v>
      </c>
      <c r="H6" s="1943" t="s">
        <v>924</v>
      </c>
      <c r="I6" s="1589">
        <v>13.7</v>
      </c>
      <c r="J6" s="1591">
        <f>(15.9*16)/I6</f>
        <v>18.569343065693431</v>
      </c>
      <c r="K6" s="1943"/>
      <c r="L6" s="584" t="s">
        <v>602</v>
      </c>
      <c r="M6" s="663">
        <f>'PLANT CHECK'!D10</f>
        <v>13.7</v>
      </c>
      <c r="N6" s="1457"/>
    </row>
    <row r="7" spans="1:14" ht="26.25" thickBot="1" x14ac:dyDescent="0.4">
      <c r="A7" s="1588"/>
      <c r="B7" s="1943" t="s">
        <v>935</v>
      </c>
      <c r="C7" s="1589">
        <v>22.2</v>
      </c>
      <c r="D7" s="1590">
        <f>IF(AND(0&lt;=C7,C7&lt;=4.9),0.5,IF(AND(0.5&lt;=C7,C7&lt;=9.9),5,IF(AND(5&lt;=C7,C7&lt;=14.9),10,IF(AND(9&lt;=C7,C7&lt;=19.9),15,IF(AND(19&lt;=C7,C7&lt;=24.9),20,25)))))</f>
        <v>20</v>
      </c>
      <c r="E7" s="1943" t="s">
        <v>937</v>
      </c>
      <c r="F7" s="1947">
        <v>6.09</v>
      </c>
      <c r="G7" s="1948">
        <f>IF(AND(0&lt;=F7,F7&lt;=6),6,IF(AND(6&lt;=F7,F7&lt;=6.5),6.5,7))</f>
        <v>6.5</v>
      </c>
      <c r="H7" s="1943" t="s">
        <v>925</v>
      </c>
      <c r="I7" s="1589">
        <v>13.7</v>
      </c>
      <c r="J7" s="1591">
        <f>(15.9*16)/I7</f>
        <v>18.569343065693431</v>
      </c>
      <c r="K7" s="1943"/>
      <c r="L7" s="584" t="s">
        <v>605</v>
      </c>
      <c r="M7" s="663">
        <f>'PLANT CHECK'!D11</f>
        <v>13.7</v>
      </c>
      <c r="N7" s="1457"/>
    </row>
    <row r="8" spans="1:14" ht="26.25" thickBot="1" x14ac:dyDescent="0.4">
      <c r="A8" s="1588"/>
      <c r="B8" s="1943" t="s">
        <v>644</v>
      </c>
      <c r="C8" s="1589">
        <v>21.7</v>
      </c>
      <c r="D8" s="1590">
        <f>IF(AND(0&lt;=C8,C8&lt;=4.9),0.5,IF(AND(0.5&lt;=C8,C8&lt;=9.9),5,IF(AND(5&lt;=C8,C8&lt;=14.9),10,IF(AND(9&lt;=C8,C8&lt;=19.9),15,IF(AND(19&lt;=C8,C8&lt;=24.9),20,25)))))</f>
        <v>20</v>
      </c>
      <c r="E8" s="1943" t="s">
        <v>938</v>
      </c>
      <c r="F8" s="1947">
        <v>6.19</v>
      </c>
      <c r="G8" s="1948">
        <f>IF(AND(0&lt;=F8,F8&lt;=6),6,IF(AND(6&lt;=F8,F8&lt;=6.5),6.5,7))</f>
        <v>6.5</v>
      </c>
      <c r="H8" s="1943" t="s">
        <v>926</v>
      </c>
      <c r="I8" s="1589">
        <v>13.7</v>
      </c>
      <c r="J8" s="1591">
        <f>(15*18)/I8</f>
        <v>19.708029197080293</v>
      </c>
      <c r="K8" s="1943"/>
      <c r="L8" s="584" t="s">
        <v>607</v>
      </c>
      <c r="M8" s="663">
        <f>'PLANT CHECK'!D12</f>
        <v>13.7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944</v>
      </c>
      <c r="D10" s="1608" t="s">
        <v>955</v>
      </c>
      <c r="E10" s="1943"/>
      <c r="F10" s="1593" t="s">
        <v>932</v>
      </c>
      <c r="G10" s="1594" t="s">
        <v>923</v>
      </c>
      <c r="H10" s="1595" t="s">
        <v>948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930</v>
      </c>
      <c r="C11" s="1596">
        <f>$H$11/J6</f>
        <v>0.37696540880503143</v>
      </c>
      <c r="D11" s="1597">
        <f>C11+0.1</f>
        <v>0.47696540880503147</v>
      </c>
      <c r="E11" s="1943"/>
      <c r="F11" s="1598">
        <f>D6</f>
        <v>20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7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931</v>
      </c>
      <c r="C12" s="1596">
        <f>$H$12/J7</f>
        <v>0.37696540880503143</v>
      </c>
      <c r="D12" s="1597">
        <f>C12+0.1</f>
        <v>0.47696540880503147</v>
      </c>
      <c r="E12" s="1943"/>
      <c r="F12" s="1601">
        <f>D7</f>
        <v>20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7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929</v>
      </c>
      <c r="C13" s="1945">
        <f>$H$13/J8</f>
        <v>0.35518518518518516</v>
      </c>
      <c r="D13" s="1605">
        <f>C13+0.1</f>
        <v>0.45518518518518514</v>
      </c>
      <c r="E13" s="1604"/>
      <c r="F13" s="1606">
        <f>D8</f>
        <v>20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7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C12" sqref="C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88" t="s">
        <v>837</v>
      </c>
      <c r="B7" s="3088"/>
      <c r="C7" s="3088"/>
      <c r="D7" s="3088"/>
      <c r="E7" s="3088"/>
      <c r="F7" s="3088"/>
      <c r="G7" s="3088"/>
      <c r="H7" s="3088"/>
      <c r="I7" s="3088"/>
    </row>
    <row r="8" spans="1:9" ht="15.75" x14ac:dyDescent="0.25">
      <c r="A8" s="3088" t="s">
        <v>838</v>
      </c>
      <c r="B8" s="3088"/>
      <c r="C8" s="3088"/>
      <c r="D8" s="3088"/>
      <c r="E8" s="3088"/>
      <c r="F8" s="3088"/>
      <c r="G8" s="3088"/>
      <c r="H8" s="3088"/>
      <c r="I8" s="3088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88" t="s">
        <v>839</v>
      </c>
      <c r="B10" s="3089"/>
      <c r="C10" s="3089"/>
      <c r="D10" s="3089"/>
      <c r="E10" s="3089"/>
      <c r="F10" s="3089"/>
      <c r="G10" s="3089"/>
      <c r="H10" s="3089"/>
      <c r="I10" s="3089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86" t="s">
        <v>840</v>
      </c>
      <c r="B13" s="3087"/>
      <c r="C13" s="3087"/>
      <c r="D13" s="3087"/>
      <c r="E13" s="3087"/>
      <c r="F13" s="3087"/>
      <c r="G13" s="3087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86" t="s">
        <v>842</v>
      </c>
      <c r="B15" s="3087"/>
      <c r="C15" s="3087"/>
      <c r="D15" s="3087"/>
      <c r="E15" s="3087"/>
      <c r="F15" s="3087"/>
      <c r="G15" s="3087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86" t="s">
        <v>844</v>
      </c>
      <c r="B17" s="3087"/>
      <c r="C17" s="3087"/>
      <c r="D17" s="3087"/>
      <c r="E17" s="3087"/>
      <c r="F17" s="3087"/>
      <c r="G17" s="3087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86" t="s">
        <v>846</v>
      </c>
      <c r="B19" s="3087"/>
      <c r="C19" s="3087"/>
      <c r="D19" s="3087"/>
      <c r="E19" s="3087"/>
      <c r="F19" s="3087"/>
      <c r="G19" s="3087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86" t="s">
        <v>848</v>
      </c>
      <c r="B21" s="3087"/>
      <c r="C21" s="3087"/>
      <c r="D21" s="3087"/>
      <c r="E21" s="3087"/>
      <c r="F21" s="3087"/>
      <c r="G21" s="3087"/>
      <c r="H21" s="1038">
        <f>'1'!A6</f>
        <v>43556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86" t="s">
        <v>849</v>
      </c>
      <c r="B23" s="3087"/>
      <c r="C23" s="3087"/>
      <c r="D23" s="3087"/>
      <c r="E23" s="3087"/>
      <c r="F23" s="3087"/>
      <c r="G23" s="3087"/>
      <c r="H23" s="1038">
        <f>'1'!A6+'1'!C36-1</f>
        <v>43585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86" t="s">
        <v>850</v>
      </c>
      <c r="B25" s="3087"/>
      <c r="C25" s="3087"/>
      <c r="D25" s="3087"/>
      <c r="E25" s="3087"/>
      <c r="F25" s="3087"/>
      <c r="G25" s="3087"/>
      <c r="H25" s="1039">
        <f>'1'!C36*6</f>
        <v>180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86" t="s">
        <v>851</v>
      </c>
      <c r="B27" s="3087"/>
      <c r="C27" s="3087"/>
      <c r="D27" s="3087"/>
      <c r="E27" s="3087"/>
      <c r="F27" s="3087"/>
      <c r="G27" s="3087"/>
      <c r="H27" s="1039">
        <f>Turbidity!C42</f>
        <v>558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86" t="s">
        <v>852</v>
      </c>
      <c r="B29" s="3087"/>
      <c r="C29" s="3087"/>
      <c r="D29" s="3087"/>
      <c r="E29" s="3087"/>
      <c r="F29" s="3087"/>
      <c r="G29" s="3087"/>
      <c r="H29" s="1041">
        <f>MAX(Turbidity!B11:B41)</f>
        <v>0.08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86" t="s">
        <v>853</v>
      </c>
      <c r="B31" s="3087"/>
      <c r="C31" s="3087"/>
      <c r="D31" s="3087"/>
      <c r="E31" s="3087"/>
      <c r="F31" s="3087"/>
      <c r="G31" s="3087"/>
      <c r="H31" s="1041">
        <f>MIN(Turbidity!B11:B41)</f>
        <v>0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86" t="s">
        <v>854</v>
      </c>
      <c r="B33" s="3087"/>
      <c r="C33" s="3087"/>
      <c r="D33" s="3087"/>
      <c r="E33" s="3087"/>
      <c r="F33" s="3087"/>
      <c r="G33" s="3087"/>
      <c r="H33" s="1041">
        <f>AVERAGE(Turbidity!B11:B41)</f>
        <v>5.9999999999999991E-2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86" t="s">
        <v>855</v>
      </c>
      <c r="B35" s="3087"/>
      <c r="C35" s="3087"/>
      <c r="D35" s="3087"/>
      <c r="E35" s="3087"/>
      <c r="F35" s="3087"/>
      <c r="G35" s="3087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86" t="s">
        <v>857</v>
      </c>
      <c r="B37" s="3087"/>
      <c r="C37" s="3087"/>
      <c r="D37" s="3087"/>
      <c r="E37" s="3087"/>
      <c r="F37" s="3087"/>
      <c r="G37" s="3087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43592</v>
      </c>
      <c r="H46" s="1033"/>
      <c r="I46" s="1033"/>
    </row>
    <row r="47" spans="1:15" x14ac:dyDescent="0.2">
      <c r="B47" s="3090" t="s">
        <v>981</v>
      </c>
      <c r="C47" s="3090"/>
      <c r="D47" s="3090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85546875" style="2007" customWidth="1"/>
    <col min="3" max="3" width="16.140625" style="2007" customWidth="1"/>
    <col min="4" max="4" width="17.85546875" style="2007" customWidth="1"/>
    <col min="5" max="5" width="18.42578125" style="2007" customWidth="1"/>
    <col min="6" max="6" width="16.85546875" style="2007" customWidth="1"/>
    <col min="7" max="7" width="10.85546875" style="2007" customWidth="1"/>
    <col min="8" max="256" width="8.7109375" style="2007"/>
    <col min="257" max="257" width="5.42578125" style="2007" customWidth="1"/>
    <col min="258" max="258" width="11.85546875" style="2007" customWidth="1"/>
    <col min="259" max="259" width="16.140625" style="2007" customWidth="1"/>
    <col min="260" max="260" width="17.85546875" style="2007" customWidth="1"/>
    <col min="261" max="261" width="18.42578125" style="2007" customWidth="1"/>
    <col min="262" max="262" width="16.85546875" style="2007" customWidth="1"/>
    <col min="263" max="263" width="10.85546875" style="2007" customWidth="1"/>
    <col min="264" max="512" width="8.7109375" style="2007"/>
    <col min="513" max="513" width="5.42578125" style="2007" customWidth="1"/>
    <col min="514" max="514" width="11.85546875" style="2007" customWidth="1"/>
    <col min="515" max="515" width="16.140625" style="2007" customWidth="1"/>
    <col min="516" max="516" width="17.85546875" style="2007" customWidth="1"/>
    <col min="517" max="517" width="18.42578125" style="2007" customWidth="1"/>
    <col min="518" max="518" width="16.85546875" style="2007" customWidth="1"/>
    <col min="519" max="519" width="10.85546875" style="2007" customWidth="1"/>
    <col min="520" max="768" width="8.7109375" style="2007"/>
    <col min="769" max="769" width="5.42578125" style="2007" customWidth="1"/>
    <col min="770" max="770" width="11.85546875" style="2007" customWidth="1"/>
    <col min="771" max="771" width="16.140625" style="2007" customWidth="1"/>
    <col min="772" max="772" width="17.85546875" style="2007" customWidth="1"/>
    <col min="773" max="773" width="18.42578125" style="2007" customWidth="1"/>
    <col min="774" max="774" width="16.85546875" style="2007" customWidth="1"/>
    <col min="775" max="775" width="10.85546875" style="2007" customWidth="1"/>
    <col min="776" max="1024" width="8.7109375" style="2007"/>
    <col min="1025" max="1025" width="5.42578125" style="2007" customWidth="1"/>
    <col min="1026" max="1026" width="11.85546875" style="2007" customWidth="1"/>
    <col min="1027" max="1027" width="16.140625" style="2007" customWidth="1"/>
    <col min="1028" max="1028" width="17.85546875" style="2007" customWidth="1"/>
    <col min="1029" max="1029" width="18.42578125" style="2007" customWidth="1"/>
    <col min="1030" max="1030" width="16.85546875" style="2007" customWidth="1"/>
    <col min="1031" max="1031" width="10.85546875" style="2007" customWidth="1"/>
    <col min="1032" max="1280" width="8.7109375" style="2007"/>
    <col min="1281" max="1281" width="5.42578125" style="2007" customWidth="1"/>
    <col min="1282" max="1282" width="11.85546875" style="2007" customWidth="1"/>
    <col min="1283" max="1283" width="16.140625" style="2007" customWidth="1"/>
    <col min="1284" max="1284" width="17.85546875" style="2007" customWidth="1"/>
    <col min="1285" max="1285" width="18.42578125" style="2007" customWidth="1"/>
    <col min="1286" max="1286" width="16.85546875" style="2007" customWidth="1"/>
    <col min="1287" max="1287" width="10.85546875" style="2007" customWidth="1"/>
    <col min="1288" max="1536" width="8.7109375" style="2007"/>
    <col min="1537" max="1537" width="5.42578125" style="2007" customWidth="1"/>
    <col min="1538" max="1538" width="11.85546875" style="2007" customWidth="1"/>
    <col min="1539" max="1539" width="16.140625" style="2007" customWidth="1"/>
    <col min="1540" max="1540" width="17.85546875" style="2007" customWidth="1"/>
    <col min="1541" max="1541" width="18.42578125" style="2007" customWidth="1"/>
    <col min="1542" max="1542" width="16.85546875" style="2007" customWidth="1"/>
    <col min="1543" max="1543" width="10.85546875" style="2007" customWidth="1"/>
    <col min="1544" max="1792" width="8.7109375" style="2007"/>
    <col min="1793" max="1793" width="5.42578125" style="2007" customWidth="1"/>
    <col min="1794" max="1794" width="11.85546875" style="2007" customWidth="1"/>
    <col min="1795" max="1795" width="16.140625" style="2007" customWidth="1"/>
    <col min="1796" max="1796" width="17.85546875" style="2007" customWidth="1"/>
    <col min="1797" max="1797" width="18.42578125" style="2007" customWidth="1"/>
    <col min="1798" max="1798" width="16.85546875" style="2007" customWidth="1"/>
    <col min="1799" max="1799" width="10.85546875" style="2007" customWidth="1"/>
    <col min="1800" max="2048" width="8.7109375" style="2007"/>
    <col min="2049" max="2049" width="5.42578125" style="2007" customWidth="1"/>
    <col min="2050" max="2050" width="11.85546875" style="2007" customWidth="1"/>
    <col min="2051" max="2051" width="16.140625" style="2007" customWidth="1"/>
    <col min="2052" max="2052" width="17.85546875" style="2007" customWidth="1"/>
    <col min="2053" max="2053" width="18.42578125" style="2007" customWidth="1"/>
    <col min="2054" max="2054" width="16.85546875" style="2007" customWidth="1"/>
    <col min="2055" max="2055" width="10.85546875" style="2007" customWidth="1"/>
    <col min="2056" max="2304" width="8.7109375" style="2007"/>
    <col min="2305" max="2305" width="5.42578125" style="2007" customWidth="1"/>
    <col min="2306" max="2306" width="11.85546875" style="2007" customWidth="1"/>
    <col min="2307" max="2307" width="16.140625" style="2007" customWidth="1"/>
    <col min="2308" max="2308" width="17.85546875" style="2007" customWidth="1"/>
    <col min="2309" max="2309" width="18.42578125" style="2007" customWidth="1"/>
    <col min="2310" max="2310" width="16.85546875" style="2007" customWidth="1"/>
    <col min="2311" max="2311" width="10.85546875" style="2007" customWidth="1"/>
    <col min="2312" max="2560" width="8.7109375" style="2007"/>
    <col min="2561" max="2561" width="5.42578125" style="2007" customWidth="1"/>
    <col min="2562" max="2562" width="11.85546875" style="2007" customWidth="1"/>
    <col min="2563" max="2563" width="16.140625" style="2007" customWidth="1"/>
    <col min="2564" max="2564" width="17.85546875" style="2007" customWidth="1"/>
    <col min="2565" max="2565" width="18.42578125" style="2007" customWidth="1"/>
    <col min="2566" max="2566" width="16.85546875" style="2007" customWidth="1"/>
    <col min="2567" max="2567" width="10.85546875" style="2007" customWidth="1"/>
    <col min="2568" max="2816" width="8.7109375" style="2007"/>
    <col min="2817" max="2817" width="5.42578125" style="2007" customWidth="1"/>
    <col min="2818" max="2818" width="11.85546875" style="2007" customWidth="1"/>
    <col min="2819" max="2819" width="16.140625" style="2007" customWidth="1"/>
    <col min="2820" max="2820" width="17.85546875" style="2007" customWidth="1"/>
    <col min="2821" max="2821" width="18.42578125" style="2007" customWidth="1"/>
    <col min="2822" max="2822" width="16.85546875" style="2007" customWidth="1"/>
    <col min="2823" max="2823" width="10.85546875" style="2007" customWidth="1"/>
    <col min="2824" max="3072" width="8.7109375" style="2007"/>
    <col min="3073" max="3073" width="5.42578125" style="2007" customWidth="1"/>
    <col min="3074" max="3074" width="11.85546875" style="2007" customWidth="1"/>
    <col min="3075" max="3075" width="16.140625" style="2007" customWidth="1"/>
    <col min="3076" max="3076" width="17.85546875" style="2007" customWidth="1"/>
    <col min="3077" max="3077" width="18.42578125" style="2007" customWidth="1"/>
    <col min="3078" max="3078" width="16.85546875" style="2007" customWidth="1"/>
    <col min="3079" max="3079" width="10.85546875" style="2007" customWidth="1"/>
    <col min="3080" max="3328" width="8.7109375" style="2007"/>
    <col min="3329" max="3329" width="5.42578125" style="2007" customWidth="1"/>
    <col min="3330" max="3330" width="11.85546875" style="2007" customWidth="1"/>
    <col min="3331" max="3331" width="16.140625" style="2007" customWidth="1"/>
    <col min="3332" max="3332" width="17.85546875" style="2007" customWidth="1"/>
    <col min="3333" max="3333" width="18.42578125" style="2007" customWidth="1"/>
    <col min="3334" max="3334" width="16.85546875" style="2007" customWidth="1"/>
    <col min="3335" max="3335" width="10.85546875" style="2007" customWidth="1"/>
    <col min="3336" max="3584" width="8.7109375" style="2007"/>
    <col min="3585" max="3585" width="5.42578125" style="2007" customWidth="1"/>
    <col min="3586" max="3586" width="11.85546875" style="2007" customWidth="1"/>
    <col min="3587" max="3587" width="16.140625" style="2007" customWidth="1"/>
    <col min="3588" max="3588" width="17.85546875" style="2007" customWidth="1"/>
    <col min="3589" max="3589" width="18.42578125" style="2007" customWidth="1"/>
    <col min="3590" max="3590" width="16.85546875" style="2007" customWidth="1"/>
    <col min="3591" max="3591" width="10.85546875" style="2007" customWidth="1"/>
    <col min="3592" max="3840" width="8.7109375" style="2007"/>
    <col min="3841" max="3841" width="5.42578125" style="2007" customWidth="1"/>
    <col min="3842" max="3842" width="11.85546875" style="2007" customWidth="1"/>
    <col min="3843" max="3843" width="16.140625" style="2007" customWidth="1"/>
    <col min="3844" max="3844" width="17.85546875" style="2007" customWidth="1"/>
    <col min="3845" max="3845" width="18.42578125" style="2007" customWidth="1"/>
    <col min="3846" max="3846" width="16.85546875" style="2007" customWidth="1"/>
    <col min="3847" max="3847" width="10.85546875" style="2007" customWidth="1"/>
    <col min="3848" max="4096" width="8.7109375" style="2007"/>
    <col min="4097" max="4097" width="5.42578125" style="2007" customWidth="1"/>
    <col min="4098" max="4098" width="11.85546875" style="2007" customWidth="1"/>
    <col min="4099" max="4099" width="16.140625" style="2007" customWidth="1"/>
    <col min="4100" max="4100" width="17.85546875" style="2007" customWidth="1"/>
    <col min="4101" max="4101" width="18.42578125" style="2007" customWidth="1"/>
    <col min="4102" max="4102" width="16.85546875" style="2007" customWidth="1"/>
    <col min="4103" max="4103" width="10.85546875" style="2007" customWidth="1"/>
    <col min="4104" max="4352" width="8.7109375" style="2007"/>
    <col min="4353" max="4353" width="5.42578125" style="2007" customWidth="1"/>
    <col min="4354" max="4354" width="11.85546875" style="2007" customWidth="1"/>
    <col min="4355" max="4355" width="16.140625" style="2007" customWidth="1"/>
    <col min="4356" max="4356" width="17.85546875" style="2007" customWidth="1"/>
    <col min="4357" max="4357" width="18.42578125" style="2007" customWidth="1"/>
    <col min="4358" max="4358" width="16.85546875" style="2007" customWidth="1"/>
    <col min="4359" max="4359" width="10.85546875" style="2007" customWidth="1"/>
    <col min="4360" max="4608" width="8.7109375" style="2007"/>
    <col min="4609" max="4609" width="5.42578125" style="2007" customWidth="1"/>
    <col min="4610" max="4610" width="11.85546875" style="2007" customWidth="1"/>
    <col min="4611" max="4611" width="16.140625" style="2007" customWidth="1"/>
    <col min="4612" max="4612" width="17.85546875" style="2007" customWidth="1"/>
    <col min="4613" max="4613" width="18.42578125" style="2007" customWidth="1"/>
    <col min="4614" max="4614" width="16.85546875" style="2007" customWidth="1"/>
    <col min="4615" max="4615" width="10.85546875" style="2007" customWidth="1"/>
    <col min="4616" max="4864" width="8.7109375" style="2007"/>
    <col min="4865" max="4865" width="5.42578125" style="2007" customWidth="1"/>
    <col min="4866" max="4866" width="11.85546875" style="2007" customWidth="1"/>
    <col min="4867" max="4867" width="16.140625" style="2007" customWidth="1"/>
    <col min="4868" max="4868" width="17.85546875" style="2007" customWidth="1"/>
    <col min="4869" max="4869" width="18.42578125" style="2007" customWidth="1"/>
    <col min="4870" max="4870" width="16.85546875" style="2007" customWidth="1"/>
    <col min="4871" max="4871" width="10.85546875" style="2007" customWidth="1"/>
    <col min="4872" max="5120" width="8.7109375" style="2007"/>
    <col min="5121" max="5121" width="5.42578125" style="2007" customWidth="1"/>
    <col min="5122" max="5122" width="11.85546875" style="2007" customWidth="1"/>
    <col min="5123" max="5123" width="16.140625" style="2007" customWidth="1"/>
    <col min="5124" max="5124" width="17.85546875" style="2007" customWidth="1"/>
    <col min="5125" max="5125" width="18.42578125" style="2007" customWidth="1"/>
    <col min="5126" max="5126" width="16.85546875" style="2007" customWidth="1"/>
    <col min="5127" max="5127" width="10.85546875" style="2007" customWidth="1"/>
    <col min="5128" max="5376" width="8.7109375" style="2007"/>
    <col min="5377" max="5377" width="5.42578125" style="2007" customWidth="1"/>
    <col min="5378" max="5378" width="11.85546875" style="2007" customWidth="1"/>
    <col min="5379" max="5379" width="16.140625" style="2007" customWidth="1"/>
    <col min="5380" max="5380" width="17.85546875" style="2007" customWidth="1"/>
    <col min="5381" max="5381" width="18.42578125" style="2007" customWidth="1"/>
    <col min="5382" max="5382" width="16.85546875" style="2007" customWidth="1"/>
    <col min="5383" max="5383" width="10.85546875" style="2007" customWidth="1"/>
    <col min="5384" max="5632" width="8.7109375" style="2007"/>
    <col min="5633" max="5633" width="5.42578125" style="2007" customWidth="1"/>
    <col min="5634" max="5634" width="11.85546875" style="2007" customWidth="1"/>
    <col min="5635" max="5635" width="16.140625" style="2007" customWidth="1"/>
    <col min="5636" max="5636" width="17.85546875" style="2007" customWidth="1"/>
    <col min="5637" max="5637" width="18.42578125" style="2007" customWidth="1"/>
    <col min="5638" max="5638" width="16.85546875" style="2007" customWidth="1"/>
    <col min="5639" max="5639" width="10.85546875" style="2007" customWidth="1"/>
    <col min="5640" max="5888" width="8.7109375" style="2007"/>
    <col min="5889" max="5889" width="5.42578125" style="2007" customWidth="1"/>
    <col min="5890" max="5890" width="11.85546875" style="2007" customWidth="1"/>
    <col min="5891" max="5891" width="16.140625" style="2007" customWidth="1"/>
    <col min="5892" max="5892" width="17.85546875" style="2007" customWidth="1"/>
    <col min="5893" max="5893" width="18.42578125" style="2007" customWidth="1"/>
    <col min="5894" max="5894" width="16.85546875" style="2007" customWidth="1"/>
    <col min="5895" max="5895" width="10.85546875" style="2007" customWidth="1"/>
    <col min="5896" max="6144" width="8.7109375" style="2007"/>
    <col min="6145" max="6145" width="5.42578125" style="2007" customWidth="1"/>
    <col min="6146" max="6146" width="11.85546875" style="2007" customWidth="1"/>
    <col min="6147" max="6147" width="16.140625" style="2007" customWidth="1"/>
    <col min="6148" max="6148" width="17.85546875" style="2007" customWidth="1"/>
    <col min="6149" max="6149" width="18.42578125" style="2007" customWidth="1"/>
    <col min="6150" max="6150" width="16.85546875" style="2007" customWidth="1"/>
    <col min="6151" max="6151" width="10.85546875" style="2007" customWidth="1"/>
    <col min="6152" max="6400" width="8.7109375" style="2007"/>
    <col min="6401" max="6401" width="5.42578125" style="2007" customWidth="1"/>
    <col min="6402" max="6402" width="11.85546875" style="2007" customWidth="1"/>
    <col min="6403" max="6403" width="16.140625" style="2007" customWidth="1"/>
    <col min="6404" max="6404" width="17.85546875" style="2007" customWidth="1"/>
    <col min="6405" max="6405" width="18.42578125" style="2007" customWidth="1"/>
    <col min="6406" max="6406" width="16.85546875" style="2007" customWidth="1"/>
    <col min="6407" max="6407" width="10.85546875" style="2007" customWidth="1"/>
    <col min="6408" max="6656" width="8.7109375" style="2007"/>
    <col min="6657" max="6657" width="5.42578125" style="2007" customWidth="1"/>
    <col min="6658" max="6658" width="11.85546875" style="2007" customWidth="1"/>
    <col min="6659" max="6659" width="16.140625" style="2007" customWidth="1"/>
    <col min="6660" max="6660" width="17.85546875" style="2007" customWidth="1"/>
    <col min="6661" max="6661" width="18.42578125" style="2007" customWidth="1"/>
    <col min="6662" max="6662" width="16.85546875" style="2007" customWidth="1"/>
    <col min="6663" max="6663" width="10.85546875" style="2007" customWidth="1"/>
    <col min="6664" max="6912" width="8.7109375" style="2007"/>
    <col min="6913" max="6913" width="5.42578125" style="2007" customWidth="1"/>
    <col min="6914" max="6914" width="11.85546875" style="2007" customWidth="1"/>
    <col min="6915" max="6915" width="16.140625" style="2007" customWidth="1"/>
    <col min="6916" max="6916" width="17.85546875" style="2007" customWidth="1"/>
    <col min="6917" max="6917" width="18.42578125" style="2007" customWidth="1"/>
    <col min="6918" max="6918" width="16.85546875" style="2007" customWidth="1"/>
    <col min="6919" max="6919" width="10.85546875" style="2007" customWidth="1"/>
    <col min="6920" max="7168" width="8.7109375" style="2007"/>
    <col min="7169" max="7169" width="5.42578125" style="2007" customWidth="1"/>
    <col min="7170" max="7170" width="11.85546875" style="2007" customWidth="1"/>
    <col min="7171" max="7171" width="16.140625" style="2007" customWidth="1"/>
    <col min="7172" max="7172" width="17.85546875" style="2007" customWidth="1"/>
    <col min="7173" max="7173" width="18.42578125" style="2007" customWidth="1"/>
    <col min="7174" max="7174" width="16.85546875" style="2007" customWidth="1"/>
    <col min="7175" max="7175" width="10.85546875" style="2007" customWidth="1"/>
    <col min="7176" max="7424" width="8.7109375" style="2007"/>
    <col min="7425" max="7425" width="5.42578125" style="2007" customWidth="1"/>
    <col min="7426" max="7426" width="11.85546875" style="2007" customWidth="1"/>
    <col min="7427" max="7427" width="16.140625" style="2007" customWidth="1"/>
    <col min="7428" max="7428" width="17.85546875" style="2007" customWidth="1"/>
    <col min="7429" max="7429" width="18.42578125" style="2007" customWidth="1"/>
    <col min="7430" max="7430" width="16.85546875" style="2007" customWidth="1"/>
    <col min="7431" max="7431" width="10.85546875" style="2007" customWidth="1"/>
    <col min="7432" max="7680" width="8.7109375" style="2007"/>
    <col min="7681" max="7681" width="5.42578125" style="2007" customWidth="1"/>
    <col min="7682" max="7682" width="11.85546875" style="2007" customWidth="1"/>
    <col min="7683" max="7683" width="16.140625" style="2007" customWidth="1"/>
    <col min="7684" max="7684" width="17.85546875" style="2007" customWidth="1"/>
    <col min="7685" max="7685" width="18.42578125" style="2007" customWidth="1"/>
    <col min="7686" max="7686" width="16.85546875" style="2007" customWidth="1"/>
    <col min="7687" max="7687" width="10.85546875" style="2007" customWidth="1"/>
    <col min="7688" max="7936" width="8.7109375" style="2007"/>
    <col min="7937" max="7937" width="5.42578125" style="2007" customWidth="1"/>
    <col min="7938" max="7938" width="11.85546875" style="2007" customWidth="1"/>
    <col min="7939" max="7939" width="16.140625" style="2007" customWidth="1"/>
    <col min="7940" max="7940" width="17.85546875" style="2007" customWidth="1"/>
    <col min="7941" max="7941" width="18.42578125" style="2007" customWidth="1"/>
    <col min="7942" max="7942" width="16.85546875" style="2007" customWidth="1"/>
    <col min="7943" max="7943" width="10.85546875" style="2007" customWidth="1"/>
    <col min="7944" max="8192" width="8.7109375" style="2007"/>
    <col min="8193" max="8193" width="5.42578125" style="2007" customWidth="1"/>
    <col min="8194" max="8194" width="11.85546875" style="2007" customWidth="1"/>
    <col min="8195" max="8195" width="16.140625" style="2007" customWidth="1"/>
    <col min="8196" max="8196" width="17.85546875" style="2007" customWidth="1"/>
    <col min="8197" max="8197" width="18.42578125" style="2007" customWidth="1"/>
    <col min="8198" max="8198" width="16.85546875" style="2007" customWidth="1"/>
    <col min="8199" max="8199" width="10.85546875" style="2007" customWidth="1"/>
    <col min="8200" max="8448" width="8.7109375" style="2007"/>
    <col min="8449" max="8449" width="5.42578125" style="2007" customWidth="1"/>
    <col min="8450" max="8450" width="11.85546875" style="2007" customWidth="1"/>
    <col min="8451" max="8451" width="16.140625" style="2007" customWidth="1"/>
    <col min="8452" max="8452" width="17.85546875" style="2007" customWidth="1"/>
    <col min="8453" max="8453" width="18.42578125" style="2007" customWidth="1"/>
    <col min="8454" max="8454" width="16.85546875" style="2007" customWidth="1"/>
    <col min="8455" max="8455" width="10.85546875" style="2007" customWidth="1"/>
    <col min="8456" max="8704" width="8.7109375" style="2007"/>
    <col min="8705" max="8705" width="5.42578125" style="2007" customWidth="1"/>
    <col min="8706" max="8706" width="11.85546875" style="2007" customWidth="1"/>
    <col min="8707" max="8707" width="16.140625" style="2007" customWidth="1"/>
    <col min="8708" max="8708" width="17.85546875" style="2007" customWidth="1"/>
    <col min="8709" max="8709" width="18.42578125" style="2007" customWidth="1"/>
    <col min="8710" max="8710" width="16.85546875" style="2007" customWidth="1"/>
    <col min="8711" max="8711" width="10.85546875" style="2007" customWidth="1"/>
    <col min="8712" max="8960" width="8.7109375" style="2007"/>
    <col min="8961" max="8961" width="5.42578125" style="2007" customWidth="1"/>
    <col min="8962" max="8962" width="11.85546875" style="2007" customWidth="1"/>
    <col min="8963" max="8963" width="16.140625" style="2007" customWidth="1"/>
    <col min="8964" max="8964" width="17.85546875" style="2007" customWidth="1"/>
    <col min="8965" max="8965" width="18.42578125" style="2007" customWidth="1"/>
    <col min="8966" max="8966" width="16.85546875" style="2007" customWidth="1"/>
    <col min="8967" max="8967" width="10.85546875" style="2007" customWidth="1"/>
    <col min="8968" max="9216" width="8.7109375" style="2007"/>
    <col min="9217" max="9217" width="5.42578125" style="2007" customWidth="1"/>
    <col min="9218" max="9218" width="11.85546875" style="2007" customWidth="1"/>
    <col min="9219" max="9219" width="16.140625" style="2007" customWidth="1"/>
    <col min="9220" max="9220" width="17.85546875" style="2007" customWidth="1"/>
    <col min="9221" max="9221" width="18.42578125" style="2007" customWidth="1"/>
    <col min="9222" max="9222" width="16.85546875" style="2007" customWidth="1"/>
    <col min="9223" max="9223" width="10.85546875" style="2007" customWidth="1"/>
    <col min="9224" max="9472" width="8.7109375" style="2007"/>
    <col min="9473" max="9473" width="5.42578125" style="2007" customWidth="1"/>
    <col min="9474" max="9474" width="11.85546875" style="2007" customWidth="1"/>
    <col min="9475" max="9475" width="16.140625" style="2007" customWidth="1"/>
    <col min="9476" max="9476" width="17.85546875" style="2007" customWidth="1"/>
    <col min="9477" max="9477" width="18.42578125" style="2007" customWidth="1"/>
    <col min="9478" max="9478" width="16.85546875" style="2007" customWidth="1"/>
    <col min="9479" max="9479" width="10.85546875" style="2007" customWidth="1"/>
    <col min="9480" max="9728" width="8.7109375" style="2007"/>
    <col min="9729" max="9729" width="5.42578125" style="2007" customWidth="1"/>
    <col min="9730" max="9730" width="11.85546875" style="2007" customWidth="1"/>
    <col min="9731" max="9731" width="16.140625" style="2007" customWidth="1"/>
    <col min="9732" max="9732" width="17.85546875" style="2007" customWidth="1"/>
    <col min="9733" max="9733" width="18.42578125" style="2007" customWidth="1"/>
    <col min="9734" max="9734" width="16.85546875" style="2007" customWidth="1"/>
    <col min="9735" max="9735" width="10.85546875" style="2007" customWidth="1"/>
    <col min="9736" max="9984" width="8.7109375" style="2007"/>
    <col min="9985" max="9985" width="5.42578125" style="2007" customWidth="1"/>
    <col min="9986" max="9986" width="11.85546875" style="2007" customWidth="1"/>
    <col min="9987" max="9987" width="16.140625" style="2007" customWidth="1"/>
    <col min="9988" max="9988" width="17.85546875" style="2007" customWidth="1"/>
    <col min="9989" max="9989" width="18.42578125" style="2007" customWidth="1"/>
    <col min="9990" max="9990" width="16.85546875" style="2007" customWidth="1"/>
    <col min="9991" max="9991" width="10.85546875" style="2007" customWidth="1"/>
    <col min="9992" max="10240" width="8.7109375" style="2007"/>
    <col min="10241" max="10241" width="5.42578125" style="2007" customWidth="1"/>
    <col min="10242" max="10242" width="11.85546875" style="2007" customWidth="1"/>
    <col min="10243" max="10243" width="16.140625" style="2007" customWidth="1"/>
    <col min="10244" max="10244" width="17.85546875" style="2007" customWidth="1"/>
    <col min="10245" max="10245" width="18.42578125" style="2007" customWidth="1"/>
    <col min="10246" max="10246" width="16.85546875" style="2007" customWidth="1"/>
    <col min="10247" max="10247" width="10.85546875" style="2007" customWidth="1"/>
    <col min="10248" max="10496" width="8.7109375" style="2007"/>
    <col min="10497" max="10497" width="5.42578125" style="2007" customWidth="1"/>
    <col min="10498" max="10498" width="11.85546875" style="2007" customWidth="1"/>
    <col min="10499" max="10499" width="16.140625" style="2007" customWidth="1"/>
    <col min="10500" max="10500" width="17.85546875" style="2007" customWidth="1"/>
    <col min="10501" max="10501" width="18.42578125" style="2007" customWidth="1"/>
    <col min="10502" max="10502" width="16.85546875" style="2007" customWidth="1"/>
    <col min="10503" max="10503" width="10.85546875" style="2007" customWidth="1"/>
    <col min="10504" max="10752" width="8.7109375" style="2007"/>
    <col min="10753" max="10753" width="5.42578125" style="2007" customWidth="1"/>
    <col min="10754" max="10754" width="11.85546875" style="2007" customWidth="1"/>
    <col min="10755" max="10755" width="16.140625" style="2007" customWidth="1"/>
    <col min="10756" max="10756" width="17.85546875" style="2007" customWidth="1"/>
    <col min="10757" max="10757" width="18.42578125" style="2007" customWidth="1"/>
    <col min="10758" max="10758" width="16.85546875" style="2007" customWidth="1"/>
    <col min="10759" max="10759" width="10.85546875" style="2007" customWidth="1"/>
    <col min="10760" max="11008" width="8.7109375" style="2007"/>
    <col min="11009" max="11009" width="5.42578125" style="2007" customWidth="1"/>
    <col min="11010" max="11010" width="11.85546875" style="2007" customWidth="1"/>
    <col min="11011" max="11011" width="16.140625" style="2007" customWidth="1"/>
    <col min="11012" max="11012" width="17.85546875" style="2007" customWidth="1"/>
    <col min="11013" max="11013" width="18.42578125" style="2007" customWidth="1"/>
    <col min="11014" max="11014" width="16.85546875" style="2007" customWidth="1"/>
    <col min="11015" max="11015" width="10.85546875" style="2007" customWidth="1"/>
    <col min="11016" max="11264" width="8.7109375" style="2007"/>
    <col min="11265" max="11265" width="5.42578125" style="2007" customWidth="1"/>
    <col min="11266" max="11266" width="11.85546875" style="2007" customWidth="1"/>
    <col min="11267" max="11267" width="16.140625" style="2007" customWidth="1"/>
    <col min="11268" max="11268" width="17.85546875" style="2007" customWidth="1"/>
    <col min="11269" max="11269" width="18.42578125" style="2007" customWidth="1"/>
    <col min="11270" max="11270" width="16.85546875" style="2007" customWidth="1"/>
    <col min="11271" max="11271" width="10.85546875" style="2007" customWidth="1"/>
    <col min="11272" max="11520" width="8.7109375" style="2007"/>
    <col min="11521" max="11521" width="5.42578125" style="2007" customWidth="1"/>
    <col min="11522" max="11522" width="11.85546875" style="2007" customWidth="1"/>
    <col min="11523" max="11523" width="16.140625" style="2007" customWidth="1"/>
    <col min="11524" max="11524" width="17.85546875" style="2007" customWidth="1"/>
    <col min="11525" max="11525" width="18.42578125" style="2007" customWidth="1"/>
    <col min="11526" max="11526" width="16.85546875" style="2007" customWidth="1"/>
    <col min="11527" max="11527" width="10.85546875" style="2007" customWidth="1"/>
    <col min="11528" max="11776" width="8.7109375" style="2007"/>
    <col min="11777" max="11777" width="5.42578125" style="2007" customWidth="1"/>
    <col min="11778" max="11778" width="11.85546875" style="2007" customWidth="1"/>
    <col min="11779" max="11779" width="16.140625" style="2007" customWidth="1"/>
    <col min="11780" max="11780" width="17.85546875" style="2007" customWidth="1"/>
    <col min="11781" max="11781" width="18.42578125" style="2007" customWidth="1"/>
    <col min="11782" max="11782" width="16.85546875" style="2007" customWidth="1"/>
    <col min="11783" max="11783" width="10.85546875" style="2007" customWidth="1"/>
    <col min="11784" max="12032" width="8.7109375" style="2007"/>
    <col min="12033" max="12033" width="5.42578125" style="2007" customWidth="1"/>
    <col min="12034" max="12034" width="11.85546875" style="2007" customWidth="1"/>
    <col min="12035" max="12035" width="16.140625" style="2007" customWidth="1"/>
    <col min="12036" max="12036" width="17.85546875" style="2007" customWidth="1"/>
    <col min="12037" max="12037" width="18.42578125" style="2007" customWidth="1"/>
    <col min="12038" max="12038" width="16.85546875" style="2007" customWidth="1"/>
    <col min="12039" max="12039" width="10.85546875" style="2007" customWidth="1"/>
    <col min="12040" max="12288" width="8.7109375" style="2007"/>
    <col min="12289" max="12289" width="5.42578125" style="2007" customWidth="1"/>
    <col min="12290" max="12290" width="11.85546875" style="2007" customWidth="1"/>
    <col min="12291" max="12291" width="16.140625" style="2007" customWidth="1"/>
    <col min="12292" max="12292" width="17.85546875" style="2007" customWidth="1"/>
    <col min="12293" max="12293" width="18.42578125" style="2007" customWidth="1"/>
    <col min="12294" max="12294" width="16.85546875" style="2007" customWidth="1"/>
    <col min="12295" max="12295" width="10.85546875" style="2007" customWidth="1"/>
    <col min="12296" max="12544" width="8.7109375" style="2007"/>
    <col min="12545" max="12545" width="5.42578125" style="2007" customWidth="1"/>
    <col min="12546" max="12546" width="11.85546875" style="2007" customWidth="1"/>
    <col min="12547" max="12547" width="16.140625" style="2007" customWidth="1"/>
    <col min="12548" max="12548" width="17.85546875" style="2007" customWidth="1"/>
    <col min="12549" max="12549" width="18.42578125" style="2007" customWidth="1"/>
    <col min="12550" max="12550" width="16.85546875" style="2007" customWidth="1"/>
    <col min="12551" max="12551" width="10.85546875" style="2007" customWidth="1"/>
    <col min="12552" max="12800" width="8.7109375" style="2007"/>
    <col min="12801" max="12801" width="5.42578125" style="2007" customWidth="1"/>
    <col min="12802" max="12802" width="11.85546875" style="2007" customWidth="1"/>
    <col min="12803" max="12803" width="16.140625" style="2007" customWidth="1"/>
    <col min="12804" max="12804" width="17.85546875" style="2007" customWidth="1"/>
    <col min="12805" max="12805" width="18.42578125" style="2007" customWidth="1"/>
    <col min="12806" max="12806" width="16.85546875" style="2007" customWidth="1"/>
    <col min="12807" max="12807" width="10.85546875" style="2007" customWidth="1"/>
    <col min="12808" max="13056" width="8.7109375" style="2007"/>
    <col min="13057" max="13057" width="5.42578125" style="2007" customWidth="1"/>
    <col min="13058" max="13058" width="11.85546875" style="2007" customWidth="1"/>
    <col min="13059" max="13059" width="16.140625" style="2007" customWidth="1"/>
    <col min="13060" max="13060" width="17.85546875" style="2007" customWidth="1"/>
    <col min="13061" max="13061" width="18.42578125" style="2007" customWidth="1"/>
    <col min="13062" max="13062" width="16.85546875" style="2007" customWidth="1"/>
    <col min="13063" max="13063" width="10.85546875" style="2007" customWidth="1"/>
    <col min="13064" max="13312" width="8.7109375" style="2007"/>
    <col min="13313" max="13313" width="5.42578125" style="2007" customWidth="1"/>
    <col min="13314" max="13314" width="11.85546875" style="2007" customWidth="1"/>
    <col min="13315" max="13315" width="16.140625" style="2007" customWidth="1"/>
    <col min="13316" max="13316" width="17.85546875" style="2007" customWidth="1"/>
    <col min="13317" max="13317" width="18.42578125" style="2007" customWidth="1"/>
    <col min="13318" max="13318" width="16.85546875" style="2007" customWidth="1"/>
    <col min="13319" max="13319" width="10.85546875" style="2007" customWidth="1"/>
    <col min="13320" max="13568" width="8.7109375" style="2007"/>
    <col min="13569" max="13569" width="5.42578125" style="2007" customWidth="1"/>
    <col min="13570" max="13570" width="11.85546875" style="2007" customWidth="1"/>
    <col min="13571" max="13571" width="16.140625" style="2007" customWidth="1"/>
    <col min="13572" max="13572" width="17.85546875" style="2007" customWidth="1"/>
    <col min="13573" max="13573" width="18.42578125" style="2007" customWidth="1"/>
    <col min="13574" max="13574" width="16.85546875" style="2007" customWidth="1"/>
    <col min="13575" max="13575" width="10.85546875" style="2007" customWidth="1"/>
    <col min="13576" max="13824" width="8.7109375" style="2007"/>
    <col min="13825" max="13825" width="5.42578125" style="2007" customWidth="1"/>
    <col min="13826" max="13826" width="11.85546875" style="2007" customWidth="1"/>
    <col min="13827" max="13827" width="16.140625" style="2007" customWidth="1"/>
    <col min="13828" max="13828" width="17.85546875" style="2007" customWidth="1"/>
    <col min="13829" max="13829" width="18.42578125" style="2007" customWidth="1"/>
    <col min="13830" max="13830" width="16.85546875" style="2007" customWidth="1"/>
    <col min="13831" max="13831" width="10.85546875" style="2007" customWidth="1"/>
    <col min="13832" max="14080" width="8.7109375" style="2007"/>
    <col min="14081" max="14081" width="5.42578125" style="2007" customWidth="1"/>
    <col min="14082" max="14082" width="11.85546875" style="2007" customWidth="1"/>
    <col min="14083" max="14083" width="16.140625" style="2007" customWidth="1"/>
    <col min="14084" max="14084" width="17.85546875" style="2007" customWidth="1"/>
    <col min="14085" max="14085" width="18.42578125" style="2007" customWidth="1"/>
    <col min="14086" max="14086" width="16.85546875" style="2007" customWidth="1"/>
    <col min="14087" max="14087" width="10.85546875" style="2007" customWidth="1"/>
    <col min="14088" max="14336" width="8.7109375" style="2007"/>
    <col min="14337" max="14337" width="5.42578125" style="2007" customWidth="1"/>
    <col min="14338" max="14338" width="11.85546875" style="2007" customWidth="1"/>
    <col min="14339" max="14339" width="16.140625" style="2007" customWidth="1"/>
    <col min="14340" max="14340" width="17.85546875" style="2007" customWidth="1"/>
    <col min="14341" max="14341" width="18.42578125" style="2007" customWidth="1"/>
    <col min="14342" max="14342" width="16.85546875" style="2007" customWidth="1"/>
    <col min="14343" max="14343" width="10.85546875" style="2007" customWidth="1"/>
    <col min="14344" max="14592" width="8.7109375" style="2007"/>
    <col min="14593" max="14593" width="5.42578125" style="2007" customWidth="1"/>
    <col min="14594" max="14594" width="11.85546875" style="2007" customWidth="1"/>
    <col min="14595" max="14595" width="16.140625" style="2007" customWidth="1"/>
    <col min="14596" max="14596" width="17.85546875" style="2007" customWidth="1"/>
    <col min="14597" max="14597" width="18.42578125" style="2007" customWidth="1"/>
    <col min="14598" max="14598" width="16.85546875" style="2007" customWidth="1"/>
    <col min="14599" max="14599" width="10.85546875" style="2007" customWidth="1"/>
    <col min="14600" max="14848" width="8.7109375" style="2007"/>
    <col min="14849" max="14849" width="5.42578125" style="2007" customWidth="1"/>
    <col min="14850" max="14850" width="11.85546875" style="2007" customWidth="1"/>
    <col min="14851" max="14851" width="16.140625" style="2007" customWidth="1"/>
    <col min="14852" max="14852" width="17.85546875" style="2007" customWidth="1"/>
    <col min="14853" max="14853" width="18.42578125" style="2007" customWidth="1"/>
    <col min="14854" max="14854" width="16.85546875" style="2007" customWidth="1"/>
    <col min="14855" max="14855" width="10.85546875" style="2007" customWidth="1"/>
    <col min="14856" max="15104" width="8.7109375" style="2007"/>
    <col min="15105" max="15105" width="5.42578125" style="2007" customWidth="1"/>
    <col min="15106" max="15106" width="11.85546875" style="2007" customWidth="1"/>
    <col min="15107" max="15107" width="16.140625" style="2007" customWidth="1"/>
    <col min="15108" max="15108" width="17.85546875" style="2007" customWidth="1"/>
    <col min="15109" max="15109" width="18.42578125" style="2007" customWidth="1"/>
    <col min="15110" max="15110" width="16.85546875" style="2007" customWidth="1"/>
    <col min="15111" max="15111" width="10.85546875" style="2007" customWidth="1"/>
    <col min="15112" max="15360" width="8.7109375" style="2007"/>
    <col min="15361" max="15361" width="5.42578125" style="2007" customWidth="1"/>
    <col min="15362" max="15362" width="11.85546875" style="2007" customWidth="1"/>
    <col min="15363" max="15363" width="16.140625" style="2007" customWidth="1"/>
    <col min="15364" max="15364" width="17.85546875" style="2007" customWidth="1"/>
    <col min="15365" max="15365" width="18.42578125" style="2007" customWidth="1"/>
    <col min="15366" max="15366" width="16.85546875" style="2007" customWidth="1"/>
    <col min="15367" max="15367" width="10.85546875" style="2007" customWidth="1"/>
    <col min="15368" max="15616" width="8.7109375" style="2007"/>
    <col min="15617" max="15617" width="5.42578125" style="2007" customWidth="1"/>
    <col min="15618" max="15618" width="11.85546875" style="2007" customWidth="1"/>
    <col min="15619" max="15619" width="16.140625" style="2007" customWidth="1"/>
    <col min="15620" max="15620" width="17.85546875" style="2007" customWidth="1"/>
    <col min="15621" max="15621" width="18.42578125" style="2007" customWidth="1"/>
    <col min="15622" max="15622" width="16.85546875" style="2007" customWidth="1"/>
    <col min="15623" max="15623" width="10.85546875" style="2007" customWidth="1"/>
    <col min="15624" max="15872" width="8.7109375" style="2007"/>
    <col min="15873" max="15873" width="5.42578125" style="2007" customWidth="1"/>
    <col min="15874" max="15874" width="11.85546875" style="2007" customWidth="1"/>
    <col min="15875" max="15875" width="16.140625" style="2007" customWidth="1"/>
    <col min="15876" max="15876" width="17.85546875" style="2007" customWidth="1"/>
    <col min="15877" max="15877" width="18.42578125" style="2007" customWidth="1"/>
    <col min="15878" max="15878" width="16.85546875" style="2007" customWidth="1"/>
    <col min="15879" max="15879" width="10.85546875" style="2007" customWidth="1"/>
    <col min="15880" max="16128" width="8.7109375" style="2007"/>
    <col min="16129" max="16129" width="5.42578125" style="2007" customWidth="1"/>
    <col min="16130" max="16130" width="11.85546875" style="2007" customWidth="1"/>
    <col min="16131" max="16131" width="16.140625" style="2007" customWidth="1"/>
    <col min="16132" max="16132" width="17.85546875" style="2007" customWidth="1"/>
    <col min="16133" max="16133" width="18.42578125" style="2007" customWidth="1"/>
    <col min="16134" max="16134" width="16.85546875" style="2007" customWidth="1"/>
    <col min="16135" max="16135" width="10.855468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1080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94" t="s">
        <v>75</v>
      </c>
      <c r="E6" s="3095"/>
      <c r="F6" s="3095"/>
      <c r="G6" s="3095"/>
      <c r="H6" s="3096"/>
    </row>
    <row r="7" spans="1:8" ht="13.9" customHeight="1" thickBot="1" x14ac:dyDescent="0.25">
      <c r="A7" s="2074" t="s">
        <v>274</v>
      </c>
      <c r="B7" s="2075"/>
      <c r="C7" s="2076"/>
      <c r="D7" s="3097" t="s">
        <v>1081</v>
      </c>
      <c r="E7" s="3098"/>
      <c r="F7" s="3099">
        <f>[2]Flows!G5</f>
        <v>42583</v>
      </c>
      <c r="G7" s="3100"/>
      <c r="H7" s="3101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102" t="s">
        <v>319</v>
      </c>
      <c r="B10" s="3105" t="s">
        <v>320</v>
      </c>
      <c r="C10" s="3106"/>
      <c r="D10" s="3107" t="s">
        <v>321</v>
      </c>
      <c r="E10" s="2079"/>
      <c r="F10" s="2079"/>
      <c r="G10" s="2079"/>
      <c r="H10" s="2080"/>
    </row>
    <row r="11" spans="1:8" ht="25.5" customHeight="1" x14ac:dyDescent="0.2">
      <c r="A11" s="3103"/>
      <c r="B11" s="3110" t="s">
        <v>322</v>
      </c>
      <c r="C11" s="3112" t="s">
        <v>323</v>
      </c>
      <c r="D11" s="3108"/>
      <c r="E11" s="2079"/>
      <c r="F11" s="2079"/>
      <c r="G11" s="2079"/>
      <c r="H11" s="2080"/>
    </row>
    <row r="12" spans="1:8" ht="13.9" customHeight="1" x14ac:dyDescent="0.2">
      <c r="A12" s="3103"/>
      <c r="B12" s="3110"/>
      <c r="C12" s="3112"/>
      <c r="D12" s="3108"/>
      <c r="E12" s="2081"/>
      <c r="F12" s="2082"/>
      <c r="G12" s="2081"/>
      <c r="H12" s="2012"/>
    </row>
    <row r="13" spans="1:8" ht="13.9" customHeight="1" thickBot="1" x14ac:dyDescent="0.25">
      <c r="A13" s="3104"/>
      <c r="B13" s="3111"/>
      <c r="C13" s="3113"/>
      <c r="D13" s="3109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114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115"/>
      <c r="E15" s="2081"/>
      <c r="F15" s="3117" t="s">
        <v>325</v>
      </c>
      <c r="G15" s="3117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116"/>
      <c r="E16" s="2081"/>
      <c r="F16" s="3117"/>
      <c r="G16" s="3117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114">
        <v>3.14</v>
      </c>
      <c r="E17" s="2081"/>
      <c r="F17" s="3117"/>
      <c r="G17" s="3117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115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116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114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115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116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118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119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120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91" t="s">
        <v>324</v>
      </c>
      <c r="B28" s="3092"/>
      <c r="C28" s="3093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1080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140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140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140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140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140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140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140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140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140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140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140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140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140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140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140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140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140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140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140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140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140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140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140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140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140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140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140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140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140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140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140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140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140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140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140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140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140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140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140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140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140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140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140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140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140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140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140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140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140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140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140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140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140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140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140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140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140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140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140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140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140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140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140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140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28" t="s">
        <v>1082</v>
      </c>
      <c r="B5" s="3129"/>
      <c r="C5" s="3130" t="s">
        <v>75</v>
      </c>
      <c r="D5" s="3095"/>
      <c r="E5" s="3095"/>
      <c r="F5" s="3131" t="s">
        <v>1081</v>
      </c>
      <c r="G5" s="3132"/>
      <c r="H5" s="2116">
        <f>[2]Flows!G5</f>
        <v>42583</v>
      </c>
      <c r="I5" s="2117"/>
      <c r="J5" s="2118"/>
    </row>
    <row r="6" spans="1:10" ht="13.9" customHeight="1" thickBot="1" x14ac:dyDescent="0.25">
      <c r="A6" s="3133" t="s">
        <v>274</v>
      </c>
      <c r="B6" s="3134"/>
      <c r="C6" s="3134"/>
      <c r="D6" s="3134"/>
      <c r="E6" s="3134"/>
      <c r="F6" s="3134"/>
      <c r="G6" s="3134"/>
      <c r="H6" s="3134"/>
      <c r="I6" s="3134"/>
      <c r="J6" s="3098"/>
    </row>
    <row r="7" spans="1:10" ht="14.1" customHeight="1" thickBot="1" x14ac:dyDescent="0.25">
      <c r="A7" s="3135" t="s">
        <v>330</v>
      </c>
      <c r="B7" s="3138" t="s">
        <v>331</v>
      </c>
      <c r="C7" s="3139"/>
      <c r="D7" s="3140" t="s">
        <v>332</v>
      </c>
      <c r="E7" s="3143" t="s">
        <v>1083</v>
      </c>
      <c r="F7" s="3143" t="s">
        <v>333</v>
      </c>
      <c r="G7" s="3143" t="s">
        <v>334</v>
      </c>
      <c r="H7" s="3148" t="s">
        <v>1084</v>
      </c>
      <c r="I7" s="3151" t="s">
        <v>335</v>
      </c>
      <c r="J7" s="3153" t="s">
        <v>1085</v>
      </c>
    </row>
    <row r="8" spans="1:10" ht="14.1" customHeight="1" x14ac:dyDescent="0.2">
      <c r="A8" s="3136"/>
      <c r="B8" s="3121" t="s">
        <v>105</v>
      </c>
      <c r="C8" s="3123" t="s">
        <v>336</v>
      </c>
      <c r="D8" s="3141"/>
      <c r="E8" s="3144"/>
      <c r="F8" s="3144"/>
      <c r="G8" s="3144"/>
      <c r="H8" s="3149"/>
      <c r="I8" s="3152"/>
      <c r="J8" s="3149"/>
    </row>
    <row r="9" spans="1:10" ht="14.1" customHeight="1" thickBot="1" x14ac:dyDescent="0.25">
      <c r="A9" s="3137"/>
      <c r="B9" s="3122"/>
      <c r="C9" s="3124"/>
      <c r="D9" s="3142"/>
      <c r="E9" s="3145"/>
      <c r="F9" s="3145"/>
      <c r="G9" s="3145"/>
      <c r="H9" s="3150"/>
      <c r="I9" s="3124"/>
      <c r="J9" s="3150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819</v>
      </c>
      <c r="G10" s="2123" t="s">
        <v>337</v>
      </c>
      <c r="H10" s="2124">
        <f>E10/F10</f>
        <v>1.6297989031078608</v>
      </c>
      <c r="I10" s="2125">
        <v>1.51</v>
      </c>
      <c r="J10" s="3125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126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127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819</v>
      </c>
      <c r="G13" s="2123" t="s">
        <v>337</v>
      </c>
      <c r="H13" s="2124">
        <v>1.4230769230769229</v>
      </c>
      <c r="I13" s="2140">
        <v>1.3386993499189817</v>
      </c>
      <c r="J13" s="3146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126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127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146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126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127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147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126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127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1086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154" t="s">
        <v>1024</v>
      </c>
      <c r="D1" s="3154"/>
      <c r="E1" s="3154"/>
      <c r="F1" s="3154"/>
      <c r="G1" s="3154"/>
      <c r="H1" s="3154"/>
      <c r="I1" s="3154"/>
      <c r="J1" s="3154"/>
      <c r="K1" s="3154"/>
      <c r="L1" s="3154"/>
      <c r="M1" s="3154"/>
      <c r="N1" s="3154"/>
      <c r="O1" s="3154"/>
      <c r="P1" s="3154"/>
      <c r="Q1" s="3154"/>
      <c r="R1" s="3154"/>
      <c r="S1" s="3154"/>
      <c r="T1" s="3154"/>
      <c r="U1" s="3154"/>
      <c r="V1" s="3154"/>
      <c r="W1" s="3154"/>
      <c r="X1" s="3154"/>
      <c r="Y1" s="3154"/>
      <c r="Z1" s="3154"/>
    </row>
    <row r="2" spans="1:37" x14ac:dyDescent="0.2">
      <c r="C2" s="3154"/>
      <c r="D2" s="3154"/>
      <c r="E2" s="3154"/>
      <c r="F2" s="3154"/>
      <c r="G2" s="3154"/>
      <c r="H2" s="3154"/>
      <c r="I2" s="3154"/>
      <c r="J2" s="3154"/>
      <c r="K2" s="3154"/>
      <c r="L2" s="3154"/>
      <c r="M2" s="3154"/>
      <c r="N2" s="3154"/>
      <c r="O2" s="3154"/>
      <c r="P2" s="3154"/>
      <c r="Q2" s="3154"/>
      <c r="R2" s="3154"/>
      <c r="S2" s="3154"/>
      <c r="T2" s="3154"/>
      <c r="U2" s="3154"/>
      <c r="V2" s="3154"/>
      <c r="W2" s="3154"/>
      <c r="X2" s="3154"/>
      <c r="Y2" s="3154"/>
      <c r="Z2" s="3154"/>
    </row>
    <row r="3" spans="1:37" s="2000" customFormat="1" ht="22.5" customHeight="1" x14ac:dyDescent="0.25">
      <c r="A3" s="1952"/>
      <c r="C3" s="3154"/>
      <c r="D3" s="3154"/>
      <c r="E3" s="3154"/>
      <c r="F3" s="3154"/>
      <c r="G3" s="3154"/>
      <c r="H3" s="3154"/>
      <c r="I3" s="3154"/>
      <c r="J3" s="3154"/>
      <c r="K3" s="3154"/>
      <c r="L3" s="3154"/>
      <c r="M3" s="3154"/>
      <c r="N3" s="3154"/>
      <c r="O3" s="3154"/>
      <c r="P3" s="3154"/>
      <c r="Q3" s="3154"/>
      <c r="R3" s="3154"/>
      <c r="S3" s="3154"/>
      <c r="T3" s="3154"/>
      <c r="U3" s="3154"/>
      <c r="V3" s="3154"/>
      <c r="W3" s="3154"/>
      <c r="X3" s="3154"/>
      <c r="Y3" s="3154"/>
      <c r="Z3" s="3154"/>
    </row>
    <row r="4" spans="1:37" s="2000" customFormat="1" ht="22.5" customHeight="1" x14ac:dyDescent="0.2">
      <c r="C4" s="3154"/>
      <c r="D4" s="3154"/>
      <c r="E4" s="3154"/>
      <c r="F4" s="3154"/>
      <c r="G4" s="3154"/>
      <c r="H4" s="3154"/>
      <c r="I4" s="3154"/>
      <c r="J4" s="3154"/>
      <c r="K4" s="3154"/>
      <c r="L4" s="3154"/>
      <c r="M4" s="3154"/>
      <c r="N4" s="3154"/>
      <c r="O4" s="3154"/>
      <c r="P4" s="3154"/>
      <c r="Q4" s="3154"/>
      <c r="R4" s="3154"/>
      <c r="S4" s="3154"/>
      <c r="T4" s="3154"/>
      <c r="U4" s="3154"/>
      <c r="V4" s="3154"/>
      <c r="W4" s="3154"/>
      <c r="X4" s="3154"/>
      <c r="Y4" s="3154"/>
      <c r="Z4" s="3154"/>
    </row>
    <row r="5" spans="1:37" ht="22.5" customHeight="1" x14ac:dyDescent="0.25">
      <c r="A5" s="1953" t="s">
        <v>1025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1026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155" t="s">
        <v>1027</v>
      </c>
      <c r="B8" s="3156"/>
      <c r="C8" s="3157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158"/>
      <c r="O8" s="3159"/>
      <c r="P8" s="3159"/>
      <c r="Q8" s="3159"/>
      <c r="R8" s="3159"/>
      <c r="S8" s="3159"/>
      <c r="T8" s="3159"/>
      <c r="U8" s="3159"/>
      <c r="V8" s="3159"/>
      <c r="W8" s="3159"/>
      <c r="X8" s="3159"/>
      <c r="Y8" s="3159"/>
      <c r="Z8" s="3159"/>
      <c r="AA8" s="3159"/>
      <c r="AB8" s="3159"/>
      <c r="AC8" s="3159"/>
      <c r="AD8" s="3160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167" t="s">
        <v>1028</v>
      </c>
      <c r="B9" s="3168"/>
      <c r="C9" s="3169"/>
      <c r="D9" s="3170" t="s">
        <v>1029</v>
      </c>
      <c r="E9" s="3171"/>
      <c r="F9" s="3171"/>
      <c r="G9" s="3171"/>
      <c r="H9" s="3171"/>
      <c r="I9" s="3171"/>
      <c r="J9" s="3171"/>
      <c r="K9" s="3171"/>
      <c r="L9" s="3172"/>
      <c r="M9" s="1960"/>
      <c r="N9" s="3161"/>
      <c r="O9" s="3162"/>
      <c r="P9" s="3162"/>
      <c r="Q9" s="3162"/>
      <c r="R9" s="3162"/>
      <c r="S9" s="3162"/>
      <c r="T9" s="3162"/>
      <c r="U9" s="3162"/>
      <c r="V9" s="3162"/>
      <c r="W9" s="3162"/>
      <c r="X9" s="3162"/>
      <c r="Y9" s="3162"/>
      <c r="Z9" s="3162"/>
      <c r="AA9" s="3162"/>
      <c r="AB9" s="3162"/>
      <c r="AC9" s="3162"/>
      <c r="AD9" s="3163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167" t="s">
        <v>1030</v>
      </c>
      <c r="B10" s="3168"/>
      <c r="C10" s="3169"/>
      <c r="D10" s="3173">
        <f>[3]Flows!G5</f>
        <v>42614</v>
      </c>
      <c r="E10" s="3174"/>
      <c r="F10" s="3174"/>
      <c r="G10" s="3174"/>
      <c r="H10" s="3174"/>
      <c r="I10" s="3174"/>
      <c r="J10" s="3174"/>
      <c r="K10" s="3174"/>
      <c r="L10" s="3175"/>
      <c r="M10" s="2001"/>
      <c r="N10" s="3161"/>
      <c r="O10" s="3162"/>
      <c r="P10" s="3162"/>
      <c r="Q10" s="3162"/>
      <c r="R10" s="3162"/>
      <c r="S10" s="3162"/>
      <c r="T10" s="3162"/>
      <c r="U10" s="3162"/>
      <c r="V10" s="3162"/>
      <c r="W10" s="3162"/>
      <c r="X10" s="3162"/>
      <c r="Y10" s="3162"/>
      <c r="Z10" s="3162"/>
      <c r="AA10" s="3162"/>
      <c r="AB10" s="3162"/>
      <c r="AC10" s="3162"/>
      <c r="AD10" s="3163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167" t="s">
        <v>1031</v>
      </c>
      <c r="B11" s="3168"/>
      <c r="C11" s="3169"/>
      <c r="D11" s="3176" t="s">
        <v>1032</v>
      </c>
      <c r="E11" s="3177"/>
      <c r="F11" s="3177"/>
      <c r="G11" s="3177"/>
      <c r="H11" s="3177"/>
      <c r="I11" s="3177"/>
      <c r="J11" s="3177"/>
      <c r="K11" s="3177"/>
      <c r="L11" s="3178"/>
      <c r="M11" s="2001"/>
      <c r="N11" s="3161"/>
      <c r="O11" s="3162"/>
      <c r="P11" s="3162"/>
      <c r="Q11" s="3162"/>
      <c r="R11" s="3162"/>
      <c r="S11" s="3162"/>
      <c r="T11" s="3162"/>
      <c r="U11" s="3162"/>
      <c r="V11" s="3162"/>
      <c r="W11" s="3162"/>
      <c r="X11" s="3162"/>
      <c r="Y11" s="3162"/>
      <c r="Z11" s="3162"/>
      <c r="AA11" s="3162"/>
      <c r="AB11" s="3162"/>
      <c r="AC11" s="3162"/>
      <c r="AD11" s="3163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179" t="s">
        <v>1033</v>
      </c>
      <c r="B12" s="3179"/>
      <c r="C12" s="3179"/>
      <c r="N12" s="3161"/>
      <c r="O12" s="3162"/>
      <c r="P12" s="3162"/>
      <c r="Q12" s="3162"/>
      <c r="R12" s="3162"/>
      <c r="S12" s="3162"/>
      <c r="T12" s="3162"/>
      <c r="U12" s="3162"/>
      <c r="V12" s="3162"/>
      <c r="W12" s="3162"/>
      <c r="X12" s="3162"/>
      <c r="Y12" s="3162"/>
      <c r="Z12" s="3162"/>
      <c r="AA12" s="3162"/>
      <c r="AB12" s="3162"/>
      <c r="AC12" s="3162"/>
      <c r="AD12" s="3163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161"/>
      <c r="O13" s="3162"/>
      <c r="P13" s="3162"/>
      <c r="Q13" s="3162"/>
      <c r="R13" s="3162"/>
      <c r="S13" s="3162"/>
      <c r="T13" s="3162"/>
      <c r="U13" s="3162"/>
      <c r="V13" s="3162"/>
      <c r="W13" s="3162"/>
      <c r="X13" s="3162"/>
      <c r="Y13" s="3162"/>
      <c r="Z13" s="3162"/>
      <c r="AA13" s="3162"/>
      <c r="AB13" s="3162"/>
      <c r="AC13" s="3162"/>
      <c r="AD13" s="3163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161"/>
      <c r="O14" s="3162"/>
      <c r="P14" s="3162"/>
      <c r="Q14" s="3162"/>
      <c r="R14" s="3162"/>
      <c r="S14" s="3162"/>
      <c r="T14" s="3162"/>
      <c r="U14" s="3162"/>
      <c r="V14" s="3162"/>
      <c r="W14" s="3162"/>
      <c r="X14" s="3162"/>
      <c r="Y14" s="3162"/>
      <c r="Z14" s="3162"/>
      <c r="AA14" s="3162"/>
      <c r="AB14" s="3162"/>
      <c r="AC14" s="3162"/>
      <c r="AD14" s="3163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167" t="s">
        <v>1034</v>
      </c>
      <c r="B15" s="3168"/>
      <c r="C15" s="3169"/>
      <c r="D15" s="3180" t="e">
        <f>Distribution!G40</f>
        <v>#DIV/0!</v>
      </c>
      <c r="E15" s="3177"/>
      <c r="F15" s="3177"/>
      <c r="G15" s="3177"/>
      <c r="H15" s="3177"/>
      <c r="I15" s="3177"/>
      <c r="J15" s="3177"/>
      <c r="K15" s="3177"/>
      <c r="L15" s="3181"/>
      <c r="M15" s="2001"/>
      <c r="N15" s="3161"/>
      <c r="O15" s="3162"/>
      <c r="P15" s="3162"/>
      <c r="Q15" s="3162"/>
      <c r="R15" s="3162"/>
      <c r="S15" s="3162"/>
      <c r="T15" s="3162"/>
      <c r="U15" s="3162"/>
      <c r="V15" s="3162"/>
      <c r="W15" s="3162"/>
      <c r="X15" s="3162"/>
      <c r="Y15" s="3162"/>
      <c r="Z15" s="3162"/>
      <c r="AA15" s="3162"/>
      <c r="AB15" s="3162"/>
      <c r="AC15" s="3162"/>
      <c r="AD15" s="3163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167" t="s">
        <v>1035</v>
      </c>
      <c r="B16" s="3168"/>
      <c r="C16" s="3169"/>
      <c r="D16" s="3176">
        <v>26102</v>
      </c>
      <c r="E16" s="3177"/>
      <c r="F16" s="3177"/>
      <c r="G16" s="3177"/>
      <c r="H16" s="3177"/>
      <c r="I16" s="3177"/>
      <c r="J16" s="3177"/>
      <c r="K16" s="3177"/>
      <c r="L16" s="3181"/>
      <c r="N16" s="3161"/>
      <c r="O16" s="3162"/>
      <c r="P16" s="3162"/>
      <c r="Q16" s="3162"/>
      <c r="R16" s="3162"/>
      <c r="S16" s="3162"/>
      <c r="T16" s="3162"/>
      <c r="U16" s="3162"/>
      <c r="V16" s="3162"/>
      <c r="W16" s="3162"/>
      <c r="X16" s="3162"/>
      <c r="Y16" s="3162"/>
      <c r="Z16" s="3162"/>
      <c r="AA16" s="3162"/>
      <c r="AB16" s="3162"/>
      <c r="AC16" s="3162"/>
      <c r="AD16" s="3163"/>
    </row>
    <row r="17" spans="1:37" ht="22.5" customHeight="1" x14ac:dyDescent="0.2">
      <c r="N17" s="3161"/>
      <c r="O17" s="3162"/>
      <c r="P17" s="3162"/>
      <c r="Q17" s="3162"/>
      <c r="R17" s="3162"/>
      <c r="S17" s="3162"/>
      <c r="T17" s="3162"/>
      <c r="U17" s="3162"/>
      <c r="V17" s="3162"/>
      <c r="W17" s="3162"/>
      <c r="X17" s="3162"/>
      <c r="Y17" s="3162"/>
      <c r="Z17" s="3162"/>
      <c r="AA17" s="3162"/>
      <c r="AB17" s="3162"/>
      <c r="AC17" s="3162"/>
      <c r="AD17" s="3163"/>
    </row>
    <row r="18" spans="1:37" ht="22.5" customHeight="1" thickBot="1" x14ac:dyDescent="0.25">
      <c r="A18" s="1962"/>
      <c r="B18" s="1962"/>
      <c r="C18" s="1962"/>
      <c r="N18" s="3161"/>
      <c r="O18" s="3162"/>
      <c r="P18" s="3162"/>
      <c r="Q18" s="3162"/>
      <c r="R18" s="3162"/>
      <c r="S18" s="3162"/>
      <c r="T18" s="3162"/>
      <c r="U18" s="3162"/>
      <c r="V18" s="3162"/>
      <c r="W18" s="3162"/>
      <c r="X18" s="3162"/>
      <c r="Y18" s="3162"/>
      <c r="Z18" s="3162"/>
      <c r="AA18" s="3162"/>
      <c r="AB18" s="3162"/>
      <c r="AC18" s="3162"/>
      <c r="AD18" s="3163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167" t="s">
        <v>1036</v>
      </c>
      <c r="B19" s="3168"/>
      <c r="C19" s="3169"/>
      <c r="D19" s="3176">
        <f>Distribution!B39</f>
        <v>0</v>
      </c>
      <c r="E19" s="3177"/>
      <c r="F19" s="3177"/>
      <c r="G19" s="3177"/>
      <c r="H19" s="3177"/>
      <c r="I19" s="3177"/>
      <c r="J19" s="3177"/>
      <c r="K19" s="3177"/>
      <c r="L19" s="3178"/>
      <c r="M19" s="1958"/>
      <c r="N19" s="3161"/>
      <c r="O19" s="3162"/>
      <c r="P19" s="3162"/>
      <c r="Q19" s="3162"/>
      <c r="R19" s="3162"/>
      <c r="S19" s="3162"/>
      <c r="T19" s="3162"/>
      <c r="U19" s="3162"/>
      <c r="V19" s="3162"/>
      <c r="W19" s="3162"/>
      <c r="X19" s="3162"/>
      <c r="Y19" s="3162"/>
      <c r="Z19" s="3162"/>
      <c r="AA19" s="3162"/>
      <c r="AB19" s="3162"/>
      <c r="AC19" s="3162"/>
      <c r="AD19" s="3163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167" t="s">
        <v>1037</v>
      </c>
      <c r="B20" s="3168"/>
      <c r="C20" s="3169"/>
      <c r="D20" s="3176">
        <v>0</v>
      </c>
      <c r="E20" s="3177"/>
      <c r="F20" s="3177"/>
      <c r="G20" s="3177"/>
      <c r="H20" s="3177"/>
      <c r="I20" s="3177"/>
      <c r="J20" s="3177"/>
      <c r="K20" s="3177"/>
      <c r="L20" s="3178"/>
      <c r="M20" s="1958"/>
      <c r="N20" s="3161"/>
      <c r="O20" s="3162"/>
      <c r="P20" s="3162"/>
      <c r="Q20" s="3162"/>
      <c r="R20" s="3162"/>
      <c r="S20" s="3162"/>
      <c r="T20" s="3162"/>
      <c r="U20" s="3162"/>
      <c r="V20" s="3162"/>
      <c r="W20" s="3162"/>
      <c r="X20" s="3162"/>
      <c r="Y20" s="3162"/>
      <c r="Z20" s="3162"/>
      <c r="AA20" s="3162"/>
      <c r="AB20" s="3162"/>
      <c r="AC20" s="3162"/>
      <c r="AD20" s="3163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167" t="s">
        <v>1038</v>
      </c>
      <c r="B21" s="3168"/>
      <c r="C21" s="3169"/>
      <c r="D21" s="3176">
        <v>0</v>
      </c>
      <c r="E21" s="3177"/>
      <c r="F21" s="3177"/>
      <c r="G21" s="3177"/>
      <c r="H21" s="3177"/>
      <c r="I21" s="3177"/>
      <c r="J21" s="3177"/>
      <c r="K21" s="3177"/>
      <c r="L21" s="3178"/>
      <c r="M21" s="1958"/>
      <c r="N21" s="3161"/>
      <c r="O21" s="3162"/>
      <c r="P21" s="3162"/>
      <c r="Q21" s="3162"/>
      <c r="R21" s="3162"/>
      <c r="S21" s="3162"/>
      <c r="T21" s="3162"/>
      <c r="U21" s="3162"/>
      <c r="V21" s="3162"/>
      <c r="W21" s="3162"/>
      <c r="X21" s="3162"/>
      <c r="Y21" s="3162"/>
      <c r="Z21" s="3162"/>
      <c r="AA21" s="3162"/>
      <c r="AB21" s="3162"/>
      <c r="AC21" s="3162"/>
      <c r="AD21" s="3163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182" t="s">
        <v>1039</v>
      </c>
      <c r="B22" s="3183"/>
      <c r="C22" s="3184"/>
      <c r="D22" s="3185" t="s">
        <v>1040</v>
      </c>
      <c r="E22" s="3186"/>
      <c r="F22" s="3186"/>
      <c r="G22" s="3186"/>
      <c r="H22" s="3186"/>
      <c r="I22" s="3186"/>
      <c r="J22" s="3186"/>
      <c r="K22" s="3186"/>
      <c r="L22" s="3187"/>
      <c r="M22" s="584"/>
      <c r="N22" s="3161"/>
      <c r="O22" s="3162"/>
      <c r="P22" s="3162"/>
      <c r="Q22" s="3162"/>
      <c r="R22" s="3162"/>
      <c r="S22" s="3162"/>
      <c r="T22" s="3162"/>
      <c r="U22" s="3162"/>
      <c r="V22" s="3162"/>
      <c r="W22" s="3162"/>
      <c r="X22" s="3162"/>
      <c r="Y22" s="3162"/>
      <c r="Z22" s="3162"/>
      <c r="AA22" s="3162"/>
      <c r="AB22" s="3162"/>
      <c r="AC22" s="3162"/>
      <c r="AD22" s="3163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167" t="s">
        <v>1041</v>
      </c>
      <c r="B23" s="3168"/>
      <c r="C23" s="3169"/>
      <c r="D23" s="3185" t="s">
        <v>1040</v>
      </c>
      <c r="E23" s="3186"/>
      <c r="F23" s="3186"/>
      <c r="G23" s="3186"/>
      <c r="H23" s="3186"/>
      <c r="I23" s="3186"/>
      <c r="J23" s="3186"/>
      <c r="K23" s="3186"/>
      <c r="L23" s="3187"/>
      <c r="M23" s="584"/>
      <c r="N23" s="3161"/>
      <c r="O23" s="3162"/>
      <c r="P23" s="3162"/>
      <c r="Q23" s="3162"/>
      <c r="R23" s="3162"/>
      <c r="S23" s="3162"/>
      <c r="T23" s="3162"/>
      <c r="U23" s="3162"/>
      <c r="V23" s="3162"/>
      <c r="W23" s="3162"/>
      <c r="X23" s="3162"/>
      <c r="Y23" s="3162"/>
      <c r="Z23" s="3162"/>
      <c r="AA23" s="3162"/>
      <c r="AB23" s="3162"/>
      <c r="AC23" s="3162"/>
      <c r="AD23" s="3163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167" t="s">
        <v>1042</v>
      </c>
      <c r="B24" s="3168"/>
      <c r="C24" s="3169"/>
      <c r="D24" s="3176">
        <v>26102</v>
      </c>
      <c r="E24" s="3177"/>
      <c r="F24" s="3177"/>
      <c r="G24" s="3177"/>
      <c r="H24" s="3177"/>
      <c r="I24" s="3177"/>
      <c r="J24" s="3177"/>
      <c r="K24" s="3177"/>
      <c r="L24" s="3181"/>
      <c r="M24" s="584"/>
      <c r="N24" s="3161"/>
      <c r="O24" s="3162"/>
      <c r="P24" s="3162"/>
      <c r="Q24" s="3162"/>
      <c r="R24" s="3162"/>
      <c r="S24" s="3162"/>
      <c r="T24" s="3162"/>
      <c r="U24" s="3162"/>
      <c r="V24" s="3162"/>
      <c r="W24" s="3162"/>
      <c r="X24" s="3162"/>
      <c r="Y24" s="3162"/>
      <c r="Z24" s="3162"/>
      <c r="AA24" s="3162"/>
      <c r="AB24" s="3162"/>
      <c r="AC24" s="3162"/>
      <c r="AD24" s="3163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191" t="s">
        <v>1043</v>
      </c>
      <c r="B25" s="3179"/>
      <c r="C25" s="3192"/>
      <c r="D25" s="3196"/>
      <c r="E25" s="3197"/>
      <c r="F25" s="3197"/>
      <c r="G25" s="3197"/>
      <c r="H25" s="3197"/>
      <c r="I25" s="3197"/>
      <c r="J25" s="3197"/>
      <c r="K25" s="3197"/>
      <c r="L25" s="3198"/>
      <c r="M25" s="584"/>
      <c r="N25" s="3161"/>
      <c r="O25" s="3162"/>
      <c r="P25" s="3162"/>
      <c r="Q25" s="3162"/>
      <c r="R25" s="3162"/>
      <c r="S25" s="3162"/>
      <c r="T25" s="3162"/>
      <c r="U25" s="3162"/>
      <c r="V25" s="3162"/>
      <c r="W25" s="3162"/>
      <c r="X25" s="3162"/>
      <c r="Y25" s="3162"/>
      <c r="Z25" s="3162"/>
      <c r="AA25" s="3162"/>
      <c r="AB25" s="3162"/>
      <c r="AC25" s="3162"/>
      <c r="AD25" s="3163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193"/>
      <c r="B26" s="3194"/>
      <c r="C26" s="3195"/>
      <c r="D26" s="3199"/>
      <c r="E26" s="3200"/>
      <c r="F26" s="3200"/>
      <c r="G26" s="3200"/>
      <c r="H26" s="3200"/>
      <c r="I26" s="3200"/>
      <c r="J26" s="3200"/>
      <c r="K26" s="3200"/>
      <c r="L26" s="3201"/>
      <c r="M26" s="584"/>
      <c r="N26" s="3161"/>
      <c r="O26" s="3162"/>
      <c r="P26" s="3162"/>
      <c r="Q26" s="3162"/>
      <c r="R26" s="3162"/>
      <c r="S26" s="3162"/>
      <c r="T26" s="3162"/>
      <c r="U26" s="3162"/>
      <c r="V26" s="3162"/>
      <c r="W26" s="3162"/>
      <c r="X26" s="3162"/>
      <c r="Y26" s="3162"/>
      <c r="Z26" s="3162"/>
      <c r="AA26" s="3162"/>
      <c r="AB26" s="3162"/>
      <c r="AC26" s="3162"/>
      <c r="AD26" s="3163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167" t="s">
        <v>1044</v>
      </c>
      <c r="B27" s="3168"/>
      <c r="C27" s="3169"/>
      <c r="D27" s="3202" t="s">
        <v>96</v>
      </c>
      <c r="E27" s="3186"/>
      <c r="F27" s="3186"/>
      <c r="G27" s="3186"/>
      <c r="H27" s="3186"/>
      <c r="I27" s="3186"/>
      <c r="J27" s="3186"/>
      <c r="K27" s="3186"/>
      <c r="L27" s="3187"/>
      <c r="M27" s="584"/>
      <c r="N27" s="3164"/>
      <c r="O27" s="3165"/>
      <c r="P27" s="3165"/>
      <c r="Q27" s="3165"/>
      <c r="R27" s="3165"/>
      <c r="S27" s="3165"/>
      <c r="T27" s="3165"/>
      <c r="U27" s="3165"/>
      <c r="V27" s="3165"/>
      <c r="W27" s="3165"/>
      <c r="X27" s="3165"/>
      <c r="Y27" s="3165"/>
      <c r="Z27" s="3165"/>
      <c r="AA27" s="3165"/>
      <c r="AB27" s="3165"/>
      <c r="AC27" s="3165"/>
      <c r="AD27" s="3166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1045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1046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203" t="s">
        <v>1027</v>
      </c>
      <c r="B37" s="3204"/>
      <c r="C37" s="3205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188" t="s">
        <v>1028</v>
      </c>
      <c r="B38" s="3189"/>
      <c r="C38" s="3190"/>
      <c r="D38" s="3170" t="s">
        <v>1029</v>
      </c>
      <c r="E38" s="3171"/>
      <c r="F38" s="3171"/>
      <c r="G38" s="3171"/>
      <c r="H38" s="3171"/>
      <c r="I38" s="3171"/>
      <c r="J38" s="3171"/>
      <c r="K38" s="3171"/>
      <c r="L38" s="3172"/>
      <c r="M38" s="1958"/>
      <c r="N38" s="1958"/>
    </row>
    <row r="39" spans="1:31" s="1969" customFormat="1" ht="18.75" thickBot="1" x14ac:dyDescent="0.25">
      <c r="A39" s="3188" t="s">
        <v>1047</v>
      </c>
      <c r="B39" s="3189"/>
      <c r="C39" s="3190"/>
      <c r="D39" s="3173" t="e">
        <f>D27-12</f>
        <v>#VALUE!</v>
      </c>
      <c r="E39" s="3174"/>
      <c r="F39" s="3174"/>
      <c r="G39" s="3174"/>
      <c r="H39" s="3174"/>
      <c r="I39" s="3174"/>
      <c r="J39" s="3174"/>
      <c r="K39" s="3174"/>
      <c r="L39" s="3175"/>
      <c r="M39" s="1958"/>
      <c r="N39" s="1958"/>
      <c r="Y39" s="1970"/>
    </row>
    <row r="40" spans="1:31" s="1969" customFormat="1" ht="18.75" thickBot="1" x14ac:dyDescent="0.3">
      <c r="C40" s="1971"/>
      <c r="D40" s="3208"/>
      <c r="E40" s="3208"/>
      <c r="F40" s="3208"/>
      <c r="G40" s="3208"/>
      <c r="H40" s="3208"/>
      <c r="I40" s="3208"/>
      <c r="J40" s="3208"/>
      <c r="K40" s="3208"/>
      <c r="L40" s="1972"/>
      <c r="M40" s="1972"/>
      <c r="N40" s="1972"/>
      <c r="Y40" s="1970"/>
    </row>
    <row r="41" spans="1:31" s="1969" customFormat="1" ht="12.75" customHeight="1" x14ac:dyDescent="0.2">
      <c r="A41" s="3209" t="s">
        <v>1048</v>
      </c>
      <c r="B41" s="3212" t="s">
        <v>1049</v>
      </c>
      <c r="C41" s="3212" t="s">
        <v>1050</v>
      </c>
      <c r="D41" s="3213" t="s">
        <v>1051</v>
      </c>
      <c r="E41" s="3214"/>
      <c r="F41" s="3214"/>
      <c r="G41" s="3214"/>
      <c r="H41" s="3214"/>
      <c r="I41" s="3214"/>
      <c r="J41" s="3214"/>
      <c r="K41" s="3215"/>
      <c r="L41" s="3222" t="s">
        <v>1052</v>
      </c>
      <c r="M41" s="3223"/>
      <c r="N41" s="3223"/>
      <c r="O41" s="3224"/>
      <c r="P41" s="3224"/>
      <c r="Q41" s="3224"/>
      <c r="R41" s="3224"/>
      <c r="S41" s="3224"/>
      <c r="T41" s="3225"/>
      <c r="U41" s="3222" t="s">
        <v>1053</v>
      </c>
      <c r="V41" s="3224"/>
      <c r="W41" s="3224"/>
      <c r="X41" s="3224"/>
      <c r="Y41" s="3225"/>
      <c r="Z41" s="3233" t="s">
        <v>1054</v>
      </c>
      <c r="AA41" s="3233" t="s">
        <v>1055</v>
      </c>
      <c r="AB41" s="3222" t="s">
        <v>1056</v>
      </c>
      <c r="AC41" s="3224"/>
      <c r="AD41" s="3224"/>
      <c r="AE41" s="3225"/>
    </row>
    <row r="42" spans="1:31" s="1969" customFormat="1" ht="12.75" customHeight="1" x14ac:dyDescent="0.2">
      <c r="A42" s="3210"/>
      <c r="B42" s="3210"/>
      <c r="C42" s="3210"/>
      <c r="D42" s="3216"/>
      <c r="E42" s="3217"/>
      <c r="F42" s="3217"/>
      <c r="G42" s="3217"/>
      <c r="H42" s="3217"/>
      <c r="I42" s="3217"/>
      <c r="J42" s="3217"/>
      <c r="K42" s="3218"/>
      <c r="L42" s="3226"/>
      <c r="M42" s="3227"/>
      <c r="N42" s="3227"/>
      <c r="O42" s="3227"/>
      <c r="P42" s="3227"/>
      <c r="Q42" s="3227"/>
      <c r="R42" s="3227"/>
      <c r="S42" s="3227"/>
      <c r="T42" s="3228"/>
      <c r="U42" s="3226"/>
      <c r="V42" s="3232"/>
      <c r="W42" s="3232"/>
      <c r="X42" s="3232"/>
      <c r="Y42" s="3228"/>
      <c r="Z42" s="3210"/>
      <c r="AA42" s="3234"/>
      <c r="AB42" s="3226"/>
      <c r="AC42" s="3227"/>
      <c r="AD42" s="3227"/>
      <c r="AE42" s="3228"/>
    </row>
    <row r="43" spans="1:31" s="1969" customFormat="1" ht="13.5" thickBot="1" x14ac:dyDescent="0.25">
      <c r="A43" s="3211"/>
      <c r="B43" s="3211"/>
      <c r="C43" s="3211"/>
      <c r="D43" s="3219"/>
      <c r="E43" s="3220"/>
      <c r="F43" s="3220"/>
      <c r="G43" s="3220"/>
      <c r="H43" s="3220"/>
      <c r="I43" s="3220"/>
      <c r="J43" s="3220"/>
      <c r="K43" s="3221"/>
      <c r="L43" s="3229"/>
      <c r="M43" s="3230"/>
      <c r="N43" s="3230"/>
      <c r="O43" s="3230"/>
      <c r="P43" s="3230"/>
      <c r="Q43" s="3230"/>
      <c r="R43" s="3230"/>
      <c r="S43" s="3230"/>
      <c r="T43" s="3231"/>
      <c r="U43" s="3229"/>
      <c r="V43" s="3230"/>
      <c r="W43" s="3230"/>
      <c r="X43" s="3230"/>
      <c r="Y43" s="3231"/>
      <c r="Z43" s="3211"/>
      <c r="AA43" s="3235"/>
      <c r="AB43" s="3229"/>
      <c r="AC43" s="3230"/>
      <c r="AD43" s="3230"/>
      <c r="AE43" s="3231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236"/>
      <c r="M44" s="3237"/>
      <c r="N44" s="3237"/>
      <c r="O44" s="3237"/>
      <c r="P44" s="3237"/>
      <c r="Q44" s="3237"/>
      <c r="R44" s="3237"/>
      <c r="S44" s="3237"/>
      <c r="T44" s="3238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206" t="s">
        <v>96</v>
      </c>
      <c r="M45" s="3207"/>
      <c r="N45" s="3207"/>
      <c r="O45" s="3156"/>
      <c r="P45" s="3156"/>
      <c r="Q45" s="3156"/>
      <c r="R45" s="3156"/>
      <c r="S45" s="3156"/>
      <c r="T45" s="3157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206" t="s">
        <v>96</v>
      </c>
      <c r="M46" s="3207"/>
      <c r="N46" s="3207"/>
      <c r="O46" s="3156"/>
      <c r="P46" s="3156"/>
      <c r="Q46" s="3156"/>
      <c r="R46" s="3156"/>
      <c r="S46" s="3156"/>
      <c r="T46" s="3157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206" t="s">
        <v>96</v>
      </c>
      <c r="M47" s="3207"/>
      <c r="N47" s="3207"/>
      <c r="O47" s="3156"/>
      <c r="P47" s="3156"/>
      <c r="Q47" s="3156"/>
      <c r="R47" s="3156"/>
      <c r="S47" s="3156"/>
      <c r="T47" s="3157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206" t="s">
        <v>96</v>
      </c>
      <c r="M48" s="3207"/>
      <c r="N48" s="3207"/>
      <c r="O48" s="3156"/>
      <c r="P48" s="3156"/>
      <c r="Q48" s="3156"/>
      <c r="R48" s="3156"/>
      <c r="S48" s="3156"/>
      <c r="T48" s="3157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239" t="s">
        <v>96</v>
      </c>
      <c r="M49" s="3240"/>
      <c r="N49" s="3240"/>
      <c r="O49" s="3240"/>
      <c r="P49" s="3240"/>
      <c r="Q49" s="3240"/>
      <c r="R49" s="3240"/>
      <c r="S49" s="3240"/>
      <c r="T49" s="3241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239" t="s">
        <v>96</v>
      </c>
      <c r="M50" s="3240"/>
      <c r="N50" s="3240"/>
      <c r="O50" s="3240"/>
      <c r="P50" s="3240"/>
      <c r="Q50" s="3240"/>
      <c r="R50" s="3240"/>
      <c r="S50" s="3240"/>
      <c r="T50" s="3241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239" t="s">
        <v>96</v>
      </c>
      <c r="M51" s="3240"/>
      <c r="N51" s="3240"/>
      <c r="O51" s="3240"/>
      <c r="P51" s="3240"/>
      <c r="Q51" s="3240"/>
      <c r="R51" s="3240"/>
      <c r="S51" s="3240"/>
      <c r="T51" s="3241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239" t="s">
        <v>96</v>
      </c>
      <c r="M52" s="3240"/>
      <c r="N52" s="3240"/>
      <c r="O52" s="3240"/>
      <c r="P52" s="3240"/>
      <c r="Q52" s="3240"/>
      <c r="R52" s="3240"/>
      <c r="S52" s="3240"/>
      <c r="T52" s="3241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239" t="s">
        <v>96</v>
      </c>
      <c r="M53" s="3240"/>
      <c r="N53" s="3240"/>
      <c r="O53" s="3240"/>
      <c r="P53" s="3240"/>
      <c r="Q53" s="3240"/>
      <c r="R53" s="3240"/>
      <c r="S53" s="3240"/>
      <c r="T53" s="3241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239" t="s">
        <v>96</v>
      </c>
      <c r="M54" s="3240"/>
      <c r="N54" s="3240"/>
      <c r="O54" s="3240"/>
      <c r="P54" s="3240"/>
      <c r="Q54" s="3240"/>
      <c r="R54" s="3240"/>
      <c r="S54" s="3240"/>
      <c r="T54" s="3241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239" t="s">
        <v>96</v>
      </c>
      <c r="M55" s="3240"/>
      <c r="N55" s="3240"/>
      <c r="O55" s="3240"/>
      <c r="P55" s="3240"/>
      <c r="Q55" s="3240"/>
      <c r="R55" s="3240"/>
      <c r="S55" s="3240"/>
      <c r="T55" s="3241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239" t="s">
        <v>96</v>
      </c>
      <c r="M56" s="3240"/>
      <c r="N56" s="3240"/>
      <c r="O56" s="3240"/>
      <c r="P56" s="3240"/>
      <c r="Q56" s="3240"/>
      <c r="R56" s="3240"/>
      <c r="S56" s="3240"/>
      <c r="T56" s="3241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206" t="s">
        <v>96</v>
      </c>
      <c r="M57" s="3207"/>
      <c r="N57" s="3207"/>
      <c r="O57" s="3156"/>
      <c r="P57" s="3156"/>
      <c r="Q57" s="3156"/>
      <c r="R57" s="3156"/>
      <c r="S57" s="3156"/>
      <c r="T57" s="3157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206" t="s">
        <v>96</v>
      </c>
      <c r="M58" s="3207"/>
      <c r="N58" s="3207"/>
      <c r="O58" s="3156"/>
      <c r="P58" s="3156"/>
      <c r="Q58" s="3156"/>
      <c r="R58" s="3156"/>
      <c r="S58" s="3156"/>
      <c r="T58" s="3157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206" t="s">
        <v>96</v>
      </c>
      <c r="M59" s="3207"/>
      <c r="N59" s="3207"/>
      <c r="O59" s="3156"/>
      <c r="P59" s="3156"/>
      <c r="Q59" s="3156"/>
      <c r="R59" s="3156"/>
      <c r="S59" s="3156"/>
      <c r="T59" s="3157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206" t="s">
        <v>96</v>
      </c>
      <c r="M60" s="3207"/>
      <c r="N60" s="3207"/>
      <c r="O60" s="3156"/>
      <c r="P60" s="3156"/>
      <c r="Q60" s="3156"/>
      <c r="R60" s="3156"/>
      <c r="S60" s="3156"/>
      <c r="T60" s="3157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206" t="s">
        <v>96</v>
      </c>
      <c r="M61" s="3207"/>
      <c r="N61" s="3207"/>
      <c r="O61" s="3156"/>
      <c r="P61" s="3156"/>
      <c r="Q61" s="3156"/>
      <c r="R61" s="3156"/>
      <c r="S61" s="3156"/>
      <c r="T61" s="3157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242" t="s">
        <v>397</v>
      </c>
      <c r="B63" s="3243"/>
      <c r="C63" s="3243"/>
      <c r="D63" s="3243"/>
      <c r="E63" s="3243"/>
      <c r="F63" s="3243"/>
      <c r="G63" s="3243"/>
      <c r="H63" s="3243"/>
      <c r="I63" s="3243"/>
      <c r="J63" s="3243"/>
      <c r="K63" s="3243"/>
      <c r="L63" s="3243"/>
      <c r="M63" s="3243"/>
      <c r="N63" s="3244"/>
      <c r="O63" s="1993"/>
      <c r="P63" s="3245" t="s">
        <v>664</v>
      </c>
      <c r="Q63" s="3246"/>
      <c r="R63" s="3246"/>
      <c r="S63" s="3246"/>
      <c r="T63" s="3246"/>
      <c r="U63" s="3246"/>
      <c r="V63" s="3246"/>
      <c r="W63" s="3246"/>
      <c r="X63" s="3246"/>
      <c r="Y63" s="3246"/>
      <c r="Z63" s="3246"/>
      <c r="AA63" s="3246"/>
      <c r="AB63" s="3246"/>
      <c r="AC63" s="3246"/>
      <c r="AD63" s="3247"/>
    </row>
    <row r="64" spans="1:31" s="1969" customFormat="1" x14ac:dyDescent="0.2">
      <c r="A64" s="3254" t="s">
        <v>1057</v>
      </c>
      <c r="B64" s="3255"/>
      <c r="C64" s="3255"/>
      <c r="D64" s="3255"/>
      <c r="E64" s="3256" t="s">
        <v>1058</v>
      </c>
      <c r="F64" s="3255"/>
      <c r="G64" s="3255"/>
      <c r="H64" s="3255"/>
      <c r="I64" s="3255"/>
      <c r="J64" s="3255"/>
      <c r="K64" s="3255"/>
      <c r="L64" s="3255"/>
      <c r="M64" s="3255"/>
      <c r="N64" s="3257"/>
      <c r="O64" s="1993"/>
      <c r="P64" s="3248"/>
      <c r="Q64" s="3249"/>
      <c r="R64" s="3249"/>
      <c r="S64" s="3249"/>
      <c r="T64" s="3249"/>
      <c r="U64" s="3249"/>
      <c r="V64" s="3249"/>
      <c r="W64" s="3249"/>
      <c r="X64" s="3249"/>
      <c r="Y64" s="3249"/>
      <c r="Z64" s="3249"/>
      <c r="AA64" s="3249"/>
      <c r="AB64" s="3249"/>
      <c r="AC64" s="3249"/>
      <c r="AD64" s="3250"/>
    </row>
    <row r="65" spans="1:31" x14ac:dyDescent="0.2">
      <c r="A65" s="3258" t="s">
        <v>1059</v>
      </c>
      <c r="B65" s="3259"/>
      <c r="C65" s="3259"/>
      <c r="D65" s="3259"/>
      <c r="E65" s="3256" t="s">
        <v>1060</v>
      </c>
      <c r="F65" s="3259"/>
      <c r="G65" s="3259"/>
      <c r="H65" s="3259"/>
      <c r="I65" s="3259"/>
      <c r="J65" s="3259"/>
      <c r="K65" s="3259"/>
      <c r="L65" s="3259"/>
      <c r="M65" s="3259"/>
      <c r="N65" s="3260"/>
      <c r="O65" s="1994"/>
      <c r="P65" s="3248"/>
      <c r="Q65" s="3249"/>
      <c r="R65" s="3249"/>
      <c r="S65" s="3249"/>
      <c r="T65" s="3249"/>
      <c r="U65" s="3249"/>
      <c r="V65" s="3249"/>
      <c r="W65" s="3249"/>
      <c r="X65" s="3249"/>
      <c r="Y65" s="3249"/>
      <c r="Z65" s="3249"/>
      <c r="AA65" s="3249"/>
      <c r="AB65" s="3249"/>
      <c r="AC65" s="3249"/>
      <c r="AD65" s="3250"/>
      <c r="AE65" s="1677"/>
    </row>
    <row r="66" spans="1:31" s="1969" customFormat="1" ht="12.75" customHeight="1" x14ac:dyDescent="0.2">
      <c r="A66" s="3261" t="s">
        <v>1061</v>
      </c>
      <c r="B66" s="3262"/>
      <c r="C66" s="3262"/>
      <c r="D66" s="3262"/>
      <c r="E66" s="3263" t="s">
        <v>1062</v>
      </c>
      <c r="F66" s="3264"/>
      <c r="G66" s="3264"/>
      <c r="H66" s="3264"/>
      <c r="I66" s="3264"/>
      <c r="J66" s="3264"/>
      <c r="K66" s="3264"/>
      <c r="L66" s="3264"/>
      <c r="M66" s="3264"/>
      <c r="N66" s="3265"/>
      <c r="O66" s="1993"/>
      <c r="P66" s="3248"/>
      <c r="Q66" s="3249"/>
      <c r="R66" s="3249"/>
      <c r="S66" s="3249"/>
      <c r="T66" s="3249"/>
      <c r="U66" s="3249"/>
      <c r="V66" s="3249"/>
      <c r="W66" s="3249"/>
      <c r="X66" s="3249"/>
      <c r="Y66" s="3249"/>
      <c r="Z66" s="3249"/>
      <c r="AA66" s="3249"/>
      <c r="AB66" s="3249"/>
      <c r="AC66" s="3249"/>
      <c r="AD66" s="3250"/>
    </row>
    <row r="67" spans="1:31" s="1969" customFormat="1" x14ac:dyDescent="0.2">
      <c r="A67" s="3254" t="s">
        <v>1063</v>
      </c>
      <c r="B67" s="3255"/>
      <c r="C67" s="3255"/>
      <c r="D67" s="3255"/>
      <c r="E67" s="3266" t="s">
        <v>1064</v>
      </c>
      <c r="F67" s="3255"/>
      <c r="G67" s="3255"/>
      <c r="H67" s="3255"/>
      <c r="I67" s="3255"/>
      <c r="J67" s="3255"/>
      <c r="K67" s="3255"/>
      <c r="L67" s="3255"/>
      <c r="M67" s="3255"/>
      <c r="N67" s="3257"/>
      <c r="O67" s="1993"/>
      <c r="P67" s="3248"/>
      <c r="Q67" s="3249"/>
      <c r="R67" s="3249"/>
      <c r="S67" s="3249"/>
      <c r="T67" s="3249"/>
      <c r="U67" s="3249"/>
      <c r="V67" s="3249"/>
      <c r="W67" s="3249"/>
      <c r="X67" s="3249"/>
      <c r="Y67" s="3249"/>
      <c r="Z67" s="3249"/>
      <c r="AA67" s="3249"/>
      <c r="AB67" s="3249"/>
      <c r="AC67" s="3249"/>
      <c r="AD67" s="3250"/>
    </row>
    <row r="68" spans="1:31" s="1969" customFormat="1" x14ac:dyDescent="0.2">
      <c r="A68" s="3254" t="s">
        <v>1065</v>
      </c>
      <c r="B68" s="3255"/>
      <c r="C68" s="3255"/>
      <c r="D68" s="3255"/>
      <c r="E68" s="3267" t="s">
        <v>1066</v>
      </c>
      <c r="F68" s="3255"/>
      <c r="G68" s="3255"/>
      <c r="H68" s="3255"/>
      <c r="I68" s="3255"/>
      <c r="J68" s="3255"/>
      <c r="K68" s="3255"/>
      <c r="L68" s="3255"/>
      <c r="M68" s="3255"/>
      <c r="N68" s="3257"/>
      <c r="O68" s="1993"/>
      <c r="P68" s="3248"/>
      <c r="Q68" s="3249"/>
      <c r="R68" s="3249"/>
      <c r="S68" s="3249"/>
      <c r="T68" s="3249"/>
      <c r="U68" s="3249"/>
      <c r="V68" s="3249"/>
      <c r="W68" s="3249"/>
      <c r="X68" s="3249"/>
      <c r="Y68" s="3249"/>
      <c r="Z68" s="3249"/>
      <c r="AA68" s="3249"/>
      <c r="AB68" s="3249"/>
      <c r="AC68" s="3249"/>
      <c r="AD68" s="3250"/>
    </row>
    <row r="69" spans="1:31" s="1969" customFormat="1" x14ac:dyDescent="0.2">
      <c r="A69" s="3268" t="s">
        <v>1067</v>
      </c>
      <c r="B69" s="3255"/>
      <c r="C69" s="3255"/>
      <c r="D69" s="3255"/>
      <c r="E69" s="3267" t="s">
        <v>1068</v>
      </c>
      <c r="F69" s="3255"/>
      <c r="G69" s="3255"/>
      <c r="H69" s="3255"/>
      <c r="I69" s="3255"/>
      <c r="J69" s="3255"/>
      <c r="K69" s="3255"/>
      <c r="L69" s="3255"/>
      <c r="M69" s="3255"/>
      <c r="N69" s="3257"/>
      <c r="O69" s="1993"/>
      <c r="P69" s="3248"/>
      <c r="Q69" s="3249"/>
      <c r="R69" s="3249"/>
      <c r="S69" s="3249"/>
      <c r="T69" s="3249"/>
      <c r="U69" s="3249"/>
      <c r="V69" s="3249"/>
      <c r="W69" s="3249"/>
      <c r="X69" s="3249"/>
      <c r="Y69" s="3249"/>
      <c r="Z69" s="3249"/>
      <c r="AA69" s="3249"/>
      <c r="AB69" s="3249"/>
      <c r="AC69" s="3249"/>
      <c r="AD69" s="3250"/>
    </row>
    <row r="70" spans="1:31" s="1969" customFormat="1" x14ac:dyDescent="0.2">
      <c r="A70" s="3254" t="s">
        <v>1069</v>
      </c>
      <c r="B70" s="3255"/>
      <c r="C70" s="3255"/>
      <c r="D70" s="3255"/>
      <c r="E70" s="3267" t="s">
        <v>1070</v>
      </c>
      <c r="F70" s="3255"/>
      <c r="G70" s="3255"/>
      <c r="H70" s="3255"/>
      <c r="I70" s="3255"/>
      <c r="J70" s="3255"/>
      <c r="K70" s="3255"/>
      <c r="L70" s="3255"/>
      <c r="M70" s="3255"/>
      <c r="N70" s="3257"/>
      <c r="O70" s="1993"/>
      <c r="P70" s="3248"/>
      <c r="Q70" s="3249"/>
      <c r="R70" s="3249"/>
      <c r="S70" s="3249"/>
      <c r="T70" s="3249"/>
      <c r="U70" s="3249"/>
      <c r="V70" s="3249"/>
      <c r="W70" s="3249"/>
      <c r="X70" s="3249"/>
      <c r="Y70" s="3249"/>
      <c r="Z70" s="3249"/>
      <c r="AA70" s="3249"/>
      <c r="AB70" s="3249"/>
      <c r="AC70" s="3249"/>
      <c r="AD70" s="3250"/>
    </row>
    <row r="71" spans="1:31" s="1969" customFormat="1" x14ac:dyDescent="0.2">
      <c r="A71" s="3254" t="s">
        <v>1071</v>
      </c>
      <c r="B71" s="3255"/>
      <c r="C71" s="3255"/>
      <c r="D71" s="3255"/>
      <c r="E71" s="3267" t="s">
        <v>1072</v>
      </c>
      <c r="F71" s="3255"/>
      <c r="G71" s="3255"/>
      <c r="H71" s="3255"/>
      <c r="I71" s="3255"/>
      <c r="J71" s="3255"/>
      <c r="K71" s="3255"/>
      <c r="L71" s="3255"/>
      <c r="M71" s="3255"/>
      <c r="N71" s="3257"/>
      <c r="O71" s="1993"/>
      <c r="P71" s="3248"/>
      <c r="Q71" s="3249"/>
      <c r="R71" s="3249"/>
      <c r="S71" s="3249"/>
      <c r="T71" s="3249"/>
      <c r="U71" s="3249"/>
      <c r="V71" s="3249"/>
      <c r="W71" s="3249"/>
      <c r="X71" s="3249"/>
      <c r="Y71" s="3249"/>
      <c r="Z71" s="3249"/>
      <c r="AA71" s="3249"/>
      <c r="AB71" s="3249"/>
      <c r="AC71" s="3249"/>
      <c r="AD71" s="3250"/>
    </row>
    <row r="72" spans="1:31" s="1969" customFormat="1" ht="15" customHeight="1" x14ac:dyDescent="0.2">
      <c r="A72" s="3254" t="s">
        <v>1073</v>
      </c>
      <c r="B72" s="3255"/>
      <c r="C72" s="3255"/>
      <c r="D72" s="3255"/>
      <c r="E72" s="3267" t="s">
        <v>1074</v>
      </c>
      <c r="F72" s="3255"/>
      <c r="G72" s="3255"/>
      <c r="H72" s="3255"/>
      <c r="I72" s="3255"/>
      <c r="J72" s="3255"/>
      <c r="K72" s="3255"/>
      <c r="L72" s="3255"/>
      <c r="M72" s="3255"/>
      <c r="N72" s="3257"/>
      <c r="O72" s="1993"/>
      <c r="P72" s="3251"/>
      <c r="Q72" s="3252"/>
      <c r="R72" s="3252"/>
      <c r="S72" s="3252"/>
      <c r="T72" s="3252"/>
      <c r="U72" s="3252"/>
      <c r="V72" s="3252"/>
      <c r="W72" s="3252"/>
      <c r="X72" s="3252"/>
      <c r="Y72" s="3252"/>
      <c r="Z72" s="3252"/>
      <c r="AA72" s="3252"/>
      <c r="AB72" s="3252"/>
      <c r="AC72" s="3252"/>
      <c r="AD72" s="3253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orientation="landscape" r:id="rId1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43556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1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43556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12546.640728572824</v>
      </c>
      <c r="D8" s="364">
        <f>'Chem Dose'!B$42</f>
        <v>1.735992322229438</v>
      </c>
      <c r="E8" s="364">
        <f>'Chem Dose'!B$43</f>
        <v>2.1267107001321004</v>
      </c>
      <c r="F8" s="364">
        <f>'Chem Dose'!B$44</f>
        <v>1.482836970272164</v>
      </c>
      <c r="G8" s="364">
        <v>0.81</v>
      </c>
      <c r="H8" s="363">
        <f t="shared" ref="H8:H20" si="0">G8*C8</f>
        <v>10162.778990143988</v>
      </c>
      <c r="I8" s="365">
        <f>H8/(('Total Flows'!E$34)*1000)</f>
        <v>1.1720315105089552E-2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102358.15693024738</v>
      </c>
      <c r="D9" s="363">
        <f>'Chem Dose'!C$42</f>
        <v>68.32911544840178</v>
      </c>
      <c r="E9" s="363">
        <f>'Chem Dose'!C$43</f>
        <v>85.808819904055795</v>
      </c>
      <c r="F9" s="363">
        <f>'Chem Dose'!C$44</f>
        <v>49.897709695124995</v>
      </c>
      <c r="G9" s="364">
        <v>1.69</v>
      </c>
      <c r="H9" s="363">
        <f t="shared" si="0"/>
        <v>172985.28521211806</v>
      </c>
      <c r="I9" s="367">
        <f>H9/(('Total Flows'!E$34)*1000)</f>
        <v>0.19949681609686234</v>
      </c>
      <c r="J9" s="39" t="s">
        <v>440</v>
      </c>
      <c r="K9" s="39">
        <f>C9 * 11.074</f>
        <v>1133514.2298455595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23001.812651233791</v>
      </c>
      <c r="D11" s="364">
        <f>'Chem Dose'!F$42</f>
        <v>3.8807976350631725</v>
      </c>
      <c r="E11" s="364">
        <f>'Chem Dose'!F$43</f>
        <v>3.9547690306420056</v>
      </c>
      <c r="F11" s="364">
        <f>'Chem Dose'!F$44</f>
        <v>3.7906288550829879</v>
      </c>
      <c r="G11" s="364">
        <v>0.81</v>
      </c>
      <c r="H11" s="363">
        <f t="shared" si="0"/>
        <v>18631.468247499372</v>
      </c>
      <c r="I11" s="367">
        <f>H11/(('Total Flows'!E$34)*1000)</f>
        <v>2.1486906184119369E-2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3381.7658394803702</v>
      </c>
      <c r="D12" s="364">
        <f>'Chem Dose'!G$42</f>
        <v>0.70779348730481284</v>
      </c>
      <c r="E12" s="364">
        <f>'Chem Dose'!G$43</f>
        <v>0.75173065621308721</v>
      </c>
      <c r="F12" s="364">
        <f>'Chem Dose'!G$44</f>
        <v>0.6122979005202539</v>
      </c>
      <c r="G12" s="364">
        <v>0.68</v>
      </c>
      <c r="H12" s="363">
        <f t="shared" si="0"/>
        <v>2299.6007708466518</v>
      </c>
      <c r="I12" s="367">
        <f>H12/(('Total Flows'!E$34)*1000)</f>
        <v>2.6520350069964209E-3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8688.5236483439658</v>
      </c>
      <c r="D13" s="364">
        <f>'Chem Dose'!H$42</f>
        <v>7.3272038915180948</v>
      </c>
      <c r="E13" s="364">
        <f>'Chem Dose'!H$43</f>
        <v>7.9062268054485854</v>
      </c>
      <c r="F13" s="364">
        <f>'Chem Dose'!H$44</f>
        <v>6.5906598476695821</v>
      </c>
      <c r="G13" s="364">
        <v>1.86</v>
      </c>
      <c r="H13" s="363">
        <f t="shared" si="0"/>
        <v>16160.653985919776</v>
      </c>
      <c r="I13" s="367">
        <f>H13/(('Total Flows'!E$34)*1000)</f>
        <v>1.863741769874085E-2</v>
      </c>
      <c r="J13" s="39" t="s">
        <v>440</v>
      </c>
      <c r="K13" s="39">
        <f>C13 * 12.76</f>
        <v>110865.56175286901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71616.862275839987</v>
      </c>
      <c r="D14" s="364">
        <f>'Chem Dose'!E$42</f>
        <v>22.227042080027704</v>
      </c>
      <c r="E14" s="364">
        <f>'Chem Dose'!E$43</f>
        <v>32.806782452825622</v>
      </c>
      <c r="F14" s="364">
        <f>'Chem Dose'!E$44</f>
        <v>11.485979130309328</v>
      </c>
      <c r="G14" s="364">
        <v>5.5E-2</v>
      </c>
      <c r="H14" s="363">
        <f t="shared" si="0"/>
        <v>3938.9274251711995</v>
      </c>
      <c r="I14" s="367">
        <f>H14/(('Total Flows'!E$34)*1000)</f>
        <v>4.542603026579389E-3</v>
      </c>
    </row>
    <row r="15" spans="1:16" x14ac:dyDescent="0.2">
      <c r="A15" s="370" t="s">
        <v>90</v>
      </c>
      <c r="B15" s="362" t="s">
        <v>438</v>
      </c>
      <c r="C15" s="363">
        <f>'Chems lbs'!I$41</f>
        <v>2313.4097060047197</v>
      </c>
      <c r="D15" s="364">
        <f>'Chem Dose'!I$42</f>
        <v>0.50432618948902208</v>
      </c>
      <c r="E15" s="364">
        <f>'Chem Dose'!I$43</f>
        <v>0.52558043031019164</v>
      </c>
      <c r="F15" s="364">
        <f>'Chem Dose'!I$44</f>
        <v>0.48601671400063085</v>
      </c>
      <c r="G15" s="364">
        <v>3.2</v>
      </c>
      <c r="H15" s="363">
        <f t="shared" si="0"/>
        <v>7402.9110592151037</v>
      </c>
      <c r="I15" s="367">
        <f>H15/(('Total Flows'!E$34)*1000)</f>
        <v>8.5374729090437473E-3</v>
      </c>
      <c r="J15" s="39" t="s">
        <v>440</v>
      </c>
      <c r="K15" s="39">
        <f>C15 * 10.1</f>
        <v>23365.438030647667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16197.521585903083</v>
      </c>
      <c r="D16" s="364">
        <f>'Chem Dose'!O$42</f>
        <v>2.0489876190178742</v>
      </c>
      <c r="E16" s="364">
        <f>'Chem Dose'!O$43</f>
        <v>2.9973375827121504</v>
      </c>
      <c r="F16" s="364">
        <f>'Chem Dose'!O$44</f>
        <v>1.871409861331766</v>
      </c>
      <c r="G16" s="364">
        <v>0.89</v>
      </c>
      <c r="H16" s="363">
        <f t="shared" si="0"/>
        <v>14415.794211453744</v>
      </c>
      <c r="I16" s="367">
        <f>H16/(('Total Flows'!E$34)*1000)</f>
        <v>1.6625142671332461E-2</v>
      </c>
    </row>
    <row r="17" spans="1:12" x14ac:dyDescent="0.2">
      <c r="A17" s="370" t="s">
        <v>270</v>
      </c>
      <c r="B17" s="362" t="s">
        <v>438</v>
      </c>
      <c r="C17" s="363">
        <f>'Chems lbs'!M$41</f>
        <v>155.72034731903173</v>
      </c>
      <c r="D17" s="364">
        <f>'Chem Dose'!M$42</f>
        <v>0.18201907743739321</v>
      </c>
      <c r="E17" s="364">
        <f>'Chem Dose'!M$43</f>
        <v>0.21775957094208109</v>
      </c>
      <c r="F17" s="364">
        <f>'Chem Dose'!M$44</f>
        <v>0.15867913418972635</v>
      </c>
      <c r="G17" s="364">
        <v>11.95</v>
      </c>
      <c r="H17" s="363">
        <f t="shared" si="0"/>
        <v>1860.858150462429</v>
      </c>
      <c r="I17" s="367">
        <f>H17/(('Total Flows'!E$34)*1000)</f>
        <v>2.1460511844688659E-3</v>
      </c>
      <c r="J17" s="39" t="s">
        <v>440</v>
      </c>
      <c r="K17" s="39">
        <f>C17 * 8.6</f>
        <v>1339.1949869436728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58.412683636363646</v>
      </c>
      <c r="D18" s="364">
        <f>'Chem Dose'!N$42</f>
        <v>1.3699007380108126</v>
      </c>
      <c r="E18" s="364">
        <f>'Chem Dose'!N$43</f>
        <v>1.3699007380108126</v>
      </c>
      <c r="F18" s="364">
        <f>'Chem Dose'!N$44</f>
        <v>1.3699007380108126</v>
      </c>
      <c r="G18" s="364">
        <v>5.59</v>
      </c>
      <c r="H18" s="363">
        <f t="shared" si="0"/>
        <v>326.5269015272728</v>
      </c>
      <c r="I18" s="367">
        <f>H18/(('Total Flows'!E$34)*1000)</f>
        <v>3.7657004839913009E-4</v>
      </c>
      <c r="J18" s="39" t="s">
        <v>440</v>
      </c>
      <c r="K18" s="39">
        <f>C18 * 8.6</f>
        <v>502.34907927272735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184.89108324016041</v>
      </c>
      <c r="D19" s="364">
        <f>'Chem Dose'!K$42</f>
        <v>0.1003355446359759</v>
      </c>
      <c r="E19" s="364">
        <f>'Chem Dose'!K$43</f>
        <v>0.11438529784537388</v>
      </c>
      <c r="F19" s="364">
        <f>'Chem Dose'!K$44</f>
        <v>9.612209902972596E-2</v>
      </c>
      <c r="G19" s="364">
        <v>6.89</v>
      </c>
      <c r="H19" s="363">
        <f t="shared" si="0"/>
        <v>1273.8995635247052</v>
      </c>
      <c r="I19" s="367">
        <f>H19/(('Total Flows'!E$34)*1000)</f>
        <v>1.4691359825127961E-3</v>
      </c>
      <c r="J19" s="39" t="s">
        <v>440</v>
      </c>
      <c r="K19" s="39">
        <f>C19 *13.1</f>
        <v>2422.0731904461013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1651.7837598786778</v>
      </c>
      <c r="D20" s="373">
        <f>'Chem Dose'!J42</f>
        <v>1.1133127920735661</v>
      </c>
      <c r="E20" s="373">
        <f>'Chem Dose'!J43</f>
        <v>1.2147114273551056</v>
      </c>
      <c r="F20" s="373">
        <f>'Chem Dose'!J44</f>
        <v>1.0904535877513784</v>
      </c>
      <c r="G20" s="373">
        <v>11.72</v>
      </c>
      <c r="H20" s="374">
        <f t="shared" si="0"/>
        <v>19358.905665778104</v>
      </c>
      <c r="I20" s="367">
        <f>H20/(('Total Flows'!E$34)*1000)</f>
        <v>2.2325829845622584E-2</v>
      </c>
      <c r="J20" s="39" t="s">
        <v>440</v>
      </c>
      <c r="K20" s="39">
        <f>C20 * 14.5</f>
        <v>23950.864518240829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268817.61018366041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0.31001629575976758</v>
      </c>
      <c r="I22" s="382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74" t="s">
        <v>459</v>
      </c>
      <c r="G2" s="3275"/>
      <c r="H2" s="3276"/>
      <c r="I2" s="3274" t="s">
        <v>460</v>
      </c>
      <c r="J2" s="3275"/>
      <c r="K2" s="3275"/>
      <c r="L2" s="3274" t="s">
        <v>461</v>
      </c>
      <c r="M2" s="3275"/>
      <c r="N2" s="3275"/>
      <c r="P2" s="3274" t="s">
        <v>462</v>
      </c>
      <c r="Q2" s="3275"/>
      <c r="R2" s="3276"/>
      <c r="S2" s="3274" t="s">
        <v>463</v>
      </c>
      <c r="T2" s="3275"/>
      <c r="U2" s="3276"/>
      <c r="V2" s="3269" t="s">
        <v>464</v>
      </c>
      <c r="W2" s="3270"/>
      <c r="X2" s="3271"/>
      <c r="Y2" s="3269" t="s">
        <v>465</v>
      </c>
      <c r="Z2" s="3270"/>
      <c r="AA2" s="3271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7.3383333333333338</v>
      </c>
      <c r="AC3" s="133">
        <f>Finished2!B9</f>
        <v>7.2766666666666664</v>
      </c>
      <c r="AD3" s="133">
        <f>'Raw &amp; Coagulated'!B9</f>
        <v>6.6366666666666667</v>
      </c>
      <c r="AE3" s="72"/>
      <c r="AF3" s="133">
        <f>Finished!C9</f>
        <v>20</v>
      </c>
      <c r="AG3" s="133">
        <f>Finished2!C9</f>
        <v>20</v>
      </c>
      <c r="AH3" s="133">
        <f>'Raw &amp; Coagulated'!C9</f>
        <v>19.333333333333332</v>
      </c>
      <c r="AI3" s="72"/>
      <c r="AJ3" s="133">
        <f>Finished!H9</f>
        <v>31.5</v>
      </c>
      <c r="AK3" s="133">
        <f>Finished2!H9</f>
        <v>30.5</v>
      </c>
      <c r="AL3" s="133">
        <f>'Raw &amp; Coagulated'!E9</f>
        <v>18.666666666666668</v>
      </c>
      <c r="AM3" s="72"/>
      <c r="AN3" s="133">
        <f>Finished!I9</f>
        <v>6.4000000000000001E-2</v>
      </c>
      <c r="AO3" s="133">
        <f>Finished2!I9</f>
        <v>6.4000000000000001E-2</v>
      </c>
      <c r="AP3" s="133">
        <f>'Raw &amp; Coagulated'!F9</f>
        <v>10.1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85.333333333333329</v>
      </c>
      <c r="AU3" s="72"/>
      <c r="AV3" s="133">
        <f>Finished!D9</f>
        <v>15.850000000000001</v>
      </c>
      <c r="AW3" s="133">
        <f>Finished2!D9</f>
        <v>16</v>
      </c>
      <c r="AX3" s="133">
        <f>'Raw &amp; Coagulated'!D9</f>
        <v>16.583333333333332</v>
      </c>
      <c r="AY3" s="72"/>
      <c r="AZ3" s="133">
        <f>Finished!E9</f>
        <v>3.9</v>
      </c>
      <c r="BA3" s="133">
        <f>Finished2!E9</f>
        <v>3.8</v>
      </c>
      <c r="BB3" s="72"/>
      <c r="BC3" s="133">
        <f>Finished!K9</f>
        <v>0.5524</v>
      </c>
      <c r="BD3" s="133">
        <f>Finished2!K9</f>
        <v>0.46189999999999998</v>
      </c>
      <c r="BF3" s="169">
        <f>Flows!E9</f>
        <v>31.023000000000003</v>
      </c>
      <c r="BG3" s="169">
        <f>Flows!F9</f>
        <v>13.177999999999999</v>
      </c>
      <c r="BH3" s="199">
        <f>Flows!G9</f>
        <v>13.66</v>
      </c>
      <c r="BJ3" s="61">
        <f>Turbidity!F11</f>
        <v>86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7.4083333333333341</v>
      </c>
      <c r="AC4" s="133">
        <f>Finished2!B10</f>
        <v>7.4066666666666663</v>
      </c>
      <c r="AD4" s="133">
        <f>'Raw &amp; Coagulated'!B10</f>
        <v>6.6366666666666667</v>
      </c>
      <c r="AE4" s="72"/>
      <c r="AF4" s="133">
        <f>Finished!C10</f>
        <v>20</v>
      </c>
      <c r="AG4" s="133">
        <f>Finished2!C10</f>
        <v>20</v>
      </c>
      <c r="AH4" s="133">
        <f>'Raw &amp; Coagulated'!C10</f>
        <v>19.333333333333332</v>
      </c>
      <c r="AI4" s="72"/>
      <c r="AJ4" s="133">
        <f>Finished!H10</f>
        <v>35</v>
      </c>
      <c r="AK4" s="133">
        <f>Finished2!H10</f>
        <v>33</v>
      </c>
      <c r="AL4" s="133">
        <f>'Raw &amp; Coagulated'!E10</f>
        <v>18.833333333333332</v>
      </c>
      <c r="AM4" s="72"/>
      <c r="AN4" s="133">
        <f>Finished!I10</f>
        <v>6.3E-2</v>
      </c>
      <c r="AO4" s="133">
        <f>Finished2!I10</f>
        <v>6.8000000000000005E-2</v>
      </c>
      <c r="AP4" s="133">
        <f>'Raw &amp; Coagulated'!F10</f>
        <v>10.3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81</v>
      </c>
      <c r="AU4" s="72"/>
      <c r="AV4" s="133">
        <f>Finished!D10</f>
        <v>15.316666666666665</v>
      </c>
      <c r="AW4" s="133">
        <f>Finished2!D10</f>
        <v>15.199999999999998</v>
      </c>
      <c r="AX4" s="133">
        <f>'Raw &amp; Coagulated'!D10</f>
        <v>15.850000000000001</v>
      </c>
      <c r="AY4" s="72"/>
      <c r="AZ4" s="133">
        <f>Finished!E10</f>
        <v>4.2</v>
      </c>
      <c r="BA4" s="133">
        <f>Finished2!E10</f>
        <v>3.8</v>
      </c>
      <c r="BB4" s="72"/>
      <c r="BC4" s="133">
        <f>Finished!K10</f>
        <v>0.57999999999999996</v>
      </c>
      <c r="BD4" s="133">
        <f>Finished2!K10</f>
        <v>0.4924</v>
      </c>
      <c r="BF4" s="169">
        <f>Flows!F10</f>
        <v>11.163</v>
      </c>
      <c r="BG4" s="169">
        <f>Flows!F10</f>
        <v>11.163</v>
      </c>
      <c r="BH4" s="169">
        <f>Flows!G10</f>
        <v>17.164999999999999</v>
      </c>
      <c r="BJ4" s="61">
        <f>Turbidity!F12</f>
        <v>187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7.2683333333333335</v>
      </c>
      <c r="AC5" s="133">
        <f>Finished2!B11</f>
        <v>7.2100000000000009</v>
      </c>
      <c r="AD5" s="133">
        <f>'Raw &amp; Coagulated'!B11</f>
        <v>6.5816666666666661</v>
      </c>
      <c r="AE5" s="72"/>
      <c r="AF5" s="133">
        <f>Finished!C11</f>
        <v>20.5</v>
      </c>
      <c r="AG5" s="133">
        <f>Finished2!C11</f>
        <v>22</v>
      </c>
      <c r="AH5" s="133">
        <f>'Raw &amp; Coagulated'!C11</f>
        <v>19.333333333333332</v>
      </c>
      <c r="AI5" s="72"/>
      <c r="AJ5" s="133">
        <f>Finished!H11</f>
        <v>32</v>
      </c>
      <c r="AK5" s="133">
        <f>Finished2!H11</f>
        <v>33</v>
      </c>
      <c r="AL5" s="133">
        <f>'Raw &amp; Coagulated'!E11</f>
        <v>18.833333333333332</v>
      </c>
      <c r="AM5" s="72"/>
      <c r="AN5" s="133">
        <f>Finished!I11</f>
        <v>6.4000000000000001E-2</v>
      </c>
      <c r="AO5" s="133">
        <f>Finished2!I11</f>
        <v>7.0000000000000007E-2</v>
      </c>
      <c r="AP5" s="133">
        <f>'Raw &amp; Coagulated'!F11</f>
        <v>10.1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84</v>
      </c>
      <c r="AU5" s="72"/>
      <c r="AV5" s="133">
        <f>Finished!D11</f>
        <v>14.899999999999999</v>
      </c>
      <c r="AW5" s="133">
        <f>Finished2!D11</f>
        <v>15.549999999999999</v>
      </c>
      <c r="AX5" s="133">
        <f>'Raw &amp; Coagulated'!D11</f>
        <v>15.683333333333332</v>
      </c>
      <c r="AY5" s="72"/>
      <c r="AZ5" s="133">
        <f>Finished!E11</f>
        <v>3.4</v>
      </c>
      <c r="BA5" s="133">
        <f>Finished2!E11</f>
        <v>3.3</v>
      </c>
      <c r="BB5" s="72"/>
      <c r="BC5" s="133">
        <f>Finished!K11</f>
        <v>0.59670000000000001</v>
      </c>
      <c r="BD5" s="133">
        <f>Finished2!K11</f>
        <v>0.45860000000000001</v>
      </c>
      <c r="BF5" s="169">
        <f>Flows!F11</f>
        <v>11.340999999999999</v>
      </c>
      <c r="BG5" s="169">
        <f>Flows!F11</f>
        <v>11.340999999999999</v>
      </c>
      <c r="BH5" s="169">
        <f>Flows!G11</f>
        <v>15.856999999999999</v>
      </c>
      <c r="BJ5" s="61">
        <f>Turbidity!F13</f>
        <v>399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7.169999999999999</v>
      </c>
      <c r="AC6" s="133">
        <f>Finished2!B12</f>
        <v>7.1483333333333334</v>
      </c>
      <c r="AD6" s="133">
        <f>'Raw &amp; Coagulated'!B12</f>
        <v>6.5766666666666671</v>
      </c>
      <c r="AE6" s="72"/>
      <c r="AF6" s="133">
        <f>Finished!C12</f>
        <v>21</v>
      </c>
      <c r="AG6" s="133">
        <f>Finished2!C12</f>
        <v>21</v>
      </c>
      <c r="AH6" s="133">
        <f>'Raw &amp; Coagulated'!C12</f>
        <v>18.666666666666668</v>
      </c>
      <c r="AI6" s="72"/>
      <c r="AJ6" s="133">
        <f>Finished!H12</f>
        <v>36.5</v>
      </c>
      <c r="AK6" s="133">
        <f>Finished2!H12</f>
        <v>31.5</v>
      </c>
      <c r="AL6" s="133">
        <f>'Raw &amp; Coagulated'!E12</f>
        <v>17</v>
      </c>
      <c r="AM6" s="72"/>
      <c r="AN6" s="133">
        <f>Finished!I12</f>
        <v>0.06</v>
      </c>
      <c r="AO6" s="133">
        <f>Finished2!I12</f>
        <v>5.8999999999999997E-2</v>
      </c>
      <c r="AP6" s="133">
        <f>'Raw &amp; Coagulated'!F12</f>
        <v>7.7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79.5</v>
      </c>
      <c r="AU6" s="72"/>
      <c r="AV6" s="133">
        <f>Finished!D12</f>
        <v>15.133333333333333</v>
      </c>
      <c r="AW6" s="133">
        <f>Finished2!D12</f>
        <v>16.266666666666666</v>
      </c>
      <c r="AX6" s="133">
        <f>'Raw &amp; Coagulated'!D12</f>
        <v>16.266666666666669</v>
      </c>
      <c r="AY6" s="72"/>
      <c r="AZ6" s="133">
        <f>Finished!E12</f>
        <v>3.8</v>
      </c>
      <c r="BA6" s="133">
        <f>Finished2!E12</f>
        <v>3.6</v>
      </c>
      <c r="BB6" s="72"/>
      <c r="BC6" s="133">
        <f>Finished!K12</f>
        <v>0.55740000000000001</v>
      </c>
      <c r="BD6" s="133">
        <f>Finished2!K12</f>
        <v>0.47520000000000001</v>
      </c>
      <c r="BF6" s="169">
        <f>Flows!F12</f>
        <v>11.582000000000001</v>
      </c>
      <c r="BG6" s="169">
        <f>Flows!F12</f>
        <v>11.582000000000001</v>
      </c>
      <c r="BH6" s="169">
        <f>Flows!G12</f>
        <v>15.629000000000001</v>
      </c>
      <c r="BJ6" s="61">
        <f>Turbidity!F14</f>
        <v>85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7.1400000000000006</v>
      </c>
      <c r="AC7" s="133">
        <f>Finished2!B13</f>
        <v>7.2233333333333327</v>
      </c>
      <c r="AD7" s="133">
        <f>'Raw &amp; Coagulated'!B13</f>
        <v>6.6166666666666663</v>
      </c>
      <c r="AE7" s="72"/>
      <c r="AF7" s="133">
        <f>Finished!C13</f>
        <v>22</v>
      </c>
      <c r="AG7" s="133">
        <f>Finished2!C13</f>
        <v>21.5</v>
      </c>
      <c r="AH7" s="133">
        <f>'Raw &amp; Coagulated'!C13</f>
        <v>20.333333333333332</v>
      </c>
      <c r="AI7" s="72"/>
      <c r="AJ7" s="133">
        <f>Finished!H13</f>
        <v>33</v>
      </c>
      <c r="AK7" s="133">
        <f>Finished2!H13</f>
        <v>32.5</v>
      </c>
      <c r="AL7" s="133">
        <f>'Raw &amp; Coagulated'!E13</f>
        <v>18.5</v>
      </c>
      <c r="AM7" s="72"/>
      <c r="AN7" s="133">
        <f>Finished!I13</f>
        <v>0.06</v>
      </c>
      <c r="AO7" s="133">
        <f>Finished2!I13</f>
        <v>6.2E-2</v>
      </c>
      <c r="AP7" s="133">
        <f>'Raw &amp; Coagulated'!F13</f>
        <v>7.18</v>
      </c>
      <c r="AQ7" s="72"/>
      <c r="AR7" s="133">
        <f>Finished!J13</f>
        <v>1</v>
      </c>
      <c r="AS7" s="133">
        <f>Finished2!J13</f>
        <v>1.1666666666666667</v>
      </c>
      <c r="AT7" s="133">
        <f>'Raw &amp; Coagulated'!G13</f>
        <v>76.833333333333329</v>
      </c>
      <c r="AU7" s="72"/>
      <c r="AV7" s="133">
        <f>Finished!D13</f>
        <v>15.6</v>
      </c>
      <c r="AW7" s="133">
        <f>Finished2!D13</f>
        <v>16.483333333333334</v>
      </c>
      <c r="AX7" s="133">
        <f>'Raw &amp; Coagulated'!D13</f>
        <v>16.833333333333332</v>
      </c>
      <c r="AY7" s="72"/>
      <c r="AZ7" s="133">
        <f>Finished!E13</f>
        <v>3.8</v>
      </c>
      <c r="BA7" s="133">
        <f>Finished2!E13</f>
        <v>3.5</v>
      </c>
      <c r="BB7" s="72"/>
      <c r="BC7" s="133">
        <f>Finished!K13</f>
        <v>0.57289999999999996</v>
      </c>
      <c r="BD7" s="133">
        <f>Finished2!K13</f>
        <v>0.57530000000000003</v>
      </c>
      <c r="BF7" s="169">
        <f>Flows!F13</f>
        <v>11.574999999999999</v>
      </c>
      <c r="BG7" s="169">
        <f>Flows!F13</f>
        <v>11.574999999999999</v>
      </c>
      <c r="BH7" s="169">
        <f>Flows!G13</f>
        <v>15.323</v>
      </c>
      <c r="BJ7" s="61">
        <f>Turbidity!F15</f>
        <v>75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7.370000000000001</v>
      </c>
      <c r="AC8" s="133">
        <f>Finished2!B14</f>
        <v>7.3533333333333344</v>
      </c>
      <c r="AD8" s="133">
        <f>'Raw &amp; Coagulated'!B14</f>
        <v>6.6983333333333341</v>
      </c>
      <c r="AE8" s="72"/>
      <c r="AF8" s="133">
        <f>Finished!C14</f>
        <v>22</v>
      </c>
      <c r="AG8" s="133">
        <f>Finished2!C14</f>
        <v>22.5</v>
      </c>
      <c r="AH8" s="133">
        <f>'Raw &amp; Coagulated'!C14</f>
        <v>21</v>
      </c>
      <c r="AI8" s="72"/>
      <c r="AJ8" s="133">
        <f>Finished!H14</f>
        <v>31</v>
      </c>
      <c r="AK8" s="133">
        <f>Finished2!H14</f>
        <v>32</v>
      </c>
      <c r="AL8" s="133">
        <f>'Raw &amp; Coagulated'!E14</f>
        <v>18.666666666666668</v>
      </c>
      <c r="AM8" s="72"/>
      <c r="AN8" s="133">
        <f>Finished!I14</f>
        <v>5.8000000000000003E-2</v>
      </c>
      <c r="AO8" s="133">
        <f>Finished2!I14</f>
        <v>5.8000000000000003E-2</v>
      </c>
      <c r="AP8" s="133">
        <f>'Raw &amp; Coagulated'!F14</f>
        <v>7.75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74.333333333333329</v>
      </c>
      <c r="AU8" s="72"/>
      <c r="AV8" s="133">
        <f>Finished!D14</f>
        <v>15.933333333333332</v>
      </c>
      <c r="AW8" s="133">
        <f>Finished2!D14</f>
        <v>16.766666666666669</v>
      </c>
      <c r="AX8" s="133">
        <f>'Raw &amp; Coagulated'!D14</f>
        <v>17.299999999999997</v>
      </c>
      <c r="AY8" s="72"/>
      <c r="AZ8" s="133">
        <f>Finished!E14</f>
        <v>3.6</v>
      </c>
      <c r="BA8" s="133">
        <f>Finished2!E14</f>
        <v>3.4</v>
      </c>
      <c r="BB8" s="72"/>
      <c r="BC8" s="133">
        <f>Finished!K14</f>
        <v>0.59609999999999996</v>
      </c>
      <c r="BD8" s="133">
        <f>Finished2!K14</f>
        <v>0.47910000000000003</v>
      </c>
      <c r="BF8" s="169">
        <f>Flows!F14</f>
        <v>11.016999999999999</v>
      </c>
      <c r="BG8" s="169">
        <f>Flows!F14</f>
        <v>11.016999999999999</v>
      </c>
      <c r="BH8" s="169">
        <f>Flows!G14</f>
        <v>15.763999999999999</v>
      </c>
      <c r="BJ8" s="61">
        <f>Turbidity!F16</f>
        <v>185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7.4850000000000003</v>
      </c>
      <c r="AC9" s="133">
        <f>Finished2!B15</f>
        <v>7.4766666666666675</v>
      </c>
      <c r="AD9" s="133">
        <f>'Raw &amp; Coagulated'!B15</f>
        <v>6.6433333333333335</v>
      </c>
      <c r="AE9" s="72"/>
      <c r="AF9" s="133">
        <f>Finished!C15</f>
        <v>21.5</v>
      </c>
      <c r="AG9" s="133">
        <f>Finished2!C15</f>
        <v>21.5</v>
      </c>
      <c r="AH9" s="133">
        <f>'Raw &amp; Coagulated'!C15</f>
        <v>19.333333333333332</v>
      </c>
      <c r="AI9" s="72"/>
      <c r="AJ9" s="133">
        <f>Finished!H15</f>
        <v>37.5</v>
      </c>
      <c r="AK9" s="133">
        <f>Finished2!H15</f>
        <v>30.5</v>
      </c>
      <c r="AL9" s="133">
        <f>'Raw &amp; Coagulated'!E15</f>
        <v>18.166666666666668</v>
      </c>
      <c r="AM9" s="72"/>
      <c r="AN9" s="133">
        <f>Finished!I15</f>
        <v>5.5E-2</v>
      </c>
      <c r="AO9" s="133">
        <f>Finished2!I15</f>
        <v>5.1999999999999998E-2</v>
      </c>
      <c r="AP9" s="133">
        <f>'Raw &amp; Coagulated'!F15</f>
        <v>7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77</v>
      </c>
      <c r="AU9" s="72"/>
      <c r="AV9" s="133">
        <f>Finished!D15</f>
        <v>16.316666666666666</v>
      </c>
      <c r="AW9" s="133">
        <f>Finished2!D15</f>
        <v>17.366666666666664</v>
      </c>
      <c r="AX9" s="133">
        <f>'Raw &amp; Coagulated'!D15</f>
        <v>17.850000000000001</v>
      </c>
      <c r="AY9" s="72"/>
      <c r="AZ9" s="133">
        <f>Finished!E15</f>
        <v>3.6</v>
      </c>
      <c r="BA9" s="133">
        <f>Finished2!E15</f>
        <v>3.7</v>
      </c>
      <c r="BB9" s="72"/>
      <c r="BC9" s="133">
        <f>Finished!K15</f>
        <v>0.58589999999999998</v>
      </c>
      <c r="BD9" s="133">
        <f>Finished2!K15</f>
        <v>0.6139</v>
      </c>
      <c r="BF9" s="169">
        <f>Flows!F15</f>
        <v>11.901</v>
      </c>
      <c r="BG9" s="169">
        <f>Flows!F15</f>
        <v>11.901</v>
      </c>
      <c r="BH9" s="169">
        <f>Flows!G15</f>
        <v>15.339</v>
      </c>
      <c r="BJ9" s="61">
        <f>Turbidity!F17</f>
        <v>132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7.2700000000000005</v>
      </c>
      <c r="AC10" s="133">
        <f>Finished2!B16</f>
        <v>7.2366666666666655</v>
      </c>
      <c r="AD10" s="133">
        <f>'Raw &amp; Coagulated'!B16</f>
        <v>6.6416666666666666</v>
      </c>
      <c r="AE10" s="72"/>
      <c r="AF10" s="133">
        <f>Finished!C16</f>
        <v>25</v>
      </c>
      <c r="AG10" s="133">
        <f>Finished2!C16</f>
        <v>22.5</v>
      </c>
      <c r="AH10" s="133">
        <f>'Raw &amp; Coagulated'!C16</f>
        <v>20.333333333333332</v>
      </c>
      <c r="AI10" s="72"/>
      <c r="AJ10" s="133">
        <f>Finished!H16</f>
        <v>31</v>
      </c>
      <c r="AK10" s="133">
        <f>Finished2!H16</f>
        <v>32</v>
      </c>
      <c r="AL10" s="133">
        <f>'Raw &amp; Coagulated'!E16</f>
        <v>18.333333333333332</v>
      </c>
      <c r="AM10" s="72"/>
      <c r="AN10" s="133">
        <f>Finished!I16</f>
        <v>0.06</v>
      </c>
      <c r="AO10" s="133">
        <f>Finished2!I16</f>
        <v>0.06</v>
      </c>
      <c r="AP10" s="133">
        <f>'Raw &amp; Coagulated'!F16</f>
        <v>6.2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77.666666666666671</v>
      </c>
      <c r="AU10" s="72"/>
      <c r="AV10" s="133">
        <f>Finished!D16</f>
        <v>17.083333333333332</v>
      </c>
      <c r="AW10" s="133">
        <f>Finished2!D16</f>
        <v>18.016666666666666</v>
      </c>
      <c r="AX10" s="133">
        <f>'Raw &amp; Coagulated'!D16</f>
        <v>18.383333333333329</v>
      </c>
      <c r="AY10" s="72"/>
      <c r="AZ10" s="133">
        <f>Finished!E16</f>
        <v>3.8</v>
      </c>
      <c r="BA10" s="133">
        <f>Finished2!E16</f>
        <v>3.2</v>
      </c>
      <c r="BB10" s="72"/>
      <c r="BC10" s="133">
        <f>Finished!K16</f>
        <v>0.59909999999999997</v>
      </c>
      <c r="BD10" s="133">
        <f>Finished2!K16</f>
        <v>0.44529999999999997</v>
      </c>
      <c r="BF10" s="169">
        <f>Flows!F16</f>
        <v>9.5289999999999999</v>
      </c>
      <c r="BG10" s="169">
        <f>Flows!F16</f>
        <v>9.5289999999999999</v>
      </c>
      <c r="BH10" s="169">
        <f>Flows!G16</f>
        <v>16.875999999999998</v>
      </c>
      <c r="BJ10" s="61">
        <f>Turbidity!F18</f>
        <v>63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7.2683333333333335</v>
      </c>
      <c r="AC11" s="133">
        <f>Finished2!B17</f>
        <v>7.3416666666666677</v>
      </c>
      <c r="AD11" s="133">
        <f>'Raw &amp; Coagulated'!B17</f>
        <v>6.5966666666666667</v>
      </c>
      <c r="AE11" s="72"/>
      <c r="AF11" s="133">
        <f>Finished!C17</f>
        <v>21</v>
      </c>
      <c r="AG11" s="133">
        <f>Finished2!C17</f>
        <v>21.5</v>
      </c>
      <c r="AH11" s="133">
        <f>'Raw &amp; Coagulated'!C17</f>
        <v>20.833333333333332</v>
      </c>
      <c r="AI11" s="72"/>
      <c r="AJ11" s="133">
        <f>Finished!H17</f>
        <v>32</v>
      </c>
      <c r="AK11" s="133">
        <f>Finished2!H17</f>
        <v>33.5</v>
      </c>
      <c r="AL11" s="133">
        <f>'Raw &amp; Coagulated'!E17</f>
        <v>18</v>
      </c>
      <c r="AM11" s="72"/>
      <c r="AN11" s="133">
        <f>Finished!I17</f>
        <v>6.0999999999999999E-2</v>
      </c>
      <c r="AO11" s="133">
        <f>Finished2!I17</f>
        <v>0.06</v>
      </c>
      <c r="AP11" s="133">
        <f>'Raw &amp; Coagulated'!F17</f>
        <v>6.15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79.166666666666671</v>
      </c>
      <c r="AU11" s="72"/>
      <c r="AV11" s="133">
        <f>Finished!D17</f>
        <v>18.116666666666667</v>
      </c>
      <c r="AW11" s="133">
        <f>Finished2!D17</f>
        <v>18.350000000000001</v>
      </c>
      <c r="AX11" s="133">
        <f>'Raw &amp; Coagulated'!D17</f>
        <v>19.433333333333334</v>
      </c>
      <c r="AY11" s="72"/>
      <c r="AZ11" s="133">
        <f>Finished!E17</f>
        <v>4</v>
      </c>
      <c r="BA11" s="133">
        <f>Finished2!E17</f>
        <v>3.7</v>
      </c>
      <c r="BB11" s="72"/>
      <c r="BC11" s="133">
        <f>Finished!K17</f>
        <v>0.58989999999999998</v>
      </c>
      <c r="BD11" s="133">
        <f>Finished2!K17</f>
        <v>0.47249999999999998</v>
      </c>
      <c r="BF11" s="169">
        <f>Flows!F17</f>
        <v>11.939</v>
      </c>
      <c r="BG11" s="169">
        <f>Flows!F17</f>
        <v>11.939</v>
      </c>
      <c r="BH11" s="169">
        <f>Flows!G17</f>
        <v>15.844000000000001</v>
      </c>
      <c r="BJ11" s="61">
        <f>Turbidity!F19</f>
        <v>41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7.335</v>
      </c>
      <c r="AC12" s="133">
        <f>Finished2!B18</f>
        <v>7.253333333333333</v>
      </c>
      <c r="AD12" s="133">
        <f>'Raw &amp; Coagulated'!B18</f>
        <v>6.5766666666666671</v>
      </c>
      <c r="AE12" s="72"/>
      <c r="AF12" s="133">
        <f>Finished!C18</f>
        <v>20.5</v>
      </c>
      <c r="AG12" s="133">
        <f>Finished2!C18</f>
        <v>22.5</v>
      </c>
      <c r="AH12" s="133">
        <f>'Raw &amp; Coagulated'!C18</f>
        <v>19.5</v>
      </c>
      <c r="AI12" s="72"/>
      <c r="AJ12" s="133">
        <f>Finished!H18</f>
        <v>39</v>
      </c>
      <c r="AK12" s="133">
        <f>Finished2!H18</f>
        <v>37.5</v>
      </c>
      <c r="AL12" s="133">
        <f>'Raw &amp; Coagulated'!E18</f>
        <v>19.166666666666668</v>
      </c>
      <c r="AM12" s="72"/>
      <c r="AN12" s="133">
        <f>Finished!I18</f>
        <v>0.06</v>
      </c>
      <c r="AO12" s="133">
        <f>Finished2!I18</f>
        <v>6.2E-2</v>
      </c>
      <c r="AP12" s="133">
        <f>'Raw &amp; Coagulated'!F18</f>
        <v>5.31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79.333333333333329</v>
      </c>
      <c r="AU12" s="72"/>
      <c r="AV12" s="133">
        <f>Finished!D18</f>
        <v>18.633333333333336</v>
      </c>
      <c r="AW12" s="133">
        <f>Finished2!D18</f>
        <v>18.533333333333331</v>
      </c>
      <c r="AX12" s="133">
        <f>'Raw &amp; Coagulated'!D18</f>
        <v>19.616666666666667</v>
      </c>
      <c r="AY12" s="72"/>
      <c r="AZ12" s="133">
        <f>Finished!E18</f>
        <v>4.2</v>
      </c>
      <c r="BA12" s="133">
        <f>Finished2!E18</f>
        <v>3.6</v>
      </c>
      <c r="BB12" s="72"/>
      <c r="BC12" s="133">
        <f>Finished!K18</f>
        <v>0.66010000000000002</v>
      </c>
      <c r="BD12" s="133">
        <f>Finished2!K18</f>
        <v>0.52900000000000003</v>
      </c>
      <c r="BF12" s="169">
        <f>Flows!F18</f>
        <v>11.757</v>
      </c>
      <c r="BG12" s="169">
        <f>Flows!F18</f>
        <v>11.757</v>
      </c>
      <c r="BH12" s="169">
        <f>Flows!G18</f>
        <v>16.067</v>
      </c>
      <c r="BJ12" s="61">
        <f>Turbidity!F20</f>
        <v>20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7.3683333333333332</v>
      </c>
      <c r="AC13" s="133">
        <f>Finished2!B19</f>
        <v>7.3066666666666658</v>
      </c>
      <c r="AD13" s="133">
        <f>'Raw &amp; Coagulated'!B19</f>
        <v>6.543333333333333</v>
      </c>
      <c r="AE13" s="72"/>
      <c r="AF13" s="133">
        <f>Finished!C19</f>
        <v>23.5</v>
      </c>
      <c r="AG13" s="133">
        <f>Finished2!C19</f>
        <v>22</v>
      </c>
      <c r="AH13" s="133">
        <f>'Raw &amp; Coagulated'!C19</f>
        <v>19</v>
      </c>
      <c r="AI13" s="72"/>
      <c r="AJ13" s="133">
        <f>Finished!H19</f>
        <v>36.5</v>
      </c>
      <c r="AK13" s="133">
        <f>Finished2!H19</f>
        <v>38.5</v>
      </c>
      <c r="AL13" s="133">
        <f>'Raw &amp; Coagulated'!E19</f>
        <v>18</v>
      </c>
      <c r="AM13" s="72"/>
      <c r="AN13" s="133">
        <f>Finished!I19</f>
        <v>6.2E-2</v>
      </c>
      <c r="AO13" s="133">
        <f>Finished2!I19</f>
        <v>6.7000000000000004E-2</v>
      </c>
      <c r="AP13" s="133">
        <f>'Raw &amp; Coagulated'!F19</f>
        <v>4.5599999999999996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87.666666666666671</v>
      </c>
      <c r="AU13" s="72"/>
      <c r="AV13" s="133">
        <f>Finished!D19</f>
        <v>19.066666666666666</v>
      </c>
      <c r="AW13" s="133">
        <f>Finished2!D19</f>
        <v>18.7</v>
      </c>
      <c r="AX13" s="133">
        <f>'Raw &amp; Coagulated'!D19</f>
        <v>20.016666666666669</v>
      </c>
      <c r="AY13" s="72"/>
      <c r="AZ13" s="133">
        <f>Finished!E19</f>
        <v>4</v>
      </c>
      <c r="BA13" s="133">
        <f>Finished2!E19</f>
        <v>3.7</v>
      </c>
      <c r="BB13" s="72"/>
      <c r="BC13" s="133">
        <f>Finished!K19</f>
        <v>0.61409999999999998</v>
      </c>
      <c r="BD13" s="133">
        <f>Finished2!K19</f>
        <v>0.52259999999999995</v>
      </c>
      <c r="BF13" s="169">
        <f>Flows!F19</f>
        <v>11.591999999999999</v>
      </c>
      <c r="BG13" s="169">
        <f>Flows!F19</f>
        <v>11.591999999999999</v>
      </c>
      <c r="BH13" s="169">
        <f>Flows!G19</f>
        <v>15.681000000000001</v>
      </c>
      <c r="BJ13" s="61">
        <f>Turbidity!F21</f>
        <v>52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7.3533333333333326</v>
      </c>
      <c r="AC14" s="133">
        <f>Finished2!B20</f>
        <v>7.27</v>
      </c>
      <c r="AD14" s="133">
        <f>'Raw &amp; Coagulated'!B20</f>
        <v>6.5133333333333328</v>
      </c>
      <c r="AE14" s="72"/>
      <c r="AF14" s="133">
        <f>Finished!C20</f>
        <v>24</v>
      </c>
      <c r="AG14" s="133">
        <f>Finished2!C20</f>
        <v>26</v>
      </c>
      <c r="AH14" s="133">
        <f>'Raw &amp; Coagulated'!C20</f>
        <v>19.166666666666668</v>
      </c>
      <c r="AI14" s="72"/>
      <c r="AJ14" s="133">
        <f>Finished!H20</f>
        <v>40.5</v>
      </c>
      <c r="AK14" s="133">
        <f>Finished2!H20</f>
        <v>39</v>
      </c>
      <c r="AL14" s="133">
        <f>'Raw &amp; Coagulated'!E20</f>
        <v>17.833333333333332</v>
      </c>
      <c r="AM14" s="72"/>
      <c r="AN14" s="133">
        <f>Finished!I20</f>
        <v>6.6000000000000003E-2</v>
      </c>
      <c r="AO14" s="133">
        <f>Finished2!I20</f>
        <v>7.0999999999999994E-2</v>
      </c>
      <c r="AP14" s="133">
        <f>'Raw &amp; Coagulated'!F20</f>
        <v>3.92</v>
      </c>
      <c r="AQ14" s="72"/>
      <c r="AR14" s="133">
        <f>Finished!J20</f>
        <v>1.1666666666666667</v>
      </c>
      <c r="AS14" s="133">
        <f>Finished2!J20</f>
        <v>1.1666666666666667</v>
      </c>
      <c r="AT14" s="133">
        <f>'Raw &amp; Coagulated'!G20</f>
        <v>91.166666666666671</v>
      </c>
      <c r="AU14" s="72"/>
      <c r="AV14" s="133">
        <f>Finished!D20</f>
        <v>19.483333333333334</v>
      </c>
      <c r="AW14" s="133">
        <f>Finished2!D20</f>
        <v>19.166666666666668</v>
      </c>
      <c r="AX14" s="133">
        <f>'Raw &amp; Coagulated'!D20</f>
        <v>20.8</v>
      </c>
      <c r="AY14" s="72"/>
      <c r="AZ14" s="133">
        <f>Finished!E20</f>
        <v>4.2</v>
      </c>
      <c r="BA14" s="133">
        <f>Finished2!E20</f>
        <v>3.8</v>
      </c>
      <c r="BB14" s="72"/>
      <c r="BC14" s="133">
        <f>Finished!K20</f>
        <v>0.62570000000000003</v>
      </c>
      <c r="BD14" s="133">
        <f>Finished2!K20</f>
        <v>0.54390000000000005</v>
      </c>
      <c r="BF14" s="169">
        <f>Flows!F20</f>
        <v>11.822999999999999</v>
      </c>
      <c r="BG14" s="169">
        <f>Flows!F20</f>
        <v>11.822999999999999</v>
      </c>
      <c r="BH14" s="169">
        <f>Flows!G20</f>
        <v>16.398</v>
      </c>
      <c r="BJ14" s="61">
        <f>Turbidity!F22</f>
        <v>41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7.330000000000001</v>
      </c>
      <c r="AC15" s="133">
        <f>Finished2!B21</f>
        <v>7.3183333333333342</v>
      </c>
      <c r="AD15" s="133">
        <f>'Raw &amp; Coagulated'!B21</f>
        <v>6.5016666666666678</v>
      </c>
      <c r="AE15" s="72"/>
      <c r="AF15" s="133">
        <f>Finished!C21</f>
        <v>20.5</v>
      </c>
      <c r="AG15" s="133">
        <f>Finished2!C21</f>
        <v>20</v>
      </c>
      <c r="AH15" s="133">
        <f>'Raw &amp; Coagulated'!C21</f>
        <v>18.666666666666668</v>
      </c>
      <c r="AI15" s="72"/>
      <c r="AJ15" s="133">
        <f>Finished!H21</f>
        <v>35.5</v>
      </c>
      <c r="AK15" s="133">
        <f>Finished2!H21</f>
        <v>37</v>
      </c>
      <c r="AL15" s="133">
        <f>'Raw &amp; Coagulated'!E21</f>
        <v>18</v>
      </c>
      <c r="AM15" s="72"/>
      <c r="AN15" s="133">
        <f>Finished!I21</f>
        <v>7.2999999999999995E-2</v>
      </c>
      <c r="AO15" s="133">
        <f>Finished2!I21</f>
        <v>0.08</v>
      </c>
      <c r="AP15" s="133">
        <f>'Raw &amp; Coagulated'!F21</f>
        <v>4.68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95</v>
      </c>
      <c r="AU15" s="72"/>
      <c r="AV15" s="133">
        <f>Finished!D21</f>
        <v>19.8</v>
      </c>
      <c r="AW15" s="133">
        <f>Finished2!D21</f>
        <v>19.416666666666668</v>
      </c>
      <c r="AX15" s="133">
        <f>'Raw &amp; Coagulated'!D21</f>
        <v>20.516666666666666</v>
      </c>
      <c r="AY15" s="72"/>
      <c r="AZ15" s="133">
        <f>Finished!E21</f>
        <v>4.2</v>
      </c>
      <c r="BA15" s="133">
        <f>Finished2!E21</f>
        <v>3.7</v>
      </c>
      <c r="BB15" s="72"/>
      <c r="BC15" s="133">
        <f>Finished!K21</f>
        <v>0.61339999999999995</v>
      </c>
      <c r="BD15" s="133">
        <f>Finished2!K21</f>
        <v>0.52290000000000003</v>
      </c>
      <c r="BF15" s="169">
        <f>Flows!F21</f>
        <v>12.721</v>
      </c>
      <c r="BG15" s="169">
        <f>Flows!F21</f>
        <v>12.721</v>
      </c>
      <c r="BH15" s="169">
        <f>Flows!G21</f>
        <v>14.7</v>
      </c>
      <c r="BJ15" s="61">
        <f>Turbidity!F23</f>
        <v>132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31.023000000000003</v>
      </c>
      <c r="Q16" s="169">
        <f>Flows!H9</f>
        <v>26.838000000000001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7.4649999999999999</v>
      </c>
      <c r="AC16" s="133">
        <f>Finished2!B22</f>
        <v>7.3783333333333339</v>
      </c>
      <c r="AD16" s="133">
        <f>'Raw &amp; Coagulated'!B22</f>
        <v>6.4716666666666676</v>
      </c>
      <c r="AE16" s="72"/>
      <c r="AF16" s="133">
        <f>Finished!C22</f>
        <v>20</v>
      </c>
      <c r="AG16" s="133">
        <f>Finished2!C22</f>
        <v>20.5</v>
      </c>
      <c r="AH16" s="133">
        <f>'Raw &amp; Coagulated'!C22</f>
        <v>18.166666666666668</v>
      </c>
      <c r="AI16" s="72"/>
      <c r="AJ16" s="133">
        <f>Finished!H22</f>
        <v>35</v>
      </c>
      <c r="AK16" s="133">
        <f>Finished2!H22</f>
        <v>37</v>
      </c>
      <c r="AL16" s="133">
        <f>'Raw &amp; Coagulated'!E22</f>
        <v>18</v>
      </c>
      <c r="AM16" s="72"/>
      <c r="AN16" s="133">
        <f>Finished!I22</f>
        <v>7.6999999999999999E-2</v>
      </c>
      <c r="AO16" s="133">
        <f>Finished2!I22</f>
        <v>8.1000000000000003E-2</v>
      </c>
      <c r="AP16" s="133">
        <f>'Raw &amp; Coagulated'!F22</f>
        <v>4.8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100</v>
      </c>
      <c r="AU16" s="72"/>
      <c r="AV16" s="133">
        <f>Finished!D22</f>
        <v>20.166666666666668</v>
      </c>
      <c r="AW16" s="133">
        <f>Finished2!D22</f>
        <v>19.483333333333331</v>
      </c>
      <c r="AX16" s="133">
        <f>'Raw &amp; Coagulated'!D22</f>
        <v>21.016666666666666</v>
      </c>
      <c r="AY16" s="72"/>
      <c r="AZ16" s="133">
        <f>Finished!E22</f>
        <v>4.2</v>
      </c>
      <c r="BA16" s="133">
        <f>Finished2!E22</f>
        <v>3.6</v>
      </c>
      <c r="BB16" s="72"/>
      <c r="BC16" s="133">
        <f>Finished!K22</f>
        <v>0.59319999999999995</v>
      </c>
      <c r="BD16" s="133">
        <f>Finished2!K22</f>
        <v>0.54239999999999999</v>
      </c>
      <c r="BF16" s="169">
        <f>Flows!F22</f>
        <v>12.69</v>
      </c>
      <c r="BG16" s="169">
        <f>Flows!F22</f>
        <v>12.69</v>
      </c>
      <c r="BH16" s="169">
        <f>Flows!G22</f>
        <v>15.620000000000001</v>
      </c>
      <c r="BJ16" s="61">
        <f>Turbidity!F24</f>
        <v>75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26.83</v>
      </c>
      <c r="Q17" s="169">
        <f>Flows!H10</f>
        <v>28.327999999999999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7.3983333333333334</v>
      </c>
      <c r="AC17" s="133">
        <f>Finished2!B23</f>
        <v>7.53</v>
      </c>
      <c r="AD17" s="133">
        <f>'Raw &amp; Coagulated'!B23</f>
        <v>6.4433333333333342</v>
      </c>
      <c r="AE17" s="72"/>
      <c r="AF17" s="133">
        <f>Finished!C23</f>
        <v>23.5</v>
      </c>
      <c r="AG17" s="133">
        <f>Finished2!C23</f>
        <v>24.5</v>
      </c>
      <c r="AH17" s="133">
        <f>'Raw &amp; Coagulated'!C23</f>
        <v>19</v>
      </c>
      <c r="AI17" s="72"/>
      <c r="AJ17" s="133">
        <f>Finished!H23</f>
        <v>45.5</v>
      </c>
      <c r="AK17" s="133">
        <f>Finished2!H23</f>
        <v>46.5</v>
      </c>
      <c r="AL17" s="133">
        <f>'Raw &amp; Coagulated'!E23</f>
        <v>18</v>
      </c>
      <c r="AM17" s="72"/>
      <c r="AN17" s="133">
        <f>Finished!I23</f>
        <v>7.8E-2</v>
      </c>
      <c r="AO17" s="133">
        <f>Finished2!I23</f>
        <v>8.4000000000000005E-2</v>
      </c>
      <c r="AP17" s="133">
        <f>'Raw &amp; Coagulated'!F23</f>
        <v>4.7699999999999996</v>
      </c>
      <c r="AQ17" s="72"/>
      <c r="AR17" s="133">
        <f>Finished!J23</f>
        <v>3.1999999999999997</v>
      </c>
      <c r="AS17" s="133">
        <f>Finished2!J23</f>
        <v>1.1666666666666667</v>
      </c>
      <c r="AT17" s="133">
        <f>'Raw &amp; Coagulated'!G23</f>
        <v>107.83333333333333</v>
      </c>
      <c r="AU17" s="72"/>
      <c r="AV17" s="133">
        <f>Finished!D23</f>
        <v>20.3</v>
      </c>
      <c r="AW17" s="133">
        <f>Finished2!D23</f>
        <v>20</v>
      </c>
      <c r="AX17" s="133">
        <f>'Raw &amp; Coagulated'!D23</f>
        <v>20.766666666666666</v>
      </c>
      <c r="AY17" s="72"/>
      <c r="AZ17" s="133">
        <f>Finished!E23</f>
        <v>4.0999999999999996</v>
      </c>
      <c r="BA17" s="133">
        <f>Finished2!E23</f>
        <v>3.8</v>
      </c>
      <c r="BB17" s="72"/>
      <c r="BC17" s="133">
        <f>Finished!K23</f>
        <v>0.57420000000000004</v>
      </c>
      <c r="BD17" s="133">
        <f>Finished2!K23</f>
        <v>0.67020000000000002</v>
      </c>
      <c r="BF17" s="169">
        <f>Flows!F23</f>
        <v>13.849</v>
      </c>
      <c r="BG17" s="169">
        <f>Flows!F23</f>
        <v>13.849</v>
      </c>
      <c r="BH17" s="169">
        <f>Flows!G23</f>
        <v>15.926</v>
      </c>
      <c r="BJ17" s="61">
        <f>Turbidity!F25</f>
        <v>97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29.927</v>
      </c>
      <c r="Q18" s="169">
        <f>Flows!H11</f>
        <v>27.198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7.5133333333333345</v>
      </c>
      <c r="AC18" s="133">
        <f>Finished2!B24</f>
        <v>7.4916666666666663</v>
      </c>
      <c r="AD18" s="133">
        <f>'Raw &amp; Coagulated'!B24</f>
        <v>6.4366666666666665</v>
      </c>
      <c r="AE18" s="72"/>
      <c r="AF18" s="133">
        <f>Finished!C24</f>
        <v>24.5</v>
      </c>
      <c r="AG18" s="133">
        <f>Finished2!C24</f>
        <v>25</v>
      </c>
      <c r="AH18" s="133">
        <f>'Raw &amp; Coagulated'!C24</f>
        <v>19</v>
      </c>
      <c r="AI18" s="72"/>
      <c r="AJ18" s="133">
        <f>Finished!H24</f>
        <v>48</v>
      </c>
      <c r="AK18" s="133">
        <f>Finished2!H24</f>
        <v>46.5</v>
      </c>
      <c r="AL18" s="133">
        <f>'Raw &amp; Coagulated'!E24</f>
        <v>18.333333333333332</v>
      </c>
      <c r="AM18" s="72"/>
      <c r="AN18" s="133">
        <f>Finished!I24</f>
        <v>0.08</v>
      </c>
      <c r="AO18" s="133">
        <f>Finished2!I24</f>
        <v>7.9000000000000001E-2</v>
      </c>
      <c r="AP18" s="133">
        <f>'Raw &amp; Coagulated'!F24</f>
        <v>4.63</v>
      </c>
      <c r="AQ18" s="72"/>
      <c r="AR18" s="133">
        <f>Finished!J24</f>
        <v>1.1666666666666667</v>
      </c>
      <c r="AS18" s="133">
        <f>Finished2!J24</f>
        <v>1</v>
      </c>
      <c r="AT18" s="133">
        <f>'Raw &amp; Coagulated'!G24</f>
        <v>108.5</v>
      </c>
      <c r="AU18" s="72"/>
      <c r="AV18" s="133">
        <f>Finished!D24</f>
        <v>19.916666666666668</v>
      </c>
      <c r="AW18" s="133">
        <f>Finished2!D24</f>
        <v>19.416666666666668</v>
      </c>
      <c r="AX18" s="133">
        <f>'Raw &amp; Coagulated'!D24</f>
        <v>20.55</v>
      </c>
      <c r="AY18" s="72"/>
      <c r="AZ18" s="133">
        <f>Finished!E24</f>
        <v>4.2</v>
      </c>
      <c r="BA18" s="133">
        <f>Finished2!E24</f>
        <v>3.8</v>
      </c>
      <c r="BB18" s="72"/>
      <c r="BC18" s="133">
        <f>Finished!K24</f>
        <v>0.63039999999999996</v>
      </c>
      <c r="BD18" s="133">
        <f>Finished2!K24</f>
        <v>0.50819999999999999</v>
      </c>
      <c r="BF18" s="169">
        <f>Flows!F24</f>
        <v>13.444000000000001</v>
      </c>
      <c r="BG18" s="169">
        <f>Flows!F24</f>
        <v>13.444000000000001</v>
      </c>
      <c r="BH18" s="169">
        <f>Flows!G24</f>
        <v>16.431000000000001</v>
      </c>
      <c r="BJ18" s="61">
        <f>Turbidity!F26</f>
        <v>160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29.878</v>
      </c>
      <c r="Q19" s="169">
        <f>Flows!H12</f>
        <v>27.211000000000002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7.2208333333333341</v>
      </c>
      <c r="AC19" s="133">
        <f>Finished2!B25</f>
        <v>7.2683333333333335</v>
      </c>
      <c r="AD19" s="133">
        <f>'Raw &amp; Coagulated'!B25</f>
        <v>6.461666666666666</v>
      </c>
      <c r="AE19" s="72"/>
      <c r="AF19" s="133">
        <f>Finished!C25</f>
        <v>25</v>
      </c>
      <c r="AG19" s="133">
        <f>Finished2!C25</f>
        <v>23.5</v>
      </c>
      <c r="AH19" s="133">
        <f>'Raw &amp; Coagulated'!C25</f>
        <v>19.5</v>
      </c>
      <c r="AI19" s="72"/>
      <c r="AJ19" s="133">
        <f>Finished!H25</f>
        <v>44.5</v>
      </c>
      <c r="AK19" s="133">
        <f>Finished2!H25</f>
        <v>42</v>
      </c>
      <c r="AL19" s="133">
        <f>'Raw &amp; Coagulated'!E25</f>
        <v>17.166666666666668</v>
      </c>
      <c r="AM19" s="72"/>
      <c r="AN19" s="133">
        <f>Finished!I25</f>
        <v>6.7000000000000004E-2</v>
      </c>
      <c r="AO19" s="133">
        <f>Finished2!I25</f>
        <v>6.5000000000000002E-2</v>
      </c>
      <c r="AP19" s="133">
        <f>'Raw &amp; Coagulated'!F25</f>
        <v>4.66</v>
      </c>
      <c r="AQ19" s="72"/>
      <c r="AR19" s="133">
        <f>Finished!J25</f>
        <v>1.1666666666666667</v>
      </c>
      <c r="AS19" s="133">
        <f>Finished2!J25</f>
        <v>1.1666666666666667</v>
      </c>
      <c r="AT19" s="133">
        <f>'Raw &amp; Coagulated'!G25</f>
        <v>106.66666666666667</v>
      </c>
      <c r="AU19" s="72"/>
      <c r="AV19" s="133">
        <f>Finished!D25</f>
        <v>19.866666666666664</v>
      </c>
      <c r="AW19" s="133">
        <f>Finished2!D25</f>
        <v>19.966666666666669</v>
      </c>
      <c r="AX19" s="133">
        <f>'Raw &amp; Coagulated'!D25</f>
        <v>20.766666666666666</v>
      </c>
      <c r="AY19" s="72"/>
      <c r="AZ19" s="133">
        <f>Finished!E25</f>
        <v>3.9</v>
      </c>
      <c r="BA19" s="133">
        <f>Finished2!E25</f>
        <v>3.9</v>
      </c>
      <c r="BB19" s="72"/>
      <c r="BC19" s="133">
        <f>Finished!K25</f>
        <v>0.62539999999999996</v>
      </c>
      <c r="BD19" s="133">
        <f>Finished2!K25</f>
        <v>0.50609999999999999</v>
      </c>
      <c r="BF19" s="169">
        <f>Flows!F25</f>
        <v>13.635</v>
      </c>
      <c r="BG19" s="169">
        <f>Flows!F25</f>
        <v>13.635</v>
      </c>
      <c r="BH19" s="169">
        <f>Flows!G25</f>
        <v>15.684000000000001</v>
      </c>
      <c r="BJ19" s="61">
        <f>Turbidity!F27</f>
        <v>52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29.628999999999998</v>
      </c>
      <c r="Q20" s="169">
        <f>Flows!H13</f>
        <v>26.898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7.2733333333333334</v>
      </c>
      <c r="AC20" s="133">
        <f>Finished2!B26</f>
        <v>7.331666666666667</v>
      </c>
      <c r="AD20" s="133">
        <f>'Raw &amp; Coagulated'!B26</f>
        <v>6.5116666666666667</v>
      </c>
      <c r="AE20" s="72"/>
      <c r="AF20" s="133">
        <f>Finished!C26</f>
        <v>24.5</v>
      </c>
      <c r="AG20" s="133">
        <f>Finished2!C26</f>
        <v>25</v>
      </c>
      <c r="AH20" s="133">
        <f>'Raw &amp; Coagulated'!C26</f>
        <v>19.666666666666668</v>
      </c>
      <c r="AI20" s="72"/>
      <c r="AJ20" s="133">
        <f>Finished!H26</f>
        <v>46</v>
      </c>
      <c r="AK20" s="133">
        <f>Finished2!H26</f>
        <v>47</v>
      </c>
      <c r="AL20" s="133">
        <f>'Raw &amp; Coagulated'!E26</f>
        <v>17.5</v>
      </c>
      <c r="AM20" s="72"/>
      <c r="AN20" s="133">
        <f>Finished!I26</f>
        <v>7.0999999999999994E-2</v>
      </c>
      <c r="AO20" s="133">
        <f>Finished2!I26</f>
        <v>7.0999999999999994E-2</v>
      </c>
      <c r="AP20" s="133">
        <f>'Raw &amp; Coagulated'!F26</f>
        <v>6.15</v>
      </c>
      <c r="AQ20" s="72"/>
      <c r="AR20" s="133">
        <f>Finished!J26</f>
        <v>1.5</v>
      </c>
      <c r="AS20" s="133">
        <f>Finished2!J26</f>
        <v>1.5</v>
      </c>
      <c r="AT20" s="133">
        <f>'Raw &amp; Coagulated'!G26</f>
        <v>108.33333333333333</v>
      </c>
      <c r="AU20" s="72"/>
      <c r="AV20" s="133">
        <f>Finished!D26</f>
        <v>20.05</v>
      </c>
      <c r="AW20" s="133">
        <f>Finished2!D26</f>
        <v>20.016666666666666</v>
      </c>
      <c r="AX20" s="133">
        <f>'Raw &amp; Coagulated'!D26</f>
        <v>20.599999999999998</v>
      </c>
      <c r="AY20" s="72"/>
      <c r="AZ20" s="133">
        <f>Finished!E26</f>
        <v>4</v>
      </c>
      <c r="BA20" s="133">
        <f>Finished2!E26</f>
        <v>3.9</v>
      </c>
      <c r="BB20" s="72"/>
      <c r="BC20" s="133">
        <f>Finished!K26</f>
        <v>0.61299999999999999</v>
      </c>
      <c r="BD20" s="133">
        <f>Finished2!K26</f>
        <v>0.60309999999999997</v>
      </c>
      <c r="BF20" s="169">
        <f>Flows!F26</f>
        <v>13.945</v>
      </c>
      <c r="BG20" s="169">
        <f>Flows!F26</f>
        <v>13.945</v>
      </c>
      <c r="BH20" s="169">
        <f>Flows!G26</f>
        <v>17.706</v>
      </c>
      <c r="BJ20" s="61">
        <f>Turbidity!F28</f>
        <v>294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29.173000000000002</v>
      </c>
      <c r="Q21" s="169">
        <f>Flows!H14</f>
        <v>26.780999999999999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7.4833333333333343</v>
      </c>
      <c r="AC21" s="133">
        <f>Finished2!B27</f>
        <v>7.3516666666666666</v>
      </c>
      <c r="AD21" s="133">
        <f>'Raw &amp; Coagulated'!B27</f>
        <v>6.5466666666666669</v>
      </c>
      <c r="AE21" s="72"/>
      <c r="AF21" s="133">
        <f>Finished!C27</f>
        <v>26.5</v>
      </c>
      <c r="AG21" s="133">
        <f>Finished2!C27</f>
        <v>25.5</v>
      </c>
      <c r="AH21" s="133">
        <f>'Raw &amp; Coagulated'!C27</f>
        <v>19.166666666666668</v>
      </c>
      <c r="AI21" s="72"/>
      <c r="AJ21" s="133">
        <f>Finished!H27</f>
        <v>46.5</v>
      </c>
      <c r="AK21" s="133">
        <f>Finished2!H27</f>
        <v>46.5</v>
      </c>
      <c r="AL21" s="133">
        <f>'Raw &amp; Coagulated'!E27</f>
        <v>17.5</v>
      </c>
      <c r="AM21" s="72"/>
      <c r="AN21" s="133">
        <f>Finished!I27</f>
        <v>6.8000000000000005E-2</v>
      </c>
      <c r="AO21" s="133">
        <f>Finished2!I27</f>
        <v>7.0000000000000007E-2</v>
      </c>
      <c r="AP21" s="133">
        <f>'Raw &amp; Coagulated'!F27</f>
        <v>5.9</v>
      </c>
      <c r="AQ21" s="72"/>
      <c r="AR21" s="133">
        <f>Finished!J27</f>
        <v>1.3333333333333333</v>
      </c>
      <c r="AS21" s="133">
        <f>Finished2!J27</f>
        <v>1.3333333333333333</v>
      </c>
      <c r="AT21" s="133">
        <f>'Raw &amp; Coagulated'!G27</f>
        <v>110.16666666666667</v>
      </c>
      <c r="AU21" s="72"/>
      <c r="AV21" s="133">
        <f>Finished!D27</f>
        <v>20.283333333333335</v>
      </c>
      <c r="AW21" s="133">
        <f>Finished2!D27</f>
        <v>20.133333333333329</v>
      </c>
      <c r="AX21" s="133">
        <f>'Raw &amp; Coagulated'!D27</f>
        <v>21.016666666666666</v>
      </c>
      <c r="AY21" s="72"/>
      <c r="AZ21" s="133">
        <f>Finished!E27</f>
        <v>3.6</v>
      </c>
      <c r="BA21" s="133">
        <f>Finished2!E27</f>
        <v>3.7</v>
      </c>
      <c r="BB21" s="72"/>
      <c r="BC21" s="133">
        <f>Finished!K27</f>
        <v>0.624</v>
      </c>
      <c r="BD21" s="133">
        <f>Finished2!K27</f>
        <v>0.51759999999999995</v>
      </c>
      <c r="BF21" s="169">
        <f>Flows!F27</f>
        <v>11.224</v>
      </c>
      <c r="BG21" s="169">
        <f>Flows!F27</f>
        <v>11.224</v>
      </c>
      <c r="BH21" s="169">
        <f>Flows!G27</f>
        <v>15.664000000000001</v>
      </c>
      <c r="BJ21" s="61">
        <f>Turbidity!F29</f>
        <v>259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29.224999999999998</v>
      </c>
      <c r="Q22" s="169">
        <f>Flows!H15</f>
        <v>27.240000000000002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7.4816666666666665</v>
      </c>
      <c r="AC22" s="133">
        <f>Finished2!B28</f>
        <v>7.375</v>
      </c>
      <c r="AD22" s="133">
        <f>'Raw &amp; Coagulated'!B28</f>
        <v>6.5033333333333339</v>
      </c>
      <c r="AE22" s="72"/>
      <c r="AF22" s="133">
        <f>Finished!C28</f>
        <v>21.5</v>
      </c>
      <c r="AG22" s="133">
        <f>Finished2!C28</f>
        <v>22</v>
      </c>
      <c r="AH22" s="133">
        <f>'Raw &amp; Coagulated'!C28</f>
        <v>19</v>
      </c>
      <c r="AI22" s="72"/>
      <c r="AJ22" s="133">
        <f>Finished!H28</f>
        <v>38</v>
      </c>
      <c r="AK22" s="133">
        <f>Finished2!H28</f>
        <v>38</v>
      </c>
      <c r="AL22" s="133">
        <f>'Raw &amp; Coagulated'!E28</f>
        <v>17.5</v>
      </c>
      <c r="AM22" s="72"/>
      <c r="AN22" s="133">
        <f>Finished!I28</f>
        <v>5.8999999999999997E-2</v>
      </c>
      <c r="AO22" s="133">
        <f>Finished2!I28</f>
        <v>5.8999999999999997E-2</v>
      </c>
      <c r="AP22" s="133">
        <f>'Raw &amp; Coagulated'!F28</f>
        <v>5.63</v>
      </c>
      <c r="AQ22" s="72"/>
      <c r="AR22" s="133">
        <f>Finished!J28</f>
        <v>1.6666666666666667</v>
      </c>
      <c r="AS22" s="133">
        <f>Finished2!J28</f>
        <v>1.3333333333333333</v>
      </c>
      <c r="AT22" s="133">
        <f>'Raw &amp; Coagulated'!G28</f>
        <v>114.66666666666667</v>
      </c>
      <c r="AU22" s="72"/>
      <c r="AV22" s="133">
        <f>Finished!D28</f>
        <v>20.316666666666666</v>
      </c>
      <c r="AW22" s="133">
        <f>Finished2!D28</f>
        <v>20.316666666666666</v>
      </c>
      <c r="AX22" s="133">
        <f>'Raw &amp; Coagulated'!D28</f>
        <v>20.833333333333332</v>
      </c>
      <c r="AY22" s="72"/>
      <c r="AZ22" s="133">
        <f>Finished!E28</f>
        <v>3.8</v>
      </c>
      <c r="BA22" s="133">
        <f>Finished2!E28</f>
        <v>3.5</v>
      </c>
      <c r="BB22" s="72"/>
      <c r="BC22" s="133">
        <f>Finished!K28</f>
        <v>0.58360000000000001</v>
      </c>
      <c r="BD22" s="133">
        <f>Finished2!K28</f>
        <v>0.45350000000000001</v>
      </c>
      <c r="BF22" s="169">
        <f>Flows!F28</f>
        <v>10.444000000000001</v>
      </c>
      <c r="BG22" s="169">
        <f>Flows!F28</f>
        <v>10.444000000000001</v>
      </c>
      <c r="BH22" s="169">
        <f>Flows!G28</f>
        <v>13.311999999999999</v>
      </c>
      <c r="BJ22" s="61">
        <f>Turbidity!F30</f>
        <v>189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31.116</v>
      </c>
      <c r="Q23" s="169">
        <f>Flows!H16</f>
        <v>26.404999999999998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7.3583333333333334</v>
      </c>
      <c r="AC23" s="133">
        <f>Finished2!B29</f>
        <v>7.2866666666666662</v>
      </c>
      <c r="AD23" s="133">
        <f>'Raw &amp; Coagulated'!B29</f>
        <v>6.5249999999999986</v>
      </c>
      <c r="AE23" s="72"/>
      <c r="AF23" s="133">
        <f>Finished!C29</f>
        <v>21.5</v>
      </c>
      <c r="AG23" s="133">
        <f>Finished2!C29</f>
        <v>21</v>
      </c>
      <c r="AH23" s="133">
        <f>'Raw &amp; Coagulated'!C29</f>
        <v>18.666666666666668</v>
      </c>
      <c r="AI23" s="72"/>
      <c r="AJ23" s="133">
        <f>Finished!H29</f>
        <v>38.5</v>
      </c>
      <c r="AK23" s="133">
        <f>Finished2!H29</f>
        <v>39</v>
      </c>
      <c r="AL23" s="133">
        <f>'Raw &amp; Coagulated'!E29</f>
        <v>17.5</v>
      </c>
      <c r="AM23" s="72"/>
      <c r="AN23" s="133">
        <f>Finished!I29</f>
        <v>5.8999999999999997E-2</v>
      </c>
      <c r="AO23" s="133">
        <f>Finished2!I29</f>
        <v>5.8000000000000003E-2</v>
      </c>
      <c r="AP23" s="133">
        <f>'Raw &amp; Coagulated'!F29</f>
        <v>6.24</v>
      </c>
      <c r="AQ23" s="72"/>
      <c r="AR23" s="133">
        <f>Finished!J29</f>
        <v>1.3333333333333333</v>
      </c>
      <c r="AS23" s="133">
        <f>Finished2!J29</f>
        <v>1.3333333333333333</v>
      </c>
      <c r="AT23" s="133">
        <f>'Raw &amp; Coagulated'!G29</f>
        <v>118.66666666666667</v>
      </c>
      <c r="AU23" s="72"/>
      <c r="AV23" s="133">
        <f>Finished!D29</f>
        <v>19.966666666666665</v>
      </c>
      <c r="AW23" s="133">
        <f>Finished2!D29</f>
        <v>19.799999999999997</v>
      </c>
      <c r="AX23" s="133">
        <f>'Raw &amp; Coagulated'!D29</f>
        <v>20.133333333333336</v>
      </c>
      <c r="AY23" s="72"/>
      <c r="AZ23" s="133">
        <f>Finished!E29</f>
        <v>3.9</v>
      </c>
      <c r="BA23" s="133">
        <f>Finished2!E29</f>
        <v>3.6</v>
      </c>
      <c r="BB23" s="72"/>
      <c r="BC23" s="133">
        <f>Finished!K29</f>
        <v>0.61850000000000005</v>
      </c>
      <c r="BD23" s="133">
        <f>Finished2!K29</f>
        <v>0.65410000000000001</v>
      </c>
      <c r="BF23" s="169">
        <f>Flows!F29</f>
        <v>10.795</v>
      </c>
      <c r="BG23" s="169">
        <f>Flows!F29</f>
        <v>10.795</v>
      </c>
      <c r="BH23" s="169">
        <f>Flows!G29</f>
        <v>14.789000000000001</v>
      </c>
      <c r="BJ23" s="61">
        <f>Turbidity!F31</f>
        <v>228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30.635999999999999</v>
      </c>
      <c r="Q24" s="169">
        <f>Flows!H17</f>
        <v>27.783000000000001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7.3500000000000005</v>
      </c>
      <c r="AC24" s="133">
        <f>Finished2!B30</f>
        <v>7.293333333333333</v>
      </c>
      <c r="AD24" s="133">
        <f>'Raw &amp; Coagulated'!B30</f>
        <v>6.5216666666666656</v>
      </c>
      <c r="AE24" s="72"/>
      <c r="AF24" s="133">
        <f>Finished!C30</f>
        <v>23</v>
      </c>
      <c r="AG24" s="133">
        <f>Finished2!C30</f>
        <v>22.5</v>
      </c>
      <c r="AH24" s="133">
        <f>'Raw &amp; Coagulated'!C30</f>
        <v>20.166666666666668</v>
      </c>
      <c r="AI24" s="72"/>
      <c r="AJ24" s="133">
        <f>Finished!H30</f>
        <v>48.5</v>
      </c>
      <c r="AK24" s="133">
        <f>Finished2!H30</f>
        <v>46.5</v>
      </c>
      <c r="AL24" s="133">
        <f>'Raw &amp; Coagulated'!E30</f>
        <v>17.5</v>
      </c>
      <c r="AM24" s="72"/>
      <c r="AN24" s="133">
        <f>Finished!I30</f>
        <v>6.4000000000000001E-2</v>
      </c>
      <c r="AO24" s="133">
        <f>Finished2!I30</f>
        <v>7.0000000000000007E-2</v>
      </c>
      <c r="AP24" s="133">
        <f>'Raw &amp; Coagulated'!F30</f>
        <v>6.41</v>
      </c>
      <c r="AQ24" s="72"/>
      <c r="AR24" s="133">
        <f>Finished!J30</f>
        <v>1.8333333333333333</v>
      </c>
      <c r="AS24" s="133">
        <f>Finished2!J30</f>
        <v>1.6666666666666667</v>
      </c>
      <c r="AT24" s="133">
        <f>'Raw &amp; Coagulated'!G30</f>
        <v>124.66666666666667</v>
      </c>
      <c r="AU24" s="72"/>
      <c r="AV24" s="133">
        <f>Finished!D30</f>
        <v>19.066666666666666</v>
      </c>
      <c r="AW24" s="133">
        <f>Finished2!D30</f>
        <v>19.366666666666664</v>
      </c>
      <c r="AX24" s="133">
        <f>'Raw &amp; Coagulated'!D30</f>
        <v>19.783333333333335</v>
      </c>
      <c r="AY24" s="72"/>
      <c r="AZ24" s="133">
        <f>Finished!E30</f>
        <v>3.9</v>
      </c>
      <c r="BA24" s="133">
        <f>Finished2!E30</f>
        <v>3.6</v>
      </c>
      <c r="BB24" s="72"/>
      <c r="BC24" s="133">
        <f>Finished!K30</f>
        <v>0.59809999999999997</v>
      </c>
      <c r="BD24" s="133">
        <f>Finished2!K30</f>
        <v>0.51029999999999998</v>
      </c>
      <c r="BF24" s="169">
        <f>Flows!F30</f>
        <v>12.613</v>
      </c>
      <c r="BG24" s="169">
        <f>Flows!F30</f>
        <v>12.613</v>
      </c>
      <c r="BH24" s="169">
        <f>Flows!G30</f>
        <v>16.191000000000003</v>
      </c>
      <c r="BJ24" s="61">
        <f>Turbidity!F32</f>
        <v>327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29.183</v>
      </c>
      <c r="Q25" s="169">
        <f>Flows!H18</f>
        <v>27.823999999999998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7.2299999999999995</v>
      </c>
      <c r="AC25" s="133">
        <f>Finished2!B31</f>
        <v>7.293333333333333</v>
      </c>
      <c r="AD25" s="133">
        <f>'Raw &amp; Coagulated'!B31</f>
        <v>6.5249999999999995</v>
      </c>
      <c r="AE25" s="72"/>
      <c r="AF25" s="133">
        <f>Finished!C31</f>
        <v>24</v>
      </c>
      <c r="AG25" s="133">
        <f>Finished2!C31</f>
        <v>23.5</v>
      </c>
      <c r="AH25" s="133">
        <f>'Raw &amp; Coagulated'!C31</f>
        <v>19.5</v>
      </c>
      <c r="AI25" s="72"/>
      <c r="AJ25" s="133">
        <f>Finished!H31</f>
        <v>45</v>
      </c>
      <c r="AK25" s="133">
        <f>Finished2!H31</f>
        <v>53</v>
      </c>
      <c r="AL25" s="133">
        <f>'Raw &amp; Coagulated'!E31</f>
        <v>17.833333333333332</v>
      </c>
      <c r="AM25" s="72"/>
      <c r="AN25" s="133">
        <f>Finished!I31</f>
        <v>0.06</v>
      </c>
      <c r="AO25" s="133">
        <f>Finished2!I31</f>
        <v>7.0000000000000007E-2</v>
      </c>
      <c r="AP25" s="133">
        <f>'Raw &amp; Coagulated'!F31</f>
        <v>6.58</v>
      </c>
      <c r="AQ25" s="72"/>
      <c r="AR25" s="133">
        <f>Finished!J31</f>
        <v>2</v>
      </c>
      <c r="AS25" s="133">
        <f>Finished2!J31</f>
        <v>1.6666666666666667</v>
      </c>
      <c r="AT25" s="133">
        <f>'Raw &amp; Coagulated'!G31</f>
        <v>128.5</v>
      </c>
      <c r="AU25" s="72"/>
      <c r="AV25" s="133">
        <f>Finished!D31</f>
        <v>19.116666666666667</v>
      </c>
      <c r="AW25" s="133">
        <f>Finished2!D31</f>
        <v>19.766666666666669</v>
      </c>
      <c r="AX25" s="133">
        <f>'Raw &amp; Coagulated'!D31</f>
        <v>19.716666666666669</v>
      </c>
      <c r="AY25" s="72"/>
      <c r="AZ25" s="133">
        <f>Finished!E31</f>
        <v>3.8</v>
      </c>
      <c r="BA25" s="133">
        <f>Finished2!E31</f>
        <v>3.6</v>
      </c>
      <c r="BB25" s="72"/>
      <c r="BC25" s="133">
        <f>Finished!K31</f>
        <v>0.60060000000000002</v>
      </c>
      <c r="BD25" s="133">
        <f>Finished2!K31</f>
        <v>0.47470000000000001</v>
      </c>
      <c r="BF25" s="169">
        <f>Flows!F31</f>
        <v>13.790000000000001</v>
      </c>
      <c r="BG25" s="169">
        <f>Flows!F31</f>
        <v>13.790000000000001</v>
      </c>
      <c r="BH25" s="169">
        <f>Flows!G31</f>
        <v>17.200000000000003</v>
      </c>
      <c r="BJ25" s="61">
        <f>Turbidity!F33</f>
        <v>243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29.658999999999999</v>
      </c>
      <c r="Q26" s="169">
        <f>Flows!H19</f>
        <v>27.273</v>
      </c>
      <c r="R26" s="108"/>
      <c r="Z26" s="72"/>
      <c r="AA26" s="72"/>
      <c r="AB26" s="133">
        <f>Finished!B32</f>
        <v>7.2299999999999995</v>
      </c>
      <c r="AC26" s="133">
        <f>Finished2!B32</f>
        <v>7.2283333333333326</v>
      </c>
      <c r="AD26" s="133">
        <f>'Raw &amp; Coagulated'!B32</f>
        <v>6.5666666666666664</v>
      </c>
      <c r="AE26" s="72"/>
      <c r="AF26" s="133">
        <f>Finished!C32</f>
        <v>20.5</v>
      </c>
      <c r="AG26" s="133">
        <f>Finished2!C32</f>
        <v>21</v>
      </c>
      <c r="AH26" s="133">
        <f>'Raw &amp; Coagulated'!C32</f>
        <v>18.666666666666668</v>
      </c>
      <c r="AI26" s="72"/>
      <c r="AJ26" s="133">
        <f>Finished!H32</f>
        <v>44.5</v>
      </c>
      <c r="AK26" s="133">
        <f>Finished2!H32</f>
        <v>45</v>
      </c>
      <c r="AL26" s="133">
        <f>'Raw &amp; Coagulated'!E32</f>
        <v>17.666666666666668</v>
      </c>
      <c r="AM26" s="72"/>
      <c r="AN26" s="133">
        <f>Finished!I32</f>
        <v>6.9000000000000006E-2</v>
      </c>
      <c r="AO26" s="133">
        <f>Finished2!I32</f>
        <v>6.6000000000000003E-2</v>
      </c>
      <c r="AP26" s="133">
        <f>'Raw &amp; Coagulated'!F32</f>
        <v>6.52</v>
      </c>
      <c r="AQ26" s="72"/>
      <c r="AR26" s="133">
        <f>Finished!J32</f>
        <v>1.8333333333333333</v>
      </c>
      <c r="AS26" s="133">
        <f>Finished2!J32</f>
        <v>1.8333333333333333</v>
      </c>
      <c r="AT26" s="133">
        <f>'Raw &amp; Coagulated'!G32</f>
        <v>128</v>
      </c>
      <c r="AU26" s="72"/>
      <c r="AV26" s="133">
        <f>Finished!D32</f>
        <v>19.45</v>
      </c>
      <c r="AW26" s="133">
        <f>Finished2!D32</f>
        <v>19.8</v>
      </c>
      <c r="AX26" s="133">
        <f>'Raw &amp; Coagulated'!D32</f>
        <v>19.950000000000003</v>
      </c>
      <c r="AY26" s="72"/>
      <c r="AZ26" s="133">
        <f>Finished!E32</f>
        <v>4.0999999999999996</v>
      </c>
      <c r="BA26" s="133">
        <f>Finished2!E32</f>
        <v>3.9</v>
      </c>
      <c r="BB26" s="72"/>
      <c r="BC26" s="133">
        <f>Finished!K32</f>
        <v>0.55410000000000004</v>
      </c>
      <c r="BD26" s="133">
        <f>Finished2!K32</f>
        <v>0.79830000000000001</v>
      </c>
      <c r="BF26" s="169">
        <f>Flows!F32</f>
        <v>11.722</v>
      </c>
      <c r="BG26" s="169">
        <f>Flows!F32</f>
        <v>11.722</v>
      </c>
      <c r="BH26" s="169">
        <f>Flows!G32</f>
        <v>17.117999999999999</v>
      </c>
      <c r="BJ26" s="61">
        <f>Turbidity!F34</f>
        <v>295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31.355999999999998</v>
      </c>
      <c r="Q27" s="169">
        <f>Flows!H20</f>
        <v>28.220999999999997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7.3816666666666668</v>
      </c>
      <c r="AC27" s="133">
        <f>Finished2!B33</f>
        <v>7.3183333333333325</v>
      </c>
      <c r="AD27" s="133">
        <f>'Raw &amp; Coagulated'!B33</f>
        <v>6.5349999999999993</v>
      </c>
      <c r="AE27" s="72"/>
      <c r="AF27" s="133">
        <f>Finished!C33</f>
        <v>21</v>
      </c>
      <c r="AG27" s="133">
        <f>Finished2!C33</f>
        <v>21.5</v>
      </c>
      <c r="AH27" s="133">
        <f>'Raw &amp; Coagulated'!C33</f>
        <v>18.5</v>
      </c>
      <c r="AI27" s="72"/>
      <c r="AJ27" s="133">
        <f>Finished!H33</f>
        <v>47</v>
      </c>
      <c r="AK27" s="133">
        <f>Finished2!H33</f>
        <v>49.5</v>
      </c>
      <c r="AL27" s="133">
        <f>'Raw &amp; Coagulated'!E33</f>
        <v>18</v>
      </c>
      <c r="AM27" s="72"/>
      <c r="AN27" s="133">
        <f>Finished!I33</f>
        <v>7.0999999999999994E-2</v>
      </c>
      <c r="AO27" s="133">
        <f>Finished2!I33</f>
        <v>7.5999999999999998E-2</v>
      </c>
      <c r="AP27" s="133">
        <f>'Raw &amp; Coagulated'!F33</f>
        <v>6.71</v>
      </c>
      <c r="AQ27" s="72"/>
      <c r="AR27" s="133">
        <f>Finished!J33</f>
        <v>2</v>
      </c>
      <c r="AS27" s="133">
        <f>Finished2!J33</f>
        <v>2</v>
      </c>
      <c r="AT27" s="133">
        <f>'Raw &amp; Coagulated'!G33</f>
        <v>128.5</v>
      </c>
      <c r="AU27" s="72"/>
      <c r="AV27" s="133">
        <f>Finished!D33</f>
        <v>19.8</v>
      </c>
      <c r="AW27" s="133">
        <f>Finished2!D33</f>
        <v>20.066666666666666</v>
      </c>
      <c r="AX27" s="133">
        <f>'Raw &amp; Coagulated'!D33</f>
        <v>20.45</v>
      </c>
      <c r="AY27" s="72"/>
      <c r="AZ27" s="133">
        <f>Finished!E33</f>
        <v>4</v>
      </c>
      <c r="BA27" s="133">
        <f>Finished2!E33</f>
        <v>3.9</v>
      </c>
      <c r="BB27" s="72"/>
      <c r="BC27" s="133">
        <f>Finished!K33</f>
        <v>0.6331</v>
      </c>
      <c r="BD27" s="133">
        <f>Finished2!K33</f>
        <v>0.5272</v>
      </c>
      <c r="BF27" s="169">
        <f>Flows!F33</f>
        <v>13.308</v>
      </c>
      <c r="BG27" s="169">
        <f>Flows!F33</f>
        <v>13.308</v>
      </c>
      <c r="BH27" s="169">
        <f>Flows!G33</f>
        <v>16.736000000000001</v>
      </c>
      <c r="BJ27" s="61">
        <f>Turbidity!F35</f>
        <v>350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29.826999999999998</v>
      </c>
      <c r="Q28" s="169">
        <f>Flows!H21</f>
        <v>27.420999999999999</v>
      </c>
      <c r="R28" s="108"/>
      <c r="Z28" s="72"/>
      <c r="AA28" s="72"/>
      <c r="AB28" s="133">
        <f>Finished!B34</f>
        <v>7.416666666666667</v>
      </c>
      <c r="AC28" s="133">
        <f>Finished2!B34</f>
        <v>7.3049999999999988</v>
      </c>
      <c r="AD28" s="133">
        <f>'Raw &amp; Coagulated'!B34</f>
        <v>6.5399999999999991</v>
      </c>
      <c r="AE28" s="72"/>
      <c r="AF28" s="133">
        <f>Finished!C34</f>
        <v>20.5</v>
      </c>
      <c r="AG28" s="133">
        <f>Finished2!C34</f>
        <v>20.5</v>
      </c>
      <c r="AH28" s="133">
        <f>'Raw &amp; Coagulated'!C34</f>
        <v>17.666666666666668</v>
      </c>
      <c r="AI28" s="72"/>
      <c r="AJ28" s="133">
        <f>Finished!H34</f>
        <v>42.5</v>
      </c>
      <c r="AK28" s="133">
        <f>Finished2!H34</f>
        <v>46</v>
      </c>
      <c r="AL28" s="133">
        <f>'Raw &amp; Coagulated'!E34</f>
        <v>18</v>
      </c>
      <c r="AM28" s="72"/>
      <c r="AN28" s="133">
        <f>Finished!I34</f>
        <v>7.0000000000000007E-2</v>
      </c>
      <c r="AO28" s="133">
        <f>Finished2!I34</f>
        <v>7.2999999999999995E-2</v>
      </c>
      <c r="AP28" s="133">
        <f>'Raw &amp; Coagulated'!F34</f>
        <v>6.76</v>
      </c>
      <c r="AQ28" s="72"/>
      <c r="AR28" s="133">
        <f>Finished!J34</f>
        <v>2</v>
      </c>
      <c r="AS28" s="133">
        <f>Finished2!J34</f>
        <v>2</v>
      </c>
      <c r="AT28" s="133">
        <f>'Raw &amp; Coagulated'!G34</f>
        <v>127.16666666666667</v>
      </c>
      <c r="AU28" s="72"/>
      <c r="AV28" s="133">
        <f>Finished!D34</f>
        <v>20.350000000000001</v>
      </c>
      <c r="AW28" s="133">
        <f>Finished2!D34</f>
        <v>20.5</v>
      </c>
      <c r="AX28" s="133">
        <f>'Raw &amp; Coagulated'!D34</f>
        <v>21.083333333333332</v>
      </c>
      <c r="AY28" s="72"/>
      <c r="AZ28" s="133">
        <f>Finished!E34</f>
        <v>4</v>
      </c>
      <c r="BA28" s="133">
        <f>Finished2!E34</f>
        <v>3.8</v>
      </c>
      <c r="BB28" s="72"/>
      <c r="BC28" s="133">
        <f>Finished!K34</f>
        <v>0.59050000000000002</v>
      </c>
      <c r="BD28" s="133">
        <f>Finished2!K34</f>
        <v>0.50819999999999999</v>
      </c>
      <c r="BF28" s="169">
        <f>Flows!F34</f>
        <v>14.582000000000001</v>
      </c>
      <c r="BG28" s="169">
        <f>Flows!F34</f>
        <v>14.582000000000001</v>
      </c>
      <c r="BH28" s="169">
        <f>Flows!G34</f>
        <v>20.309999999999999</v>
      </c>
      <c r="BJ28" s="61">
        <f>Turbidity!F36</f>
        <v>369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30.344999999999999</v>
      </c>
      <c r="Q29" s="169">
        <f>Flows!H22</f>
        <v>28.310000000000002</v>
      </c>
      <c r="R29" s="108"/>
      <c r="Z29" s="72" t="s">
        <v>71</v>
      </c>
      <c r="AA29" s="72"/>
      <c r="AB29" s="133">
        <f>Finished!B35</f>
        <v>7.2800000000000011</v>
      </c>
      <c r="AC29" s="133">
        <f>Finished2!B35</f>
        <v>7.3383333333333338</v>
      </c>
      <c r="AD29" s="133">
        <f>'Raw &amp; Coagulated'!B35</f>
        <v>6.5249999999999986</v>
      </c>
      <c r="AE29" s="72"/>
      <c r="AF29" s="133">
        <f>Finished!C35</f>
        <v>20.5</v>
      </c>
      <c r="AG29" s="133">
        <f>Finished2!C35</f>
        <v>20</v>
      </c>
      <c r="AH29" s="133">
        <f>'Raw &amp; Coagulated'!C35</f>
        <v>18</v>
      </c>
      <c r="AI29" s="72"/>
      <c r="AJ29" s="133">
        <f>Finished!H35</f>
        <v>42.5</v>
      </c>
      <c r="AK29" s="133">
        <f>Finished2!H35</f>
        <v>45.5</v>
      </c>
      <c r="AL29" s="133">
        <f>'Raw &amp; Coagulated'!E35</f>
        <v>17.833333333333332</v>
      </c>
      <c r="AM29" s="72"/>
      <c r="AN29" s="133">
        <f>Finished!I35</f>
        <v>7.1999999999999995E-2</v>
      </c>
      <c r="AO29" s="133">
        <f>Finished2!I35</f>
        <v>7.6999999999999999E-2</v>
      </c>
      <c r="AP29" s="133">
        <f>'Raw &amp; Coagulated'!F35</f>
        <v>6.7</v>
      </c>
      <c r="AQ29" s="72"/>
      <c r="AR29" s="133">
        <f>Finished!J35</f>
        <v>2</v>
      </c>
      <c r="AS29" s="133">
        <f>Finished2!J35</f>
        <v>2</v>
      </c>
      <c r="AT29" s="133">
        <f>'Raw &amp; Coagulated'!G35</f>
        <v>124.66666666666667</v>
      </c>
      <c r="AU29" s="72"/>
      <c r="AV29" s="133">
        <f>Finished!D35</f>
        <v>20.166666666666668</v>
      </c>
      <c r="AW29" s="133">
        <f>Finished2!D35</f>
        <v>20.149999999999999</v>
      </c>
      <c r="AX29" s="133">
        <f>'Raw &amp; Coagulated'!D35</f>
        <v>21.05</v>
      </c>
      <c r="AY29" s="72"/>
      <c r="AZ29" s="133">
        <f>Finished!E35</f>
        <v>4</v>
      </c>
      <c r="BA29" s="133">
        <f>Finished2!E35</f>
        <v>3.8</v>
      </c>
      <c r="BB29" s="72"/>
      <c r="BC29" s="133">
        <f>Finished!K35</f>
        <v>0.57950000000000002</v>
      </c>
      <c r="BD29" s="133">
        <f>Finished2!K35</f>
        <v>0.54369999999999996</v>
      </c>
      <c r="BF29" s="169">
        <f>Flows!F35</f>
        <v>14.21</v>
      </c>
      <c r="BG29" s="169">
        <f>Flows!F35</f>
        <v>14.21</v>
      </c>
      <c r="BH29" s="169">
        <f>Flows!G35</f>
        <v>14.618</v>
      </c>
      <c r="BJ29" s="61">
        <f>Turbidity!F37</f>
        <v>480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32.17</v>
      </c>
      <c r="Q30" s="169">
        <f>Flows!H23</f>
        <v>29.774999999999999</v>
      </c>
      <c r="R30" s="108"/>
      <c r="Z30" s="72">
        <v>28</v>
      </c>
      <c r="AA30" s="72"/>
      <c r="AB30" s="133">
        <f>Finished!B36</f>
        <v>7.3016666666666667</v>
      </c>
      <c r="AC30" s="133">
        <f>Finished2!B36</f>
        <v>7.2866666666666662</v>
      </c>
      <c r="AD30" s="133">
        <f>'Raw &amp; Coagulated'!B36</f>
        <v>6.5650000000000004</v>
      </c>
      <c r="AE30" s="72"/>
      <c r="AF30" s="133">
        <f>Finished!C36</f>
        <v>20</v>
      </c>
      <c r="AG30" s="133">
        <f>Finished2!C36</f>
        <v>20</v>
      </c>
      <c r="AH30" s="133">
        <f>'Raw &amp; Coagulated'!C36</f>
        <v>18.666666666666668</v>
      </c>
      <c r="AI30" s="72"/>
      <c r="AJ30" s="133">
        <f>Finished!H36</f>
        <v>25.15</v>
      </c>
      <c r="AK30" s="133">
        <f>Finished2!H36</f>
        <v>47</v>
      </c>
      <c r="AL30" s="133">
        <f>'Raw &amp; Coagulated'!E36</f>
        <v>18</v>
      </c>
      <c r="AM30" s="72"/>
      <c r="AN30" s="133">
        <f>Finished!I36</f>
        <v>7.2999999999999995E-2</v>
      </c>
      <c r="AO30" s="133">
        <f>Finished2!I36</f>
        <v>7.5999999999999998E-2</v>
      </c>
      <c r="AP30" s="133">
        <f>'Raw &amp; Coagulated'!F36</f>
        <v>6.83</v>
      </c>
      <c r="AQ30" s="72"/>
      <c r="AR30" s="133">
        <f>Finished!J36</f>
        <v>1.5</v>
      </c>
      <c r="AS30" s="133">
        <f>Finished2!J36</f>
        <v>2</v>
      </c>
      <c r="AT30" s="133">
        <f>'Raw &amp; Coagulated'!G36</f>
        <v>123.83333333333333</v>
      </c>
      <c r="AU30" s="72"/>
      <c r="AV30" s="133">
        <f>Finished!D36</f>
        <v>20.433333333333334</v>
      </c>
      <c r="AW30" s="133">
        <f>Finished2!D36</f>
        <v>20.350000000000001</v>
      </c>
      <c r="AX30" s="133">
        <f>'Raw &amp; Coagulated'!D36</f>
        <v>20.95</v>
      </c>
      <c r="AY30" s="72"/>
      <c r="AZ30" s="133">
        <f>Finished!E36</f>
        <v>4.0999999999999996</v>
      </c>
      <c r="BA30" s="133">
        <f>Finished2!E36</f>
        <v>4.0999999999999996</v>
      </c>
      <c r="BB30" s="72"/>
      <c r="BC30" s="133">
        <f>Finished!K36</f>
        <v>0.64529999999999998</v>
      </c>
      <c r="BD30" s="133">
        <f>Finished2!K36</f>
        <v>0.51829999999999998</v>
      </c>
      <c r="BF30" s="169">
        <f>Flows!F36</f>
        <v>14.923</v>
      </c>
      <c r="BG30" s="169">
        <f>Flows!F36</f>
        <v>14.923</v>
      </c>
      <c r="BH30" s="169">
        <f>Flows!G36</f>
        <v>19.887</v>
      </c>
      <c r="BJ30" s="61">
        <f>Turbidity!F38</f>
        <v>408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32.463999999999999</v>
      </c>
      <c r="Q31" s="169">
        <f>Flows!H24</f>
        <v>29.875</v>
      </c>
      <c r="R31" s="108"/>
      <c r="Z31" s="72">
        <v>29</v>
      </c>
      <c r="AA31" s="72"/>
      <c r="AB31" s="133">
        <f>Finished!B37</f>
        <v>7.208333333333333</v>
      </c>
      <c r="AC31" s="133">
        <f>Finished2!B37</f>
        <v>7.1266666666666678</v>
      </c>
      <c r="AD31" s="133">
        <f>'Raw &amp; Coagulated'!B37</f>
        <v>6.5533333333333319</v>
      </c>
      <c r="AE31" s="72"/>
      <c r="AF31" s="133">
        <f>Finished!C37</f>
        <v>21.5</v>
      </c>
      <c r="AG31" s="133">
        <f>Finished2!C37</f>
        <v>22</v>
      </c>
      <c r="AH31" s="133">
        <f>'Raw &amp; Coagulated'!C37</f>
        <v>19</v>
      </c>
      <c r="AI31" s="72"/>
      <c r="AJ31" s="133">
        <f>Finished!H37</f>
        <v>42.5</v>
      </c>
      <c r="AK31" s="133">
        <f>Finished2!H37</f>
        <v>45</v>
      </c>
      <c r="AL31" s="133">
        <f>'Raw &amp; Coagulated'!E37</f>
        <v>17.666666666666668</v>
      </c>
      <c r="AM31" s="72"/>
      <c r="AN31" s="133">
        <f>Finished!I37</f>
        <v>6.9000000000000006E-2</v>
      </c>
      <c r="AO31" s="133">
        <f>Finished2!I37</f>
        <v>7.2999999999999995E-2</v>
      </c>
      <c r="AP31" s="133">
        <f>'Raw &amp; Coagulated'!F37</f>
        <v>7.23</v>
      </c>
      <c r="AQ31" s="72"/>
      <c r="AR31" s="133">
        <f>Finished!J37</f>
        <v>1.6666666666666667</v>
      </c>
      <c r="AS31" s="133">
        <f>Finished2!J37</f>
        <v>1.5</v>
      </c>
      <c r="AT31" s="133">
        <f>'Raw &amp; Coagulated'!G37</f>
        <v>123.5</v>
      </c>
      <c r="AU31" s="72"/>
      <c r="AV31" s="133">
        <f>Finished!D37</f>
        <v>20.833333333333332</v>
      </c>
      <c r="AW31" s="133">
        <f>Finished2!D37</f>
        <v>20.599999999999998</v>
      </c>
      <c r="AX31" s="133">
        <f>'Raw &amp; Coagulated'!D37</f>
        <v>21.549999999999997</v>
      </c>
      <c r="AY31" s="72"/>
      <c r="AZ31" s="133">
        <f>Finished!E37</f>
        <v>3.4</v>
      </c>
      <c r="BA31" s="133">
        <f>Finished2!E37</f>
        <v>2.8</v>
      </c>
      <c r="BB31" s="72"/>
      <c r="BC31" s="133">
        <f>Finished!K37</f>
        <v>0.64019999999999999</v>
      </c>
      <c r="BD31" s="133">
        <f>Finished2!K37</f>
        <v>0.496</v>
      </c>
      <c r="BF31" s="169">
        <f>Flows!F37</f>
        <v>14.815</v>
      </c>
      <c r="BG31" s="169">
        <f>Flows!F37</f>
        <v>14.815</v>
      </c>
      <c r="BH31" s="169">
        <f>Flows!G37</f>
        <v>20.61</v>
      </c>
      <c r="BJ31" s="61">
        <f>Turbidity!F39</f>
        <v>441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32.661999999999999</v>
      </c>
      <c r="Q32" s="169">
        <f>Flows!H25</f>
        <v>29.319000000000003</v>
      </c>
      <c r="R32" s="108"/>
      <c r="V32" s="46" t="s">
        <v>96</v>
      </c>
      <c r="Z32" s="72">
        <v>30</v>
      </c>
      <c r="AA32" s="72"/>
      <c r="AB32" s="133">
        <f>Finished!B38</f>
        <v>7.3416666666666659</v>
      </c>
      <c r="AC32" s="133">
        <f>Finished2!B38</f>
        <v>7.1683333333333339</v>
      </c>
      <c r="AD32" s="133">
        <f>'Raw &amp; Coagulated'!B38</f>
        <v>6.5683333333333325</v>
      </c>
      <c r="AE32" s="72"/>
      <c r="AF32" s="133">
        <f>Finished!C38</f>
        <v>21</v>
      </c>
      <c r="AG32" s="133">
        <f>Finished2!C38</f>
        <v>21.5</v>
      </c>
      <c r="AH32" s="133">
        <f>'Raw &amp; Coagulated'!C38</f>
        <v>19.5</v>
      </c>
      <c r="AI32" s="72"/>
      <c r="AJ32" s="133">
        <f>Finished!H38</f>
        <v>41.5</v>
      </c>
      <c r="AK32" s="133">
        <f>Finished2!H38</f>
        <v>44.5</v>
      </c>
      <c r="AL32" s="133">
        <f>'Raw &amp; Coagulated'!E38</f>
        <v>18</v>
      </c>
      <c r="AM32" s="72"/>
      <c r="AN32" s="133">
        <f>Finished!I38</f>
        <v>7.0999999999999994E-2</v>
      </c>
      <c r="AO32" s="133">
        <f>Finished2!I38</f>
        <v>7.2999999999999995E-2</v>
      </c>
      <c r="AP32" s="133">
        <f>'Raw &amp; Coagulated'!F38</f>
        <v>7.96</v>
      </c>
      <c r="AQ32" s="72"/>
      <c r="AR32" s="133">
        <f>Finished!J38</f>
        <v>2</v>
      </c>
      <c r="AS32" s="133">
        <f>Finished2!J38</f>
        <v>2</v>
      </c>
      <c r="AT32" s="133">
        <f>'Raw &amp; Coagulated'!G38</f>
        <v>120.83333333333333</v>
      </c>
      <c r="AU32" s="72"/>
      <c r="AV32" s="133">
        <f>Finished!D38</f>
        <v>21.266666666666666</v>
      </c>
      <c r="AW32" s="133">
        <f>Finished2!D38</f>
        <v>21.233333333333334</v>
      </c>
      <c r="AX32" s="133">
        <f>'Raw &amp; Coagulated'!D38</f>
        <v>21.766666666666666</v>
      </c>
      <c r="AY32" s="72"/>
      <c r="AZ32" s="133">
        <f>Finished!E38</f>
        <v>4.0999999999999996</v>
      </c>
      <c r="BA32" s="133">
        <f>Finished2!E38</f>
        <v>3.7</v>
      </c>
      <c r="BB32" s="72"/>
      <c r="BC32" s="133">
        <f>Finished!K38</f>
        <v>0.62190000000000001</v>
      </c>
      <c r="BD32" s="133">
        <f>Finished2!K38</f>
        <v>0.53120000000000001</v>
      </c>
      <c r="BF32" s="169">
        <f>Flows!F38</f>
        <v>14.837</v>
      </c>
      <c r="BG32" s="169">
        <f>Flows!F38</f>
        <v>14.837</v>
      </c>
      <c r="BH32" s="169">
        <f>Flows!G38</f>
        <v>19.059000000000001</v>
      </c>
      <c r="BJ32" s="61">
        <f>Turbidity!F40</f>
        <v>350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34.596000000000004</v>
      </c>
      <c r="Q33" s="169">
        <f>Flows!H26</f>
        <v>31.651</v>
      </c>
      <c r="R33" s="108"/>
      <c r="Z33" s="72">
        <v>31</v>
      </c>
      <c r="AA33" s="72"/>
      <c r="AB33" s="133" t="str">
        <f>Finished!B39</f>
        <v/>
      </c>
      <c r="AC33" s="133" t="str">
        <f>Finished2!B39</f>
        <v/>
      </c>
      <c r="AD33" s="133" t="str">
        <f>'Raw &amp; Coagulated'!B39</f>
        <v/>
      </c>
      <c r="AE33" s="72"/>
      <c r="AF33" s="133" t="str">
        <f>Finished!C39</f>
        <v/>
      </c>
      <c r="AG33" s="133" t="str">
        <f>Finished2!C39</f>
        <v/>
      </c>
      <c r="AH33" s="133" t="str">
        <f>'Raw &amp; Coagulated'!C39</f>
        <v/>
      </c>
      <c r="AI33" s="72"/>
      <c r="AJ33" s="133" t="str">
        <f>Finished!H39</f>
        <v/>
      </c>
      <c r="AK33" s="133" t="str">
        <f>Finished2!H39</f>
        <v/>
      </c>
      <c r="AL33" s="133" t="str">
        <f>'Raw &amp; Coagulated'!E39</f>
        <v/>
      </c>
      <c r="AM33" s="72"/>
      <c r="AN33" s="133" t="str">
        <f>Finished!I39</f>
        <v/>
      </c>
      <c r="AO33" s="133" t="str">
        <f>Finished2!I39</f>
        <v/>
      </c>
      <c r="AP33" s="133" t="str">
        <f>'Raw &amp; Coagulated'!F39</f>
        <v/>
      </c>
      <c r="AQ33" s="72"/>
      <c r="AR33" s="133" t="str">
        <f>Finished!J39</f>
        <v/>
      </c>
      <c r="AS33" s="133" t="str">
        <f>Finished2!J39</f>
        <v/>
      </c>
      <c r="AT33" s="133" t="str">
        <f>'Raw &amp; Coagulated'!G39</f>
        <v/>
      </c>
      <c r="AU33" s="72"/>
      <c r="AV33" s="133" t="str">
        <f>Finished!D39</f>
        <v/>
      </c>
      <c r="AW33" s="133" t="str">
        <f>Finished2!D39</f>
        <v/>
      </c>
      <c r="AX33" s="133" t="str">
        <f>'Raw &amp; Coagulated'!D39</f>
        <v/>
      </c>
      <c r="AY33" s="72"/>
      <c r="AZ33" s="133" t="str">
        <f>Finished!E39</f>
        <v/>
      </c>
      <c r="BA33" s="133" t="str">
        <f>Finished2!E39</f>
        <v/>
      </c>
      <c r="BB33" s="72"/>
      <c r="BC33" s="133" t="str">
        <f>Finished!K39</f>
        <v/>
      </c>
      <c r="BD33" s="133" t="str">
        <f>Finished2!K39</f>
        <v/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29.5</v>
      </c>
      <c r="Q34" s="169">
        <f>Flows!H27</f>
        <v>26.888000000000002</v>
      </c>
      <c r="R34" s="108"/>
      <c r="Z34" s="168" t="s">
        <v>475</v>
      </c>
      <c r="AA34" s="168"/>
      <c r="AB34" s="133">
        <f>AVERAGE(AB3:AB10)</f>
        <v>7.3062500000000012</v>
      </c>
      <c r="AC34" s="133">
        <f>AVERAGE(AC3:AC10)</f>
        <v>7.2914583333333329</v>
      </c>
      <c r="AD34" s="133">
        <f>AVERAGE(AD3:AD10)</f>
        <v>6.6289583333333333</v>
      </c>
      <c r="AE34" s="168" t="s">
        <v>475</v>
      </c>
      <c r="AF34" s="133">
        <f>AVERAGE(AF3:AF10)</f>
        <v>21.5</v>
      </c>
      <c r="AG34" s="133">
        <f>AVERAGE(AG3:AG10)</f>
        <v>21.375</v>
      </c>
      <c r="AH34" s="133">
        <f>AVERAGE(AH3:AH10)</f>
        <v>19.708333333333336</v>
      </c>
      <c r="AI34" s="168" t="s">
        <v>475</v>
      </c>
      <c r="AJ34" s="133">
        <f>AVERAGE(AJ3:AJ10)</f>
        <v>33.4375</v>
      </c>
      <c r="AK34" s="133">
        <f>AVERAGE(AK3:AK10)</f>
        <v>31.875</v>
      </c>
      <c r="AL34" s="133">
        <f>AVERAGE(AL3:AL10)</f>
        <v>18.375</v>
      </c>
      <c r="AM34" s="168" t="s">
        <v>475</v>
      </c>
      <c r="AN34" s="133">
        <f>AVERAGE(AN3:AN10)</f>
        <v>6.0499999999999998E-2</v>
      </c>
      <c r="AO34" s="133">
        <f>AVERAGE(AO3:AO10)</f>
        <v>6.1624999999999999E-2</v>
      </c>
      <c r="AP34" s="133">
        <f>AVERAGE(AP3:AP10)</f>
        <v>8.2912499999999998</v>
      </c>
      <c r="AQ34" s="168" t="s">
        <v>475</v>
      </c>
      <c r="AR34" s="133">
        <f>AVERAGE(AR3:AR10)</f>
        <v>1</v>
      </c>
      <c r="AS34" s="133">
        <f>AVERAGE(AS3:AS10)</f>
        <v>1.0208333333333335</v>
      </c>
      <c r="AT34" s="133">
        <f>AVERAGE(AT3:AT10)</f>
        <v>79.458333333333329</v>
      </c>
      <c r="AU34" s="168" t="s">
        <v>475</v>
      </c>
      <c r="AV34" s="133">
        <f>AVERAGE(AV3:AV10)</f>
        <v>15.766666666666666</v>
      </c>
      <c r="AW34" s="133">
        <f>AVERAGE(AW3:AW10)</f>
        <v>16.456249999999997</v>
      </c>
      <c r="AX34" s="133">
        <f>AVERAGE(AX3:AX10)</f>
        <v>16.84375</v>
      </c>
      <c r="AY34" s="168" t="s">
        <v>475</v>
      </c>
      <c r="AZ34" s="133">
        <f>AVERAGE(AZ3:AZ10)</f>
        <v>3.7625000000000006</v>
      </c>
      <c r="BA34" s="133">
        <f>AVERAGE(BA3:BA10)</f>
        <v>3.5374999999999996</v>
      </c>
      <c r="BB34" s="168" t="s">
        <v>475</v>
      </c>
      <c r="BC34" s="133">
        <f>AVERAGE(BC3:BC10)</f>
        <v>0.58006249999999993</v>
      </c>
      <c r="BD34" s="133">
        <f>AVERAGE(BD3:BD10)</f>
        <v>0.50021249999999995</v>
      </c>
      <c r="BE34" s="168" t="s">
        <v>475</v>
      </c>
      <c r="BF34" s="133">
        <f>AVERAGE(BF3:BF10)</f>
        <v>13.641375</v>
      </c>
      <c r="BG34" s="133">
        <f>AVERAGE(BG3:BG10)</f>
        <v>11.410749999999998</v>
      </c>
      <c r="BH34" s="133">
        <f>AVERAGE(BH3:BH10)</f>
        <v>15.701625</v>
      </c>
      <c r="BI34" s="168" t="s">
        <v>475</v>
      </c>
      <c r="BJ34" s="133">
        <f>AVERAGE(BJ3:BJ10)</f>
        <v>151.5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25.901</v>
      </c>
      <c r="Q35" s="169">
        <f>Flows!H28</f>
        <v>23.756</v>
      </c>
      <c r="R35" s="108"/>
      <c r="Z35" s="168" t="s">
        <v>476</v>
      </c>
      <c r="AA35" s="168"/>
      <c r="AB35" s="133">
        <f>AVERAGE(AB11:AB17)</f>
        <v>7.3597619047619052</v>
      </c>
      <c r="AC35" s="133">
        <f>AVERAGE(AC11:AC17)</f>
        <v>7.3426190476190483</v>
      </c>
      <c r="AD35" s="133">
        <f>AVERAGE(AD11:AD17)</f>
        <v>6.5209523809523811</v>
      </c>
      <c r="AE35" s="168" t="s">
        <v>476</v>
      </c>
      <c r="AF35" s="133">
        <f>AVERAGE(AF11:AF17)</f>
        <v>21.857142857142858</v>
      </c>
      <c r="AG35" s="133">
        <f>AVERAGE(AG11:AG17)</f>
        <v>22.428571428571427</v>
      </c>
      <c r="AH35" s="133">
        <f>AVERAGE(AH11:AH17)</f>
        <v>19.190476190476193</v>
      </c>
      <c r="AI35" s="168" t="s">
        <v>476</v>
      </c>
      <c r="AJ35" s="133">
        <f>AVERAGE(AJ11:AJ17)</f>
        <v>37.714285714285715</v>
      </c>
      <c r="AK35" s="133">
        <f>AVERAGE(AK11:AK17)</f>
        <v>38.428571428571431</v>
      </c>
      <c r="AL35" s="133">
        <f>AVERAGE(AL11:AL17)</f>
        <v>18.142857142857142</v>
      </c>
      <c r="AM35" s="168" t="s">
        <v>476</v>
      </c>
      <c r="AN35" s="133">
        <f>AVERAGE(AN11:AN17)</f>
        <v>6.8142857142857144E-2</v>
      </c>
      <c r="AO35" s="133">
        <f>AVERAGE(AO11:AO17)</f>
        <v>7.2142857142857147E-2</v>
      </c>
      <c r="AP35" s="133">
        <f>AVERAGE(AP11:AP17)</f>
        <v>4.8842857142857143</v>
      </c>
      <c r="AQ35" s="168" t="s">
        <v>476</v>
      </c>
      <c r="AR35" s="133">
        <f>AVERAGE(AR11:AR17)</f>
        <v>1.3380952380952382</v>
      </c>
      <c r="AS35" s="133">
        <f>AVERAGE(AS11:AS17)</f>
        <v>1.0476190476190477</v>
      </c>
      <c r="AT35" s="133">
        <f>AVERAGE(AT11:AT17)</f>
        <v>91.452380952380963</v>
      </c>
      <c r="AU35" s="168" t="s">
        <v>476</v>
      </c>
      <c r="AV35" s="133">
        <f>AVERAGE(AV11:AV17)</f>
        <v>19.366666666666667</v>
      </c>
      <c r="AW35" s="133">
        <f>AVERAGE(AW11:AW17)</f>
        <v>19.092857142857145</v>
      </c>
      <c r="AX35" s="133">
        <f>AVERAGE(AX11:AX17)</f>
        <v>20.309523809523807</v>
      </c>
      <c r="AY35" s="168" t="s">
        <v>476</v>
      </c>
      <c r="AZ35" s="133">
        <f>AVERAGE(AZ11:AZ17)</f>
        <v>4.1285714285714281</v>
      </c>
      <c r="BA35" s="133">
        <f>AVERAGE(BA11:BA17)</f>
        <v>3.7</v>
      </c>
      <c r="BB35" s="168" t="s">
        <v>476</v>
      </c>
      <c r="BC35" s="133">
        <f>AVERAGE(BC11:BC17)</f>
        <v>0.61008571428571423</v>
      </c>
      <c r="BD35" s="133">
        <f>AVERAGE(BD11:BD17)</f>
        <v>0.54335714285714287</v>
      </c>
      <c r="BE35" s="168" t="s">
        <v>476</v>
      </c>
      <c r="BF35" s="133">
        <f>AVERAGE(BF11:BF17)</f>
        <v>12.338714285714286</v>
      </c>
      <c r="BG35" s="133">
        <f>AVERAGE(BG11:BG17)</f>
        <v>12.338714285714286</v>
      </c>
      <c r="BH35" s="133">
        <f>AVERAGE(BH11:BH17)</f>
        <v>15.748000000000001</v>
      </c>
      <c r="BI35" s="168" t="s">
        <v>476</v>
      </c>
      <c r="BJ35" s="133">
        <f>AVERAGE(BJ11:BJ17)</f>
        <v>65.428571428571431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28.486000000000001</v>
      </c>
      <c r="Q36" s="169">
        <f>Flows!H29</f>
        <v>25.584000000000003</v>
      </c>
      <c r="R36" s="108"/>
      <c r="Z36" s="168" t="s">
        <v>477</v>
      </c>
      <c r="AA36" s="168"/>
      <c r="AB36" s="133">
        <f>AVERAGE(AB18:AB25)</f>
        <v>7.363854166666667</v>
      </c>
      <c r="AC36" s="133">
        <f>AVERAGE(AC18:AC25)</f>
        <v>7.3364583333333346</v>
      </c>
      <c r="AD36" s="133">
        <f>AVERAGE(AD18:AD25)</f>
        <v>6.5039583333333333</v>
      </c>
      <c r="AE36" s="168" t="s">
        <v>477</v>
      </c>
      <c r="AF36" s="133">
        <f>AVERAGE(AF18:AF25)</f>
        <v>23.8125</v>
      </c>
      <c r="AG36" s="133">
        <f>AVERAGE(AG18:AG25)</f>
        <v>23.5</v>
      </c>
      <c r="AH36" s="133">
        <f>AVERAGE(AH18:AH25)</f>
        <v>19.333333333333336</v>
      </c>
      <c r="AI36" s="168" t="s">
        <v>477</v>
      </c>
      <c r="AJ36" s="133">
        <f>AVERAGE(AJ18:AJ25)</f>
        <v>44.375</v>
      </c>
      <c r="AK36" s="133">
        <f>AVERAGE(AK18:AK25)</f>
        <v>44.8125</v>
      </c>
      <c r="AL36" s="133">
        <f>AVERAGE(AL18:AL25)</f>
        <v>17.604166666666668</v>
      </c>
      <c r="AM36" s="168" t="s">
        <v>477</v>
      </c>
      <c r="AN36" s="133">
        <f>AVERAGE(AN18:AN25)</f>
        <v>6.6000000000000003E-2</v>
      </c>
      <c r="AO36" s="133">
        <f>AVERAGE(AO18:AO25)</f>
        <v>6.7750000000000005E-2</v>
      </c>
      <c r="AP36" s="133">
        <f>AVERAGE(AP18:AP25)</f>
        <v>5.7750000000000004</v>
      </c>
      <c r="AQ36" s="168" t="s">
        <v>477</v>
      </c>
      <c r="AR36" s="133">
        <f>AVERAGE(AR18:AR25)</f>
        <v>1.5000000000000002</v>
      </c>
      <c r="AS36" s="133">
        <f>AVERAGE(AS18:AS25)</f>
        <v>1.3749999999999998</v>
      </c>
      <c r="AT36" s="133">
        <f>AVERAGE(AT18:AT25)</f>
        <v>115.02083333333333</v>
      </c>
      <c r="AU36" s="168" t="s">
        <v>477</v>
      </c>
      <c r="AV36" s="133">
        <f>AVERAGE(AV18:AV25)</f>
        <v>19.822916666666668</v>
      </c>
      <c r="AW36" s="133">
        <f>AVERAGE(AW18:AW25)</f>
        <v>19.847916666666666</v>
      </c>
      <c r="AX36" s="133">
        <f>AVERAGE(AX18:AX25)</f>
        <v>20.425000000000001</v>
      </c>
      <c r="AY36" s="168" t="s">
        <v>477</v>
      </c>
      <c r="AZ36" s="133">
        <f>AVERAGE(AZ18:AZ25)</f>
        <v>3.8874999999999997</v>
      </c>
      <c r="BA36" s="133">
        <f>AVERAGE(BA18:BA25)</f>
        <v>3.7000000000000006</v>
      </c>
      <c r="BB36" s="168" t="s">
        <v>477</v>
      </c>
      <c r="BC36" s="133">
        <f>AVERAGE(BC18:BC25)</f>
        <v>0.61170000000000002</v>
      </c>
      <c r="BD36" s="133">
        <f>AVERAGE(BD18:BD25)</f>
        <v>0.52844999999999998</v>
      </c>
      <c r="BE36" s="168" t="s">
        <v>477</v>
      </c>
      <c r="BF36" s="133">
        <f>AVERAGE(BF18:BF25)</f>
        <v>12.486250000000002</v>
      </c>
      <c r="BG36" s="133">
        <f>AVERAGE(BG18:BG25)</f>
        <v>12.486250000000002</v>
      </c>
      <c r="BH36" s="133">
        <f>AVERAGE(BH18:BH25)</f>
        <v>15.872125</v>
      </c>
      <c r="BI36" s="168" t="s">
        <v>477</v>
      </c>
      <c r="BJ36" s="133">
        <f>AVERAGE(BJ18:BJ25)</f>
        <v>219</v>
      </c>
      <c r="BK36" s="133"/>
      <c r="BL36" s="318"/>
    </row>
    <row r="37" spans="1:64" x14ac:dyDescent="0.2">
      <c r="O37" s="399">
        <v>22</v>
      </c>
      <c r="P37" s="169">
        <f>Flows!E30</f>
        <v>30.993000000000002</v>
      </c>
      <c r="Q37" s="169">
        <f>Flows!H30</f>
        <v>28.804000000000002</v>
      </c>
      <c r="R37" s="108"/>
      <c r="Z37" s="168" t="s">
        <v>478</v>
      </c>
      <c r="AA37" s="168"/>
      <c r="AB37" s="133">
        <f>AVERAGE(AB26:AB33)</f>
        <v>7.3085714285714287</v>
      </c>
      <c r="AC37" s="133">
        <f>AVERAGE(AC26:AC33)</f>
        <v>7.2530952380952387</v>
      </c>
      <c r="AD37" s="133">
        <f>AVERAGE(AD26:AD33)</f>
        <v>6.5504761904761901</v>
      </c>
      <c r="AE37" s="168" t="s">
        <v>478</v>
      </c>
      <c r="AF37" s="133">
        <f>AVERAGE(AF26:AF33)</f>
        <v>20.714285714285715</v>
      </c>
      <c r="AG37" s="133">
        <f>AVERAGE(AG26:AG33)</f>
        <v>20.928571428571427</v>
      </c>
      <c r="AH37" s="133">
        <f>AVERAGE(AH26:AH33)</f>
        <v>18.571428571428573</v>
      </c>
      <c r="AI37" s="168" t="s">
        <v>478</v>
      </c>
      <c r="AJ37" s="133">
        <f>AVERAGE(AJ26:AJ33)</f>
        <v>40.807142857142857</v>
      </c>
      <c r="AK37" s="133">
        <f>AVERAGE(AK26:AK33)</f>
        <v>46.071428571428569</v>
      </c>
      <c r="AL37" s="133">
        <f>AVERAGE(AL26:AL33)</f>
        <v>17.880952380952383</v>
      </c>
      <c r="AM37" s="168" t="s">
        <v>478</v>
      </c>
      <c r="AN37" s="133">
        <f>AVERAGE(AN26:AN33)</f>
        <v>7.0714285714285716E-2</v>
      </c>
      <c r="AO37" s="133">
        <f>AVERAGE(AO26:AO33)</f>
        <v>7.3428571428571426E-2</v>
      </c>
      <c r="AP37" s="133">
        <f>AVERAGE(AP26:AP33)</f>
        <v>6.9585714285714291</v>
      </c>
      <c r="AQ37" s="168" t="s">
        <v>478</v>
      </c>
      <c r="AR37" s="133">
        <f>AVERAGE(AR26:AR33)</f>
        <v>1.857142857142857</v>
      </c>
      <c r="AS37" s="133">
        <f>AVERAGE(AS26:AS33)</f>
        <v>1.9047619047619047</v>
      </c>
      <c r="AT37" s="133">
        <f>AVERAGE(AT26:AT33)</f>
        <v>125.21428571428574</v>
      </c>
      <c r="AU37" s="168" t="s">
        <v>478</v>
      </c>
      <c r="AV37" s="133">
        <f>AVERAGE(AV26:AV33)</f>
        <v>20.328571428571429</v>
      </c>
      <c r="AW37" s="133">
        <f>AVERAGE(AW26:AW33)</f>
        <v>20.385714285714283</v>
      </c>
      <c r="AX37" s="133">
        <f>AVERAGE(AX26:AX33)</f>
        <v>20.971428571428572</v>
      </c>
      <c r="AY37" s="168" t="s">
        <v>478</v>
      </c>
      <c r="AZ37" s="133">
        <f>AVERAGE(AZ26:AZ33)</f>
        <v>3.9571428571428577</v>
      </c>
      <c r="BA37" s="133">
        <f>AVERAGE(BA26:BA33)</f>
        <v>3.7142857142857144</v>
      </c>
      <c r="BB37" s="168" t="s">
        <v>478</v>
      </c>
      <c r="BC37" s="133">
        <f>AVERAGE(BC26:BC33)</f>
        <v>0.60922857142857156</v>
      </c>
      <c r="BD37" s="133">
        <f>AVERAGE(BD26:BD33)</f>
        <v>0.56041428571428564</v>
      </c>
      <c r="BE37" s="168" t="s">
        <v>478</v>
      </c>
      <c r="BF37" s="133">
        <f>AVERAGE(BF26:BF33)</f>
        <v>12.299625000000001</v>
      </c>
      <c r="BG37" s="133">
        <f>AVERAGE(BG26:BG33)</f>
        <v>12.299625000000001</v>
      </c>
      <c r="BH37" s="133">
        <f>AVERAGE(BH26:BH33)</f>
        <v>16.042249999999999</v>
      </c>
      <c r="BI37" s="168" t="s">
        <v>478</v>
      </c>
      <c r="BJ37" s="133">
        <f>AVERAGE(BJ26:BJ33)</f>
        <v>336.625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33.817</v>
      </c>
      <c r="Q38" s="169">
        <f>Flows!H31</f>
        <v>30.990000000000002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29.700000000000003</v>
      </c>
      <c r="Q39" s="169">
        <f>Flows!H32</f>
        <v>28.839999999999996</v>
      </c>
      <c r="R39" s="108"/>
      <c r="Z39" s="168" t="s">
        <v>475</v>
      </c>
      <c r="AA39" s="72"/>
      <c r="AB39" s="46" t="s">
        <v>68</v>
      </c>
      <c r="AD39" s="107">
        <f>AD34</f>
        <v>6.6289583333333333</v>
      </c>
      <c r="AE39" s="107">
        <f>AH34</f>
        <v>19.708333333333336</v>
      </c>
      <c r="AF39" s="107">
        <f>AL34</f>
        <v>18.375</v>
      </c>
      <c r="AG39" s="107"/>
      <c r="AH39" s="107">
        <f>AP34</f>
        <v>8.2912499999999998</v>
      </c>
      <c r="AI39" s="107">
        <f>AT34</f>
        <v>79.458333333333329</v>
      </c>
      <c r="AJ39" s="107">
        <f>AX34</f>
        <v>16.84375</v>
      </c>
      <c r="AK39" s="107"/>
      <c r="AL39" s="107">
        <f>BJ34</f>
        <v>151.5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0.08</v>
      </c>
      <c r="C40" s="107"/>
      <c r="D40" s="107">
        <f>MIN(Turbidity!$B11:$B41)</f>
        <v>0</v>
      </c>
      <c r="E40" s="107">
        <f>AVERAGE(Turbidity!$B11:$B41)</f>
        <v>5.9999999999999991E-2</v>
      </c>
      <c r="O40" s="399">
        <v>25</v>
      </c>
      <c r="P40" s="169">
        <f>Flows!E33</f>
        <v>34.274000000000001</v>
      </c>
      <c r="Q40" s="169">
        <f>Flows!H33</f>
        <v>30.044</v>
      </c>
      <c r="R40" s="108"/>
      <c r="Z40" s="168" t="s">
        <v>476</v>
      </c>
      <c r="AA40" s="72"/>
      <c r="AD40" s="107">
        <f>AD35</f>
        <v>6.5209523809523811</v>
      </c>
      <c r="AE40" s="107">
        <f>AH35</f>
        <v>19.190476190476193</v>
      </c>
      <c r="AF40" s="107">
        <f>AL35</f>
        <v>18.142857142857142</v>
      </c>
      <c r="AG40" s="107"/>
      <c r="AH40" s="107">
        <f>AP35</f>
        <v>4.8842857142857143</v>
      </c>
      <c r="AI40" s="107">
        <f>AT35</f>
        <v>91.452380952380963</v>
      </c>
      <c r="AJ40" s="107">
        <f>AX35</f>
        <v>20.309523809523807</v>
      </c>
      <c r="AK40" s="107"/>
      <c r="AL40" s="107">
        <f>BJ35</f>
        <v>65.428571428571431</v>
      </c>
    </row>
    <row r="41" spans="1:64" x14ac:dyDescent="0.2">
      <c r="A41" s="404" t="s">
        <v>90</v>
      </c>
      <c r="B41" s="107">
        <f>MAX(BC3:BC32)</f>
        <v>0.66010000000000002</v>
      </c>
      <c r="C41" s="107"/>
      <c r="D41" s="107">
        <f>MIN(BC3:BC32)</f>
        <v>0.5524</v>
      </c>
      <c r="E41" s="107">
        <f>AVERAGE(BC3:BC32)</f>
        <v>0.6023099999999999</v>
      </c>
      <c r="O41" s="399">
        <v>26</v>
      </c>
      <c r="P41" s="169">
        <f>Flows!E34</f>
        <v>36.477000000000004</v>
      </c>
      <c r="Q41" s="169">
        <f>Flows!H34</f>
        <v>34.891999999999996</v>
      </c>
      <c r="R41" s="108"/>
      <c r="Z41" s="168" t="s">
        <v>477</v>
      </c>
      <c r="AA41" s="72"/>
      <c r="AD41" s="107">
        <f>AD36</f>
        <v>6.5039583333333333</v>
      </c>
      <c r="AE41" s="107">
        <f>AH36</f>
        <v>19.333333333333336</v>
      </c>
      <c r="AF41" s="107">
        <f>AL36</f>
        <v>17.604166666666668</v>
      </c>
      <c r="AG41" s="107"/>
      <c r="AH41" s="107">
        <f>AP36</f>
        <v>5.7750000000000004</v>
      </c>
      <c r="AI41" s="107">
        <f>AT36</f>
        <v>115.02083333333333</v>
      </c>
      <c r="AJ41" s="107">
        <f>AX36</f>
        <v>20.425000000000001</v>
      </c>
      <c r="AK41" s="107"/>
      <c r="AL41" s="107">
        <f>BJ36</f>
        <v>219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36.580999999999996</v>
      </c>
      <c r="Q42" s="169">
        <f>Flows!H35</f>
        <v>28.828000000000003</v>
      </c>
      <c r="R42" s="108"/>
      <c r="X42" s="46" t="s">
        <v>96</v>
      </c>
      <c r="Z42" s="168" t="s">
        <v>478</v>
      </c>
      <c r="AA42" s="72"/>
      <c r="AD42" s="107">
        <f>AD37</f>
        <v>6.5504761904761901</v>
      </c>
      <c r="AE42" s="107">
        <f>AH37</f>
        <v>18.571428571428573</v>
      </c>
      <c r="AF42" s="107">
        <f>AL37</f>
        <v>17.880952380952383</v>
      </c>
      <c r="AG42" s="107"/>
      <c r="AH42" s="107">
        <f>AP37</f>
        <v>6.9585714285714291</v>
      </c>
      <c r="AI42" s="107">
        <f>AT37</f>
        <v>125.21428571428574</v>
      </c>
      <c r="AJ42" s="107">
        <f>AX37</f>
        <v>20.971428571428572</v>
      </c>
      <c r="AK42" s="107"/>
      <c r="AL42" s="107">
        <f>BJ37</f>
        <v>336.625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38.495999999999995</v>
      </c>
      <c r="Q43" s="169">
        <f>Flows!H36</f>
        <v>34.81</v>
      </c>
      <c r="R43" s="108"/>
      <c r="Z43" s="168" t="s">
        <v>475</v>
      </c>
      <c r="AA43" s="72"/>
      <c r="AB43" s="46" t="s">
        <v>410</v>
      </c>
      <c r="AD43" s="107">
        <f>AB34</f>
        <v>7.3062500000000012</v>
      </c>
      <c r="AE43" s="107">
        <f>AF34</f>
        <v>21.5</v>
      </c>
      <c r="AF43" s="107">
        <f>AJ34</f>
        <v>33.4375</v>
      </c>
      <c r="AG43" s="107"/>
      <c r="AH43" s="107">
        <f>AN34</f>
        <v>6.0499999999999998E-2</v>
      </c>
      <c r="AI43" s="107">
        <f>AR34</f>
        <v>1</v>
      </c>
      <c r="AJ43" s="107">
        <f>AV34</f>
        <v>15.766666666666666</v>
      </c>
      <c r="AK43" s="107"/>
      <c r="AM43" s="107">
        <f>AZ34</f>
        <v>3.7625000000000006</v>
      </c>
      <c r="AN43" s="107">
        <f>BC34</f>
        <v>0.58006249999999993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38.161999999999999</v>
      </c>
      <c r="Q44" s="169">
        <f>Flows!H37</f>
        <v>35.424999999999997</v>
      </c>
      <c r="R44" s="108"/>
      <c r="Z44" s="168" t="s">
        <v>476</v>
      </c>
      <c r="AA44" s="72"/>
      <c r="AD44" s="107">
        <f>AB35</f>
        <v>7.3597619047619052</v>
      </c>
      <c r="AE44" s="107">
        <f>AF35</f>
        <v>21.857142857142858</v>
      </c>
      <c r="AF44" s="107">
        <f>AJ35</f>
        <v>37.714285714285715</v>
      </c>
      <c r="AG44" s="107"/>
      <c r="AH44" s="107">
        <f>AN35</f>
        <v>6.8142857142857144E-2</v>
      </c>
      <c r="AI44" s="107">
        <f>AR35</f>
        <v>1.3380952380952382</v>
      </c>
      <c r="AJ44" s="107">
        <f>AV35</f>
        <v>19.366666666666667</v>
      </c>
      <c r="AK44" s="107"/>
      <c r="AM44" s="107">
        <f>AZ35</f>
        <v>4.1285714285714281</v>
      </c>
      <c r="AN44" s="107">
        <f>BC35</f>
        <v>0.61008571428571423</v>
      </c>
      <c r="AO44" s="107"/>
    </row>
    <row r="45" spans="1:64" x14ac:dyDescent="0.2">
      <c r="A45" s="404" t="s">
        <v>104</v>
      </c>
      <c r="B45" s="107">
        <f>MAX(AB3:AB32)</f>
        <v>7.5133333333333345</v>
      </c>
      <c r="C45" s="107"/>
      <c r="D45" s="107">
        <f>MIN(AB3:AB32)</f>
        <v>7.1400000000000006</v>
      </c>
      <c r="E45" s="107">
        <f>AVERAGE(AB3:AB32)</f>
        <v>7.3346388888888887</v>
      </c>
      <c r="O45" s="399">
        <v>30</v>
      </c>
      <c r="P45" s="169">
        <f>Flows!E38</f>
        <v>39.048000000000002</v>
      </c>
      <c r="Q45" s="169">
        <f>Flows!H38</f>
        <v>33.896000000000001</v>
      </c>
      <c r="R45" s="108"/>
      <c r="Z45" s="168" t="s">
        <v>477</v>
      </c>
      <c r="AA45" s="72"/>
      <c r="AD45" s="107">
        <f>AB36</f>
        <v>7.363854166666667</v>
      </c>
      <c r="AE45" s="107">
        <f>AF36</f>
        <v>23.8125</v>
      </c>
      <c r="AF45" s="107">
        <f>AJ36</f>
        <v>44.375</v>
      </c>
      <c r="AG45" s="107"/>
      <c r="AH45" s="107">
        <f>AN36</f>
        <v>6.6000000000000003E-2</v>
      </c>
      <c r="AI45" s="107">
        <f>AR36</f>
        <v>1.5000000000000002</v>
      </c>
      <c r="AJ45" s="107">
        <f>AV36</f>
        <v>19.822916666666668</v>
      </c>
      <c r="AK45" s="107"/>
      <c r="AM45" s="107">
        <f>AZ36</f>
        <v>3.8874999999999997</v>
      </c>
      <c r="AN45" s="107">
        <f>BC36</f>
        <v>0.61170000000000002</v>
      </c>
      <c r="AO45" s="107"/>
    </row>
    <row r="46" spans="1:64" x14ac:dyDescent="0.2">
      <c r="A46" s="404" t="s">
        <v>453</v>
      </c>
      <c r="B46" s="107">
        <f>MAX(AR3:AR32)</f>
        <v>3.1999999999999997</v>
      </c>
      <c r="C46" s="107"/>
      <c r="D46" s="107">
        <f>MIN(AR3:AR32)</f>
        <v>1</v>
      </c>
      <c r="E46" s="107">
        <f>AVERAGE(AR3:AR32)</f>
        <v>1.4122222222222223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7.3085714285714287</v>
      </c>
      <c r="AE46" s="107">
        <f>AF37</f>
        <v>20.714285714285715</v>
      </c>
      <c r="AF46" s="107">
        <f>AJ37</f>
        <v>40.807142857142857</v>
      </c>
      <c r="AG46" s="107"/>
      <c r="AH46" s="107">
        <f>AN37</f>
        <v>7.0714285714285716E-2</v>
      </c>
      <c r="AI46" s="107">
        <f>AR37</f>
        <v>1.857142857142857</v>
      </c>
      <c r="AJ46" s="107">
        <f>AV37</f>
        <v>20.328571428571429</v>
      </c>
      <c r="AK46" s="107"/>
      <c r="AM46" s="107">
        <f>AZ37</f>
        <v>3.9571428571428577</v>
      </c>
      <c r="AN46" s="107">
        <f>BC37</f>
        <v>0.60922857142857156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0.08</v>
      </c>
      <c r="C57" s="107"/>
      <c r="D57" s="107">
        <f>MIN(Turbidity!$B25:$B55)</f>
        <v>0</v>
      </c>
      <c r="E57" s="107">
        <f>AVERAGE(Turbidity!$B25:$B55)</f>
        <v>6.0117647058823546E-2</v>
      </c>
    </row>
    <row r="58" spans="1:15" x14ac:dyDescent="0.2">
      <c r="A58" s="404" t="s">
        <v>90</v>
      </c>
      <c r="B58" s="107">
        <f>MAX(BD3:BD33)</f>
        <v>0.79830000000000001</v>
      </c>
      <c r="C58" s="107"/>
      <c r="D58" s="107">
        <f>MIN($BD3:$BD33)</f>
        <v>0.44529999999999997</v>
      </c>
      <c r="E58" s="107">
        <f>AVERAGE($BD3:$BD33)</f>
        <v>0.53185666666666664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7.53</v>
      </c>
      <c r="C62" s="107"/>
      <c r="D62" s="107">
        <f>MIN(AC3:AC32)</f>
        <v>7.1266666666666678</v>
      </c>
      <c r="E62" s="107">
        <f>AVERAGE(AC3:AC32)</f>
        <v>7.3064444444444421</v>
      </c>
    </row>
    <row r="63" spans="1:15" x14ac:dyDescent="0.2">
      <c r="A63" s="404" t="s">
        <v>453</v>
      </c>
      <c r="B63" s="107">
        <f>MAX(AS3:AS32)</f>
        <v>2</v>
      </c>
      <c r="C63" s="107"/>
      <c r="D63" s="107">
        <f>MIN(AS3:AS32)</f>
        <v>1</v>
      </c>
      <c r="E63" s="107">
        <f>AVERAGE(AS3:AS32)</f>
        <v>1.3277777777777777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72" t="s">
        <v>492</v>
      </c>
      <c r="B72" s="3273"/>
      <c r="E72" s="107" t="e">
        <f>#REF!</f>
        <v>#REF!</v>
      </c>
    </row>
    <row r="76" spans="1:5" ht="30" customHeight="1" x14ac:dyDescent="0.2"/>
  </sheetData>
  <customSheetViews>
    <customSheetView guid="{E3A2728D-EFF6-455B-B7C0-BC38E38AD3F7}" topLeftCell="BA1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77" t="s">
        <v>79</v>
      </c>
      <c r="O1" s="3277"/>
      <c r="P1" s="3277"/>
      <c r="Q1" s="3277"/>
      <c r="R1" s="3277"/>
      <c r="S1" s="3277"/>
      <c r="T1" s="3277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78">
        <f>'1'!A6</f>
        <v>43556</v>
      </c>
      <c r="B2" s="3278"/>
      <c r="C2" s="3278"/>
      <c r="D2" s="3278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79" t="s">
        <v>96</v>
      </c>
      <c r="D3" s="3279"/>
      <c r="E3" s="415"/>
      <c r="F3" s="3280" t="s">
        <v>96</v>
      </c>
      <c r="G3" s="3280"/>
      <c r="H3" s="3280"/>
      <c r="I3" s="3280"/>
      <c r="J3" s="3280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81" t="s">
        <v>18</v>
      </c>
      <c r="D4" s="3281"/>
      <c r="E4" s="3281"/>
      <c r="F4" s="3281"/>
      <c r="G4" s="3281"/>
      <c r="H4" s="3281"/>
      <c r="I4" s="3281"/>
      <c r="J4" s="3281"/>
      <c r="K4" s="3281"/>
      <c r="L4" s="3281"/>
      <c r="M4" s="3281"/>
      <c r="N4" s="3281"/>
      <c r="O4" s="413"/>
      <c r="P4" s="413"/>
      <c r="Q4" s="11"/>
      <c r="R4" s="3282" t="s">
        <v>526</v>
      </c>
      <c r="S4" s="3282"/>
      <c r="T4" s="3282"/>
      <c r="U4" s="3282"/>
      <c r="V4" s="3282"/>
      <c r="W4" s="3282" t="s">
        <v>527</v>
      </c>
      <c r="X4" s="3282"/>
      <c r="Y4" s="3282"/>
      <c r="Z4" s="3282"/>
      <c r="AA4" s="3282"/>
      <c r="AB4" s="3282" t="s">
        <v>528</v>
      </c>
      <c r="AC4" s="3282"/>
      <c r="AD4" s="3282"/>
      <c r="AE4" s="3282"/>
      <c r="AF4" s="3282"/>
      <c r="AG4" s="2726" t="s">
        <v>1167</v>
      </c>
      <c r="AH4" s="2725" t="s">
        <v>1168</v>
      </c>
      <c r="AI4" s="2725" t="s">
        <v>1169</v>
      </c>
      <c r="AJ4" s="2635"/>
      <c r="AK4" s="3282" t="s">
        <v>529</v>
      </c>
      <c r="AL4" s="3282"/>
      <c r="AM4" s="3282"/>
      <c r="AN4" s="3282"/>
      <c r="AO4" s="3282"/>
      <c r="AP4" s="3282"/>
      <c r="AQ4" s="3282"/>
      <c r="AR4" s="3282"/>
      <c r="AS4" s="3282"/>
      <c r="AT4" s="3282"/>
      <c r="AU4" s="3282"/>
      <c r="AV4" s="3282"/>
      <c r="AW4" s="3282"/>
      <c r="AX4" s="3282" t="s">
        <v>530</v>
      </c>
      <c r="AY4" s="3282"/>
      <c r="AZ4" s="3282"/>
      <c r="BA4" s="3282"/>
      <c r="BB4" s="3282"/>
      <c r="BC4" s="3282"/>
      <c r="BD4" s="3282"/>
      <c r="BE4" s="3282"/>
      <c r="BF4" s="3282"/>
      <c r="BG4" s="3282"/>
      <c r="BH4" s="3282"/>
      <c r="BI4" s="3282"/>
      <c r="BJ4" s="3282"/>
      <c r="BK4" s="3282" t="s">
        <v>531</v>
      </c>
      <c r="BL4" s="3282"/>
      <c r="BM4" s="3282"/>
      <c r="BN4" s="3282"/>
      <c r="BO4" s="3282"/>
      <c r="BP4" s="3282"/>
      <c r="BQ4" s="3282"/>
      <c r="BR4" s="3282"/>
      <c r="BS4" s="3282"/>
      <c r="BT4" s="3282"/>
      <c r="BU4" s="3282"/>
      <c r="BV4" s="3282"/>
      <c r="BW4" s="430"/>
      <c r="BX4" s="430"/>
      <c r="BY4" s="11"/>
      <c r="BZ4" s="3281" t="s">
        <v>563</v>
      </c>
      <c r="CA4" s="3281"/>
      <c r="CB4" s="3281"/>
      <c r="CC4" s="3281"/>
      <c r="CD4" s="3281"/>
      <c r="CE4" s="3281"/>
      <c r="CF4" s="3281"/>
      <c r="CG4" s="3281"/>
      <c r="CH4" s="3194"/>
      <c r="CI4" s="3194"/>
      <c r="CJ4" s="3194"/>
      <c r="CK4" s="3194"/>
      <c r="CL4" s="3194"/>
      <c r="CM4" s="3194"/>
      <c r="CN4" s="3194"/>
      <c r="CO4" s="3194"/>
      <c r="CP4" s="3194"/>
      <c r="CQ4" s="435"/>
      <c r="CR4" s="3281" t="s">
        <v>532</v>
      </c>
      <c r="CS4" s="3281"/>
      <c r="CT4" s="3281"/>
      <c r="CU4" s="3281"/>
      <c r="CV4" s="3281"/>
      <c r="CW4" s="3281"/>
      <c r="CX4" s="3281"/>
      <c r="CY4" s="3281"/>
      <c r="CZ4" s="3281"/>
      <c r="DA4" s="3281"/>
      <c r="DB4" s="3281"/>
      <c r="DC4" s="3281"/>
      <c r="DD4" s="3281"/>
      <c r="DE4" s="3281"/>
      <c r="DF4" s="3281"/>
      <c r="DG4" s="3281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885</v>
      </c>
      <c r="L5" s="1927" t="s">
        <v>884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1" t="s">
        <v>104</v>
      </c>
      <c r="AH5" s="2721" t="s">
        <v>104</v>
      </c>
      <c r="AI5" s="2721" t="s">
        <v>104</v>
      </c>
      <c r="AJ5" s="2720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6"/>
      <c r="D6" s="2638"/>
      <c r="E6" s="2637"/>
      <c r="F6" s="2638"/>
      <c r="G6" s="2639"/>
      <c r="H6" s="2636"/>
      <c r="I6" s="2636"/>
      <c r="J6" s="2640"/>
      <c r="K6" s="2641" t="str">
        <f>IF(H6&lt;=0,"",H6/I6)</f>
        <v/>
      </c>
      <c r="L6" s="2642" t="str">
        <f>IF(H6&lt;=0,"",K6*5)</f>
        <v/>
      </c>
      <c r="M6" s="2643" t="str">
        <f>IF(H6&lt;=0,"",K6*10)</f>
        <v/>
      </c>
      <c r="N6" s="2702">
        <v>86</v>
      </c>
      <c r="O6" s="2637" t="s">
        <v>1208</v>
      </c>
      <c r="P6" s="2638"/>
      <c r="Q6" s="2645"/>
      <c r="R6" s="2636" t="s">
        <v>96</v>
      </c>
      <c r="S6" s="2637"/>
      <c r="T6" s="2636"/>
      <c r="U6" s="2646"/>
      <c r="V6" s="2647"/>
      <c r="W6" s="2648"/>
      <c r="X6" s="2649"/>
      <c r="Y6" s="2648"/>
      <c r="Z6" s="2650"/>
      <c r="AA6" s="2651"/>
      <c r="AB6" s="2652"/>
      <c r="AC6" s="2653"/>
      <c r="AD6" s="2652"/>
      <c r="AE6" s="2654"/>
      <c r="AF6" s="2655"/>
      <c r="AG6" s="2715"/>
      <c r="AH6" s="2722"/>
      <c r="AI6" s="2722"/>
      <c r="AJ6" s="2662"/>
      <c r="AK6" s="2656"/>
      <c r="AL6" s="2656"/>
      <c r="AM6" s="2656"/>
      <c r="AN6" s="2657"/>
      <c r="AO6" s="2658"/>
      <c r="AP6" s="2659"/>
      <c r="AQ6" s="2656"/>
      <c r="AR6" s="2656"/>
      <c r="AS6" s="2656"/>
      <c r="AT6" s="2656"/>
      <c r="AU6" s="2660" t="str">
        <f>IF(AR6&lt;=0,"",(G6-AR6)/G6*100)</f>
        <v/>
      </c>
      <c r="AV6" s="2657" t="str">
        <f>IF(AS6&lt;=0,"",(AT6*100)/AS6)</f>
        <v/>
      </c>
      <c r="AW6" s="2655"/>
      <c r="AX6" s="2656"/>
      <c r="AY6" s="2656"/>
      <c r="AZ6" s="2656"/>
      <c r="BA6" s="2657"/>
      <c r="BB6" s="2658"/>
      <c r="BC6" s="2659"/>
      <c r="BD6" s="2656"/>
      <c r="BE6" s="2656"/>
      <c r="BF6" s="2656"/>
      <c r="BG6" s="2656"/>
      <c r="BH6" s="2660" t="str">
        <f>IF(BE6&lt;=0,"",(G6-BE6)/G6*100)</f>
        <v/>
      </c>
      <c r="BI6" s="2646" t="str">
        <f>IF(BF6&lt;=0,"",(BG6*100)/BF6)</f>
        <v/>
      </c>
      <c r="BJ6" s="2655"/>
      <c r="BK6" s="2652"/>
      <c r="BL6" s="2652"/>
      <c r="BM6" s="2652"/>
      <c r="BN6" s="2654"/>
      <c r="BO6" s="2661"/>
      <c r="BP6" s="2653"/>
      <c r="BQ6" s="2652"/>
      <c r="BR6" s="2652"/>
      <c r="BS6" s="2652"/>
      <c r="BT6" s="2652"/>
      <c r="BU6" s="2660" t="str">
        <f>IF(BR6&lt;=0,"",(G6-BR6)/G6*100)</f>
        <v/>
      </c>
      <c r="BV6" s="2646" t="str">
        <f>IF(BS6&lt;=0,"",(BT6*100)/BS6)</f>
        <v/>
      </c>
      <c r="BW6" s="2662"/>
      <c r="BX6" s="2646" t="str">
        <f>IF(AND(AR6&lt;=0,BE6&lt;=0,BR6&lt;=0),"",AVERAGE(AR6,BE6,BR6))</f>
        <v/>
      </c>
      <c r="BY6" s="2645"/>
      <c r="BZ6" s="2654"/>
      <c r="CA6" s="2661"/>
      <c r="CB6" s="2653"/>
      <c r="CC6" s="2652"/>
      <c r="CD6" s="2653"/>
      <c r="CE6" s="2653"/>
      <c r="CF6" s="2654"/>
      <c r="CG6" s="2652"/>
      <c r="CH6" s="2663"/>
      <c r="CI6" s="2654">
        <v>0.5524</v>
      </c>
      <c r="CJ6" s="2654"/>
      <c r="CK6" s="2654"/>
      <c r="CL6" s="2664"/>
      <c r="CM6" s="2652"/>
      <c r="CN6" s="2652"/>
      <c r="CO6" s="2636" t="str">
        <f>IF(CM6&lt;=0,"",(CN6*100)/CM6)</f>
        <v/>
      </c>
      <c r="CP6" s="2663" t="s">
        <v>97</v>
      </c>
      <c r="CQ6" s="2665"/>
      <c r="CR6" s="2654"/>
      <c r="CS6" s="2661"/>
      <c r="CT6" s="2653"/>
      <c r="CU6" s="2652"/>
      <c r="CV6" s="2653"/>
      <c r="CW6" s="2653"/>
      <c r="CX6" s="2654"/>
      <c r="CY6" s="2652"/>
      <c r="CZ6" s="2663"/>
      <c r="DA6" s="2654">
        <v>0.46189999999999998</v>
      </c>
      <c r="DB6" s="2654"/>
      <c r="DC6" s="2654"/>
      <c r="DD6" s="2664"/>
      <c r="DE6" s="2652"/>
      <c r="DF6" s="2652"/>
      <c r="DG6" s="2646" t="str">
        <f>IF(DE6&lt;=0,"",(DF6*100)/DE6)</f>
        <v/>
      </c>
      <c r="DH6" s="2663" t="s">
        <v>97</v>
      </c>
      <c r="DI6" s="1468"/>
      <c r="DJ6" s="423"/>
      <c r="DK6" s="1469">
        <f>'Total Flows'!L3</f>
        <v>0.55500000000000005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6"/>
      <c r="D7" s="2667"/>
      <c r="E7" s="2637"/>
      <c r="F7" s="2667"/>
      <c r="G7" s="2639"/>
      <c r="H7" s="2636"/>
      <c r="I7" s="2636"/>
      <c r="J7" s="2640"/>
      <c r="K7" s="2668" t="str">
        <f t="shared" ref="K7:K36" si="0">IF(H7&lt;=0,"",H7/I7)</f>
        <v/>
      </c>
      <c r="L7" s="2659" t="str">
        <f t="shared" ref="L7:L36" si="1">IF(H7&lt;=0,"",K7*5)</f>
        <v/>
      </c>
      <c r="M7" s="2669" t="str">
        <f t="shared" ref="M7:M36" si="2">IF(H7&lt;=0,"",K7*10)</f>
        <v/>
      </c>
      <c r="N7" s="2703">
        <v>187</v>
      </c>
      <c r="O7" s="2682" t="s">
        <v>1208</v>
      </c>
      <c r="P7" s="2638"/>
      <c r="Q7" s="2670"/>
      <c r="R7" s="2636"/>
      <c r="S7" s="2637"/>
      <c r="T7" s="2671"/>
      <c r="U7" s="2672"/>
      <c r="V7" s="2673"/>
      <c r="W7" s="2674"/>
      <c r="X7" s="2708"/>
      <c r="Y7" s="2717"/>
      <c r="Z7" s="2710"/>
      <c r="AA7" s="2675"/>
      <c r="AB7" s="2656"/>
      <c r="AC7" s="2712"/>
      <c r="AD7" s="2719"/>
      <c r="AE7" s="2713"/>
      <c r="AF7" s="2677"/>
      <c r="AG7" s="2723"/>
      <c r="AH7" s="2723"/>
      <c r="AI7" s="2723"/>
      <c r="AJ7" s="2724"/>
      <c r="AK7" s="2656"/>
      <c r="AL7" s="2666"/>
      <c r="AM7" s="2666"/>
      <c r="AN7" s="2713"/>
      <c r="AO7" s="2714"/>
      <c r="AP7" s="2712"/>
      <c r="AQ7" s="2719"/>
      <c r="AR7" s="2656"/>
      <c r="AS7" s="2656"/>
      <c r="AT7" s="2656"/>
      <c r="AU7" s="2660" t="str">
        <f t="shared" ref="AU7:AU36" si="3">IF(AR7&lt;=0,"",(G7-AR7)/G7*100)</f>
        <v/>
      </c>
      <c r="AV7" s="2657" t="str">
        <f t="shared" ref="AV7:AV36" si="4">IF(AS7&lt;=0,"",(AT7*100)/AS7)</f>
        <v/>
      </c>
      <c r="AW7" s="2677"/>
      <c r="AX7" s="2656"/>
      <c r="AY7" s="2666"/>
      <c r="AZ7" s="2666"/>
      <c r="BA7" s="2657"/>
      <c r="BB7" s="2658"/>
      <c r="BC7" s="2659"/>
      <c r="BD7" s="2656"/>
      <c r="BE7" s="2656"/>
      <c r="BF7" s="2656"/>
      <c r="BG7" s="2656"/>
      <c r="BH7" s="2660" t="str">
        <f t="shared" ref="BH7:BH36" si="5">IF(BE7&lt;=0,"",(G7-BE7)/G7*100)</f>
        <v/>
      </c>
      <c r="BI7" s="2646" t="str">
        <f t="shared" ref="BI7:BI36" si="6">IF(BF7&lt;=0,"",(BG7*100)/BF7)</f>
        <v/>
      </c>
      <c r="BJ7" s="2677"/>
      <c r="BK7" s="2656"/>
      <c r="BL7" s="2666"/>
      <c r="BM7" s="2666"/>
      <c r="BN7" s="2657"/>
      <c r="BO7" s="2658"/>
      <c r="BP7" s="2659"/>
      <c r="BQ7" s="2656"/>
      <c r="BR7" s="2656"/>
      <c r="BS7" s="2656"/>
      <c r="BT7" s="2656"/>
      <c r="BU7" s="2660" t="str">
        <f t="shared" ref="BU7:BU36" si="7">IF(BR7&lt;=0,"",(G7-BR7)/G7*100)</f>
        <v/>
      </c>
      <c r="BV7" s="2646" t="str">
        <f t="shared" ref="BV7:BV36" si="8">IF(BS7&lt;=0,"",(BT7*100)/BS7)</f>
        <v/>
      </c>
      <c r="BW7" s="2662"/>
      <c r="BX7" s="2646" t="str">
        <f t="shared" ref="BX7:BX36" si="9">IF(AND(AR7&lt;=0,BE7&lt;=0,BR7&lt;=0),"",AVERAGE(AR7,BE7,BR7))</f>
        <v/>
      </c>
      <c r="BY7" s="2670"/>
      <c r="BZ7" s="2657"/>
      <c r="CA7" s="2658"/>
      <c r="CB7" s="2659"/>
      <c r="CC7" s="2656"/>
      <c r="CD7" s="2659"/>
      <c r="CE7" s="2659"/>
      <c r="CF7" s="2657"/>
      <c r="CG7" s="2656"/>
      <c r="CH7" s="2678"/>
      <c r="CI7" s="2679">
        <v>0.57999999999999996</v>
      </c>
      <c r="CJ7" s="2657"/>
      <c r="CK7" s="2657"/>
      <c r="CL7" s="2656"/>
      <c r="CM7" s="2656"/>
      <c r="CN7" s="2656"/>
      <c r="CO7" s="2636" t="str">
        <f t="shared" ref="CO7:CO36" si="10">IF(CM7&lt;=0,"",(CN7*100)/CM7)</f>
        <v/>
      </c>
      <c r="CP7" s="2680" t="s">
        <v>97</v>
      </c>
      <c r="CQ7" s="2681"/>
      <c r="CR7" s="2657"/>
      <c r="CS7" s="2658"/>
      <c r="CT7" s="2659"/>
      <c r="CU7" s="2656"/>
      <c r="CV7" s="2659"/>
      <c r="CW7" s="2659"/>
      <c r="CX7" s="2657"/>
      <c r="CY7" s="2656"/>
      <c r="CZ7" s="2678"/>
      <c r="DA7" s="2679">
        <v>0.4924</v>
      </c>
      <c r="DB7" s="2657"/>
      <c r="DC7" s="2657"/>
      <c r="DD7" s="2656"/>
      <c r="DE7" s="2656"/>
      <c r="DF7" s="2656"/>
      <c r="DG7" s="2646" t="str">
        <f t="shared" ref="DG7:DG36" si="11">IF(DE7&lt;=0,"",(DF7*100)/DE7)</f>
        <v/>
      </c>
      <c r="DH7" s="2680" t="s">
        <v>97</v>
      </c>
      <c r="DI7" s="1470"/>
      <c r="DJ7" s="423"/>
      <c r="DK7" s="1471">
        <f>'Total Flows'!L4</f>
        <v>0.745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6"/>
      <c r="D8" s="2667"/>
      <c r="E8" s="2637"/>
      <c r="F8" s="2667"/>
      <c r="G8" s="2639"/>
      <c r="H8" s="2636"/>
      <c r="I8" s="2636"/>
      <c r="J8" s="2640"/>
      <c r="K8" s="2668" t="str">
        <f t="shared" si="0"/>
        <v/>
      </c>
      <c r="L8" s="2659" t="str">
        <f t="shared" si="1"/>
        <v/>
      </c>
      <c r="M8" s="2669" t="str">
        <f t="shared" si="2"/>
        <v/>
      </c>
      <c r="N8" s="2703">
        <v>399</v>
      </c>
      <c r="O8" s="2682">
        <v>20</v>
      </c>
      <c r="P8" s="2638"/>
      <c r="Q8" s="2670"/>
      <c r="R8" s="2636"/>
      <c r="S8" s="2637"/>
      <c r="T8" s="2671"/>
      <c r="U8" s="2672"/>
      <c r="V8" s="2673"/>
      <c r="W8" s="2674"/>
      <c r="X8" s="2708"/>
      <c r="Y8" s="2717"/>
      <c r="Z8" s="2710"/>
      <c r="AA8" s="2675"/>
      <c r="AB8" s="2656"/>
      <c r="AC8" s="2712"/>
      <c r="AD8" s="2719"/>
      <c r="AE8" s="2713"/>
      <c r="AF8" s="2677"/>
      <c r="AG8" s="2723"/>
      <c r="AH8" s="2723"/>
      <c r="AI8" s="2723"/>
      <c r="AJ8" s="2724"/>
      <c r="AK8" s="2656"/>
      <c r="AL8" s="2666"/>
      <c r="AM8" s="2666"/>
      <c r="AN8" s="2713"/>
      <c r="AO8" s="2714"/>
      <c r="AP8" s="2712"/>
      <c r="AQ8" s="2719"/>
      <c r="AR8" s="2656"/>
      <c r="AS8" s="2656"/>
      <c r="AT8" s="2656"/>
      <c r="AU8" s="2660" t="str">
        <f t="shared" si="3"/>
        <v/>
      </c>
      <c r="AV8" s="2657" t="str">
        <f t="shared" si="4"/>
        <v/>
      </c>
      <c r="AW8" s="2677"/>
      <c r="AX8" s="2656"/>
      <c r="AY8" s="2666"/>
      <c r="AZ8" s="2666"/>
      <c r="BA8" s="2657"/>
      <c r="BB8" s="2658"/>
      <c r="BC8" s="2659"/>
      <c r="BD8" s="2656"/>
      <c r="BE8" s="2656"/>
      <c r="BF8" s="2656"/>
      <c r="BG8" s="2656"/>
      <c r="BH8" s="2660" t="str">
        <f t="shared" si="5"/>
        <v/>
      </c>
      <c r="BI8" s="2646" t="str">
        <f t="shared" si="6"/>
        <v/>
      </c>
      <c r="BJ8" s="2677"/>
      <c r="BK8" s="2656"/>
      <c r="BL8" s="2666"/>
      <c r="BM8" s="2666"/>
      <c r="BN8" s="2657"/>
      <c r="BO8" s="2658"/>
      <c r="BP8" s="2659"/>
      <c r="BQ8" s="2656"/>
      <c r="BR8" s="2656"/>
      <c r="BS8" s="2656"/>
      <c r="BT8" s="2656"/>
      <c r="BU8" s="2660" t="str">
        <f t="shared" si="7"/>
        <v/>
      </c>
      <c r="BV8" s="2646" t="str">
        <f t="shared" si="8"/>
        <v/>
      </c>
      <c r="BW8" s="2662"/>
      <c r="BX8" s="2646" t="str">
        <f t="shared" si="9"/>
        <v/>
      </c>
      <c r="BY8" s="2670"/>
      <c r="BZ8" s="2657"/>
      <c r="CA8" s="2658"/>
      <c r="CB8" s="2659"/>
      <c r="CC8" s="2656"/>
      <c r="CD8" s="2659"/>
      <c r="CE8" s="2659"/>
      <c r="CF8" s="2657"/>
      <c r="CG8" s="2656"/>
      <c r="CH8" s="2678"/>
      <c r="CI8" s="2679">
        <v>0.59670000000000001</v>
      </c>
      <c r="CJ8" s="2657"/>
      <c r="CK8" s="2657"/>
      <c r="CL8" s="2656"/>
      <c r="CM8" s="2656"/>
      <c r="CN8" s="2656"/>
      <c r="CO8" s="2636" t="str">
        <f t="shared" si="10"/>
        <v/>
      </c>
      <c r="CP8" s="2680" t="s">
        <v>97</v>
      </c>
      <c r="CQ8" s="2681"/>
      <c r="CR8" s="2657"/>
      <c r="CS8" s="2658"/>
      <c r="CT8" s="2659"/>
      <c r="CU8" s="2656"/>
      <c r="CV8" s="2659"/>
      <c r="CW8" s="2659"/>
      <c r="CX8" s="2657"/>
      <c r="CY8" s="2656"/>
      <c r="CZ8" s="2678"/>
      <c r="DA8" s="2679">
        <v>0.45860000000000001</v>
      </c>
      <c r="DB8" s="2657"/>
      <c r="DC8" s="2657"/>
      <c r="DD8" s="2656"/>
      <c r="DE8" s="2656"/>
      <c r="DF8" s="2656"/>
      <c r="DG8" s="2646" t="str">
        <f t="shared" si="11"/>
        <v/>
      </c>
      <c r="DH8" s="2680" t="s">
        <v>97</v>
      </c>
      <c r="DI8" s="1470"/>
      <c r="DJ8" s="423"/>
      <c r="DK8" s="1471">
        <f>'Total Flows'!L5</f>
        <v>0.75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6"/>
      <c r="D9" s="2667"/>
      <c r="E9" s="2682"/>
      <c r="F9" s="2667"/>
      <c r="G9" s="2639"/>
      <c r="H9" s="2636"/>
      <c r="I9" s="2636"/>
      <c r="J9" s="2640"/>
      <c r="K9" s="2668" t="str">
        <f t="shared" si="0"/>
        <v/>
      </c>
      <c r="L9" s="2659" t="str">
        <f t="shared" si="1"/>
        <v/>
      </c>
      <c r="M9" s="2669" t="str">
        <f t="shared" si="2"/>
        <v/>
      </c>
      <c r="N9" s="2703">
        <v>85</v>
      </c>
      <c r="O9" s="2682">
        <v>10</v>
      </c>
      <c r="P9" s="2638"/>
      <c r="Q9" s="2670"/>
      <c r="R9" s="2636"/>
      <c r="S9" s="2682"/>
      <c r="T9" s="2671"/>
      <c r="U9" s="2672"/>
      <c r="V9" s="2673"/>
      <c r="W9" s="2674"/>
      <c r="X9" s="2708"/>
      <c r="Y9" s="2717"/>
      <c r="Z9" s="2710"/>
      <c r="AA9" s="2675"/>
      <c r="AB9" s="2656"/>
      <c r="AC9" s="2712"/>
      <c r="AD9" s="2719"/>
      <c r="AE9" s="2713"/>
      <c r="AF9" s="2677"/>
      <c r="AG9" s="2723"/>
      <c r="AH9" s="2723"/>
      <c r="AI9" s="2723"/>
      <c r="AJ9" s="2724"/>
      <c r="AK9" s="2656"/>
      <c r="AL9" s="2666"/>
      <c r="AM9" s="2666"/>
      <c r="AN9" s="2713"/>
      <c r="AO9" s="2714"/>
      <c r="AP9" s="2712"/>
      <c r="AQ9" s="2719"/>
      <c r="AR9" s="2656"/>
      <c r="AS9" s="2656"/>
      <c r="AT9" s="2656"/>
      <c r="AU9" s="2660" t="str">
        <f t="shared" si="3"/>
        <v/>
      </c>
      <c r="AV9" s="2657" t="str">
        <f t="shared" si="4"/>
        <v/>
      </c>
      <c r="AW9" s="2677"/>
      <c r="AX9" s="2656"/>
      <c r="AY9" s="2666"/>
      <c r="AZ9" s="2666"/>
      <c r="BA9" s="2657"/>
      <c r="BB9" s="2676"/>
      <c r="BC9" s="2676"/>
      <c r="BD9" s="2719"/>
      <c r="BE9" s="2656"/>
      <c r="BF9" s="2656"/>
      <c r="BG9" s="2656"/>
      <c r="BH9" s="2660" t="str">
        <f t="shared" si="5"/>
        <v/>
      </c>
      <c r="BI9" s="2646" t="str">
        <f t="shared" si="6"/>
        <v/>
      </c>
      <c r="BJ9" s="2677"/>
      <c r="BK9" s="2656"/>
      <c r="BL9" s="2666"/>
      <c r="BM9" s="2666"/>
      <c r="BN9" s="2713"/>
      <c r="BO9" s="2714"/>
      <c r="BP9" s="2712"/>
      <c r="BQ9" s="2719"/>
      <c r="BR9" s="2656"/>
      <c r="BS9" s="2656"/>
      <c r="BT9" s="2656"/>
      <c r="BU9" s="2660" t="str">
        <f t="shared" si="7"/>
        <v/>
      </c>
      <c r="BV9" s="2646" t="str">
        <f t="shared" si="8"/>
        <v/>
      </c>
      <c r="BW9" s="2662"/>
      <c r="BX9" s="2646" t="str">
        <f t="shared" si="9"/>
        <v/>
      </c>
      <c r="BY9" s="2670"/>
      <c r="BZ9" s="2657"/>
      <c r="CA9" s="2658"/>
      <c r="CB9" s="2659"/>
      <c r="CC9" s="2656"/>
      <c r="CD9" s="2659"/>
      <c r="CE9" s="2659"/>
      <c r="CF9" s="2657"/>
      <c r="CG9" s="2656"/>
      <c r="CH9" s="2678"/>
      <c r="CI9" s="2679">
        <v>0.55740000000000001</v>
      </c>
      <c r="CJ9" s="2657"/>
      <c r="CK9" s="2657"/>
      <c r="CL9" s="2656"/>
      <c r="CM9" s="2656"/>
      <c r="CN9" s="2656"/>
      <c r="CO9" s="2636" t="str">
        <f t="shared" si="10"/>
        <v/>
      </c>
      <c r="CP9" s="2680" t="s">
        <v>97</v>
      </c>
      <c r="CQ9" s="2681"/>
      <c r="CR9" s="2657"/>
      <c r="CS9" s="2658"/>
      <c r="CT9" s="2659"/>
      <c r="CU9" s="2656"/>
      <c r="CV9" s="2659"/>
      <c r="CW9" s="2659"/>
      <c r="CX9" s="2657"/>
      <c r="CY9" s="2656"/>
      <c r="CZ9" s="2678"/>
      <c r="DA9" s="2679">
        <v>0.47520000000000001</v>
      </c>
      <c r="DB9" s="2657"/>
      <c r="DC9" s="2657"/>
      <c r="DD9" s="2656"/>
      <c r="DE9" s="2656"/>
      <c r="DF9" s="2656"/>
      <c r="DG9" s="2646" t="str">
        <f t="shared" si="11"/>
        <v/>
      </c>
      <c r="DH9" s="2680" t="s">
        <v>97</v>
      </c>
      <c r="DI9" s="1470"/>
      <c r="DJ9" s="423"/>
      <c r="DK9" s="1471">
        <f>'Total Flows'!L6</f>
        <v>0.61699999999999999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6"/>
      <c r="D10" s="2667"/>
      <c r="E10" s="2637"/>
      <c r="F10" s="2667"/>
      <c r="G10" s="2639"/>
      <c r="H10" s="2636"/>
      <c r="I10" s="2636"/>
      <c r="J10" s="2640"/>
      <c r="K10" s="2668" t="str">
        <f t="shared" si="0"/>
        <v/>
      </c>
      <c r="L10" s="2659" t="str">
        <f t="shared" si="1"/>
        <v/>
      </c>
      <c r="M10" s="2669" t="str">
        <f t="shared" si="2"/>
        <v/>
      </c>
      <c r="N10" s="2703">
        <v>75</v>
      </c>
      <c r="O10" s="2682" t="s">
        <v>1208</v>
      </c>
      <c r="P10" s="2638"/>
      <c r="Q10" s="2670"/>
      <c r="R10" s="2636"/>
      <c r="S10" s="2704"/>
      <c r="T10" s="2716"/>
      <c r="U10" s="2706"/>
      <c r="V10" s="2673"/>
      <c r="W10" s="2674"/>
      <c r="X10" s="2683"/>
      <c r="Y10" s="2674"/>
      <c r="Z10" s="2684"/>
      <c r="AA10" s="2675"/>
      <c r="AB10" s="2656"/>
      <c r="AC10" s="2659"/>
      <c r="AD10" s="2656"/>
      <c r="AE10" s="2657"/>
      <c r="AF10" s="2677"/>
      <c r="AG10" s="2723"/>
      <c r="AH10" s="2723"/>
      <c r="AI10" s="2723"/>
      <c r="AJ10" s="2724"/>
      <c r="AK10" s="2656"/>
      <c r="AL10" s="2666"/>
      <c r="AM10" s="2666"/>
      <c r="AN10" s="2657"/>
      <c r="AO10" s="2658"/>
      <c r="AP10" s="2659"/>
      <c r="AQ10" s="2656"/>
      <c r="AR10" s="2656"/>
      <c r="AS10" s="2656"/>
      <c r="AT10" s="2656"/>
      <c r="AU10" s="2660" t="str">
        <f t="shared" si="3"/>
        <v/>
      </c>
      <c r="AV10" s="2657" t="str">
        <f t="shared" si="4"/>
        <v/>
      </c>
      <c r="AW10" s="2677"/>
      <c r="AX10" s="2656"/>
      <c r="AY10" s="2666"/>
      <c r="AZ10" s="2666"/>
      <c r="BA10" s="2657"/>
      <c r="BB10" s="2658"/>
      <c r="BC10" s="2659"/>
      <c r="BD10" s="2656"/>
      <c r="BE10" s="2656"/>
      <c r="BF10" s="2656"/>
      <c r="BG10" s="2656"/>
      <c r="BH10" s="2660" t="str">
        <f t="shared" si="5"/>
        <v/>
      </c>
      <c r="BI10" s="2646" t="str">
        <f t="shared" si="6"/>
        <v/>
      </c>
      <c r="BJ10" s="2677"/>
      <c r="BK10" s="2656"/>
      <c r="BL10" s="2666"/>
      <c r="BM10" s="2666"/>
      <c r="BN10" s="2657"/>
      <c r="BO10" s="2658"/>
      <c r="BP10" s="2659"/>
      <c r="BQ10" s="2656"/>
      <c r="BR10" s="2656"/>
      <c r="BS10" s="2656"/>
      <c r="BT10" s="2656"/>
      <c r="BU10" s="2660" t="str">
        <f t="shared" si="7"/>
        <v/>
      </c>
      <c r="BV10" s="2646" t="str">
        <f t="shared" si="8"/>
        <v/>
      </c>
      <c r="BW10" s="2662"/>
      <c r="BX10" s="2646" t="str">
        <f t="shared" si="9"/>
        <v/>
      </c>
      <c r="BY10" s="2670"/>
      <c r="BZ10" s="2657"/>
      <c r="CA10" s="2658"/>
      <c r="CB10" s="2659"/>
      <c r="CC10" s="2656"/>
      <c r="CD10" s="2659"/>
      <c r="CE10" s="2659"/>
      <c r="CF10" s="2657"/>
      <c r="CG10" s="2656"/>
      <c r="CH10" s="2678"/>
      <c r="CI10" s="2679">
        <v>0.57289999999999996</v>
      </c>
      <c r="CJ10" s="2657"/>
      <c r="CK10" s="2657"/>
      <c r="CL10" s="2656"/>
      <c r="CM10" s="2656"/>
      <c r="CN10" s="2656"/>
      <c r="CO10" s="2636" t="str">
        <f t="shared" si="10"/>
        <v/>
      </c>
      <c r="CP10" s="2680" t="s">
        <v>97</v>
      </c>
      <c r="CQ10" s="2681"/>
      <c r="CR10" s="2657"/>
      <c r="CS10" s="2658"/>
      <c r="CT10" s="2659"/>
      <c r="CU10" s="2656"/>
      <c r="CV10" s="2659"/>
      <c r="CW10" s="2659"/>
      <c r="CX10" s="2657"/>
      <c r="CY10" s="2656"/>
      <c r="CZ10" s="2678"/>
      <c r="DA10" s="2679">
        <v>0.57530000000000003</v>
      </c>
      <c r="DB10" s="2657"/>
      <c r="DC10" s="2657"/>
      <c r="DD10" s="2656"/>
      <c r="DE10" s="2656"/>
      <c r="DF10" s="2656"/>
      <c r="DG10" s="2646" t="str">
        <f t="shared" si="11"/>
        <v/>
      </c>
      <c r="DH10" s="2680" t="s">
        <v>97</v>
      </c>
      <c r="DI10" s="1470"/>
      <c r="DJ10" s="423"/>
      <c r="DK10" s="1471">
        <f>'Total Flows'!L7</f>
        <v>0.64500000000000002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6"/>
      <c r="D11" s="2667"/>
      <c r="E11" s="2637"/>
      <c r="F11" s="2667"/>
      <c r="G11" s="2639"/>
      <c r="H11" s="2636"/>
      <c r="I11" s="2636"/>
      <c r="J11" s="2640"/>
      <c r="K11" s="2668" t="str">
        <f t="shared" si="0"/>
        <v/>
      </c>
      <c r="L11" s="2659" t="str">
        <f t="shared" si="1"/>
        <v/>
      </c>
      <c r="M11" s="2669" t="str">
        <f t="shared" si="2"/>
        <v/>
      </c>
      <c r="N11" s="2703">
        <v>185</v>
      </c>
      <c r="O11" s="2682" t="s">
        <v>1208</v>
      </c>
      <c r="P11" s="2638"/>
      <c r="Q11" s="2670"/>
      <c r="R11" s="2636"/>
      <c r="S11" s="2705"/>
      <c r="T11" s="2688"/>
      <c r="U11" s="2707"/>
      <c r="V11" s="2673"/>
      <c r="W11" s="2674"/>
      <c r="X11" s="2683"/>
      <c r="Y11" s="2674"/>
      <c r="Z11" s="2684"/>
      <c r="AA11" s="2675"/>
      <c r="AB11" s="2656"/>
      <c r="AC11" s="2659"/>
      <c r="AD11" s="2656"/>
      <c r="AE11" s="2657"/>
      <c r="AF11" s="2677"/>
      <c r="AG11" s="2723"/>
      <c r="AH11" s="2723"/>
      <c r="AI11" s="2723"/>
      <c r="AJ11" s="2724"/>
      <c r="AK11" s="2656"/>
      <c r="AL11" s="2666"/>
      <c r="AM11" s="2666"/>
      <c r="AN11" s="2657"/>
      <c r="AO11" s="2658"/>
      <c r="AP11" s="2659"/>
      <c r="AQ11" s="2656"/>
      <c r="AR11" s="2656"/>
      <c r="AS11" s="2656"/>
      <c r="AT11" s="2656"/>
      <c r="AU11" s="2660" t="str">
        <f t="shared" si="3"/>
        <v/>
      </c>
      <c r="AV11" s="2657" t="str">
        <f t="shared" si="4"/>
        <v/>
      </c>
      <c r="AW11" s="2677"/>
      <c r="AX11" s="2656"/>
      <c r="AY11" s="2666"/>
      <c r="AZ11" s="2666"/>
      <c r="BA11" s="2657"/>
      <c r="BB11" s="2658"/>
      <c r="BC11" s="2659"/>
      <c r="BD11" s="2656"/>
      <c r="BE11" s="2656"/>
      <c r="BF11" s="2656"/>
      <c r="BG11" s="2656"/>
      <c r="BH11" s="2660" t="str">
        <f t="shared" si="5"/>
        <v/>
      </c>
      <c r="BI11" s="2646" t="str">
        <f t="shared" si="6"/>
        <v/>
      </c>
      <c r="BJ11" s="2677"/>
      <c r="BK11" s="2656"/>
      <c r="BL11" s="2666"/>
      <c r="BM11" s="2666"/>
      <c r="BN11" s="2657"/>
      <c r="BO11" s="2658"/>
      <c r="BP11" s="2659"/>
      <c r="BQ11" s="2656"/>
      <c r="BR11" s="2656"/>
      <c r="BS11" s="2656"/>
      <c r="BT11" s="2656"/>
      <c r="BU11" s="2660" t="str">
        <f t="shared" si="7"/>
        <v/>
      </c>
      <c r="BV11" s="2646" t="str">
        <f t="shared" si="8"/>
        <v/>
      </c>
      <c r="BW11" s="2662"/>
      <c r="BX11" s="2646" t="str">
        <f t="shared" si="9"/>
        <v/>
      </c>
      <c r="BY11" s="2670"/>
      <c r="BZ11" s="2657"/>
      <c r="CA11" s="2658"/>
      <c r="CB11" s="2659"/>
      <c r="CC11" s="2656"/>
      <c r="CD11" s="2659"/>
      <c r="CE11" s="2659"/>
      <c r="CF11" s="2657"/>
      <c r="CG11" s="2656"/>
      <c r="CH11" s="2678"/>
      <c r="CI11" s="2679">
        <v>0.59609999999999996</v>
      </c>
      <c r="CJ11" s="2657"/>
      <c r="CK11" s="2657"/>
      <c r="CL11" s="2656"/>
      <c r="CM11" s="2656"/>
      <c r="CN11" s="2656"/>
      <c r="CO11" s="2636" t="str">
        <f t="shared" si="10"/>
        <v/>
      </c>
      <c r="CP11" s="2680" t="s">
        <v>97</v>
      </c>
      <c r="CQ11" s="2681"/>
      <c r="CR11" s="2657"/>
      <c r="CS11" s="2658"/>
      <c r="CT11" s="2659"/>
      <c r="CU11" s="2656"/>
      <c r="CV11" s="2659"/>
      <c r="CW11" s="2659"/>
      <c r="CX11" s="2657"/>
      <c r="CY11" s="2656"/>
      <c r="CZ11" s="2678"/>
      <c r="DA11" s="2679">
        <v>0.47910000000000003</v>
      </c>
      <c r="DB11" s="2657"/>
      <c r="DC11" s="2657"/>
      <c r="DD11" s="2656"/>
      <c r="DE11" s="2656"/>
      <c r="DF11" s="2656"/>
      <c r="DG11" s="2646" t="str">
        <f t="shared" si="11"/>
        <v/>
      </c>
      <c r="DH11" s="2680" t="s">
        <v>97</v>
      </c>
      <c r="DI11" s="1470"/>
      <c r="DJ11" s="423"/>
      <c r="DK11" s="1471">
        <f>'Total Flows'!L8</f>
        <v>0.47399999999999998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6"/>
      <c r="D12" s="2667"/>
      <c r="E12" s="2682"/>
      <c r="F12" s="2667"/>
      <c r="G12" s="2639"/>
      <c r="H12" s="2636"/>
      <c r="I12" s="2636"/>
      <c r="J12" s="2640"/>
      <c r="K12" s="2668" t="str">
        <f t="shared" si="0"/>
        <v/>
      </c>
      <c r="L12" s="2659" t="str">
        <f t="shared" si="1"/>
        <v/>
      </c>
      <c r="M12" s="2669" t="str">
        <f t="shared" si="2"/>
        <v/>
      </c>
      <c r="N12" s="2703">
        <v>132</v>
      </c>
      <c r="O12" s="2682" t="s">
        <v>1208</v>
      </c>
      <c r="P12" s="2638"/>
      <c r="Q12" s="2670"/>
      <c r="R12" s="2636"/>
      <c r="S12" s="2686"/>
      <c r="T12" s="2656"/>
      <c r="U12" s="2657"/>
      <c r="V12" s="2673"/>
      <c r="W12" s="2674"/>
      <c r="X12" s="2683"/>
      <c r="Y12" s="2674"/>
      <c r="Z12" s="2684"/>
      <c r="AA12" s="2675"/>
      <c r="AB12" s="2656"/>
      <c r="AC12" s="2659"/>
      <c r="AD12" s="2656"/>
      <c r="AE12" s="2657"/>
      <c r="AF12" s="2677"/>
      <c r="AG12" s="2723"/>
      <c r="AH12" s="2723"/>
      <c r="AI12" s="2723"/>
      <c r="AJ12" s="2724"/>
      <c r="AK12" s="2656"/>
      <c r="AL12" s="2666"/>
      <c r="AM12" s="2666"/>
      <c r="AN12" s="2657"/>
      <c r="AO12" s="2658"/>
      <c r="AP12" s="2659"/>
      <c r="AQ12" s="2656"/>
      <c r="AR12" s="2656"/>
      <c r="AS12" s="2656"/>
      <c r="AT12" s="2656"/>
      <c r="AU12" s="2660" t="str">
        <f t="shared" si="3"/>
        <v/>
      </c>
      <c r="AV12" s="2657" t="str">
        <f t="shared" si="4"/>
        <v/>
      </c>
      <c r="AW12" s="2677"/>
      <c r="AX12" s="2656"/>
      <c r="AY12" s="2666"/>
      <c r="AZ12" s="2666"/>
      <c r="BA12" s="2657"/>
      <c r="BB12" s="2676"/>
      <c r="BC12" s="2676"/>
      <c r="BD12" s="2719"/>
      <c r="BE12" s="2656"/>
      <c r="BF12" s="2656"/>
      <c r="BG12" s="2656"/>
      <c r="BH12" s="2660" t="str">
        <f t="shared" si="5"/>
        <v/>
      </c>
      <c r="BI12" s="2646" t="str">
        <f t="shared" si="6"/>
        <v/>
      </c>
      <c r="BJ12" s="2677"/>
      <c r="BK12" s="2656"/>
      <c r="BL12" s="2666"/>
      <c r="BM12" s="2666"/>
      <c r="BN12" s="2713"/>
      <c r="BO12" s="2714"/>
      <c r="BP12" s="2712"/>
      <c r="BQ12" s="2719"/>
      <c r="BR12" s="2656"/>
      <c r="BS12" s="2656"/>
      <c r="BT12" s="2656"/>
      <c r="BU12" s="2660" t="str">
        <f t="shared" si="7"/>
        <v/>
      </c>
      <c r="BV12" s="2646" t="str">
        <f t="shared" si="8"/>
        <v/>
      </c>
      <c r="BW12" s="2662" t="s">
        <v>96</v>
      </c>
      <c r="BX12" s="2646" t="str">
        <f t="shared" si="9"/>
        <v/>
      </c>
      <c r="BY12" s="2670"/>
      <c r="BZ12" s="2657"/>
      <c r="CA12" s="2658"/>
      <c r="CB12" s="2659"/>
      <c r="CC12" s="2656"/>
      <c r="CD12" s="2659"/>
      <c r="CE12" s="2659"/>
      <c r="CF12" s="2657"/>
      <c r="CG12" s="2656"/>
      <c r="CH12" s="2678"/>
      <c r="CI12" s="2679">
        <v>0.58589999999999998</v>
      </c>
      <c r="CJ12" s="2657"/>
      <c r="CK12" s="2657"/>
      <c r="CL12" s="2656"/>
      <c r="CM12" s="2656"/>
      <c r="CN12" s="2656"/>
      <c r="CO12" s="2636" t="str">
        <f t="shared" si="10"/>
        <v/>
      </c>
      <c r="CP12" s="2680" t="s">
        <v>97</v>
      </c>
      <c r="CQ12" s="2681"/>
      <c r="CR12" s="2657"/>
      <c r="CS12" s="2658"/>
      <c r="CT12" s="2659"/>
      <c r="CU12" s="2656"/>
      <c r="CV12" s="2659"/>
      <c r="CW12" s="2659"/>
      <c r="CX12" s="2657"/>
      <c r="CY12" s="2656"/>
      <c r="CZ12" s="2678"/>
      <c r="DA12" s="2679">
        <v>0.6139</v>
      </c>
      <c r="DB12" s="2657"/>
      <c r="DC12" s="2657"/>
      <c r="DD12" s="2656"/>
      <c r="DE12" s="2656"/>
      <c r="DF12" s="2656"/>
      <c r="DG12" s="2646" t="str">
        <f t="shared" si="11"/>
        <v/>
      </c>
      <c r="DH12" s="2680" t="s">
        <v>97</v>
      </c>
      <c r="DI12" s="1470"/>
      <c r="DJ12" s="423"/>
      <c r="DK12" s="1471">
        <f>'Total Flows'!L9</f>
        <v>0.67400000000000004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6">
        <v>6.77</v>
      </c>
      <c r="D13" s="2667">
        <v>17.8</v>
      </c>
      <c r="E13" s="2637">
        <v>28</v>
      </c>
      <c r="F13" s="2667"/>
      <c r="G13" s="2639">
        <v>7.5179999999999998</v>
      </c>
      <c r="H13" s="2636">
        <v>7.3959999999999999</v>
      </c>
      <c r="I13" s="2636">
        <v>0.35099999999999998</v>
      </c>
      <c r="J13" s="2640">
        <v>4.7460000000000004</v>
      </c>
      <c r="K13" s="2668">
        <f t="shared" si="0"/>
        <v>21.071225071225072</v>
      </c>
      <c r="L13" s="2659">
        <f t="shared" si="1"/>
        <v>105.35612535612536</v>
      </c>
      <c r="M13" s="2669">
        <f t="shared" si="2"/>
        <v>210.71225071225072</v>
      </c>
      <c r="N13" s="2703">
        <v>63</v>
      </c>
      <c r="O13" s="2682">
        <v>10</v>
      </c>
      <c r="P13" s="2638"/>
      <c r="Q13" s="2670"/>
      <c r="R13" s="2636"/>
      <c r="S13" s="2705">
        <v>2</v>
      </c>
      <c r="T13" s="2666">
        <v>6.6000000000000003E-2</v>
      </c>
      <c r="U13" s="2679">
        <v>0.36</v>
      </c>
      <c r="V13" s="2673"/>
      <c r="W13" s="2674"/>
      <c r="X13" s="2708">
        <v>3</v>
      </c>
      <c r="Y13" s="2717">
        <v>0.08</v>
      </c>
      <c r="Z13" s="2710">
        <v>0.37</v>
      </c>
      <c r="AA13" s="2675"/>
      <c r="AB13" s="2656"/>
      <c r="AC13" s="2712">
        <v>2</v>
      </c>
      <c r="AD13" s="2719">
        <v>6.8000000000000005E-2</v>
      </c>
      <c r="AE13" s="2713">
        <v>0.31</v>
      </c>
      <c r="AF13" s="2677"/>
      <c r="AG13" s="2723">
        <v>5.96</v>
      </c>
      <c r="AH13" s="2723">
        <v>5.97</v>
      </c>
      <c r="AI13" s="2723">
        <v>5.94</v>
      </c>
      <c r="AJ13" s="2724"/>
      <c r="AK13" s="2656"/>
      <c r="AL13" s="2666"/>
      <c r="AM13" s="2666"/>
      <c r="AN13" s="2657">
        <v>6.03</v>
      </c>
      <c r="AO13" s="2658">
        <v>16.8</v>
      </c>
      <c r="AP13" s="2659">
        <v>7</v>
      </c>
      <c r="AQ13" s="2656">
        <v>0.54400000000000004</v>
      </c>
      <c r="AR13" s="2656">
        <v>2.407</v>
      </c>
      <c r="AS13" s="2656">
        <v>2.3119999999999998</v>
      </c>
      <c r="AT13" s="2656">
        <v>5.1999999999999998E-2</v>
      </c>
      <c r="AU13" s="2660">
        <f t="shared" si="3"/>
        <v>67.983506251662675</v>
      </c>
      <c r="AV13" s="2657">
        <f t="shared" si="4"/>
        <v>2.2491349480968861</v>
      </c>
      <c r="AW13" s="2677"/>
      <c r="AX13" s="2656"/>
      <c r="AY13" s="2666"/>
      <c r="AZ13" s="2666"/>
      <c r="BA13" s="2657">
        <v>6.08</v>
      </c>
      <c r="BB13" s="2658">
        <v>17.2</v>
      </c>
      <c r="BC13" s="2659">
        <v>6</v>
      </c>
      <c r="BD13" s="2656">
        <v>0.47</v>
      </c>
      <c r="BE13" s="2656">
        <v>2.3650000000000002</v>
      </c>
      <c r="BF13" s="2656">
        <v>2.3010000000000002</v>
      </c>
      <c r="BG13" s="2656">
        <v>5.1999999999999998E-2</v>
      </c>
      <c r="BH13" s="2660">
        <f t="shared" si="5"/>
        <v>68.542165469539768</v>
      </c>
      <c r="BI13" s="2646">
        <f t="shared" si="6"/>
        <v>2.2598870056497176</v>
      </c>
      <c r="BJ13" s="2677"/>
      <c r="BK13" s="2656"/>
      <c r="BL13" s="2666"/>
      <c r="BM13" s="2666"/>
      <c r="BN13" s="2657">
        <v>6.05</v>
      </c>
      <c r="BO13" s="2658">
        <v>17.7</v>
      </c>
      <c r="BP13" s="2659">
        <v>5</v>
      </c>
      <c r="BQ13" s="2656">
        <v>0.30599999999999999</v>
      </c>
      <c r="BR13" s="2656">
        <v>2.375</v>
      </c>
      <c r="BS13" s="2656">
        <v>2.3650000000000002</v>
      </c>
      <c r="BT13" s="2656">
        <v>5.0999999999999997E-2</v>
      </c>
      <c r="BU13" s="2660">
        <f t="shared" si="7"/>
        <v>68.409151370045223</v>
      </c>
      <c r="BV13" s="2646">
        <f t="shared" si="8"/>
        <v>2.1564482029598304</v>
      </c>
      <c r="BW13" s="2662"/>
      <c r="BX13" s="2646">
        <f t="shared" si="9"/>
        <v>2.3823333333333334</v>
      </c>
      <c r="BY13" s="2670"/>
      <c r="BZ13" s="2657">
        <v>7.31</v>
      </c>
      <c r="CA13" s="2658">
        <v>17.100000000000001</v>
      </c>
      <c r="CB13" s="2659">
        <v>2</v>
      </c>
      <c r="CC13" s="2656">
        <v>6.0999999999999999E-2</v>
      </c>
      <c r="CD13" s="2659">
        <v>26</v>
      </c>
      <c r="CE13" s="2659">
        <v>35</v>
      </c>
      <c r="CF13" s="2657">
        <v>4.2</v>
      </c>
      <c r="CG13" s="2656"/>
      <c r="CH13" s="2678"/>
      <c r="CI13" s="2679">
        <v>0.59909999999999997</v>
      </c>
      <c r="CJ13" s="2657"/>
      <c r="CK13" s="2657"/>
      <c r="CL13" s="2656">
        <v>2.27</v>
      </c>
      <c r="CM13" s="2656">
        <v>2.3119999999999998</v>
      </c>
      <c r="CN13" s="2656">
        <v>7.0999999999999994E-2</v>
      </c>
      <c r="CO13" s="2636">
        <f t="shared" si="10"/>
        <v>3.0709342560553634</v>
      </c>
      <c r="CP13" s="2680" t="s">
        <v>97</v>
      </c>
      <c r="CQ13" s="2681"/>
      <c r="CR13" s="2657">
        <v>7.25</v>
      </c>
      <c r="CS13" s="2658">
        <v>17</v>
      </c>
      <c r="CT13" s="2659">
        <v>2</v>
      </c>
      <c r="CU13" s="2656">
        <v>5.8999999999999997E-2</v>
      </c>
      <c r="CV13" s="2659">
        <v>23</v>
      </c>
      <c r="CW13" s="2659">
        <v>37</v>
      </c>
      <c r="CX13" s="2657">
        <v>4</v>
      </c>
      <c r="CY13" s="2656"/>
      <c r="CZ13" s="2678"/>
      <c r="DA13" s="2679">
        <v>0.44529999999999997</v>
      </c>
      <c r="DB13" s="2657"/>
      <c r="DC13" s="2657"/>
      <c r="DD13" s="2656">
        <v>2.2669999999999999</v>
      </c>
      <c r="DE13" s="2656">
        <v>2.3199999999999998</v>
      </c>
      <c r="DF13" s="2656">
        <v>7.0000000000000007E-2</v>
      </c>
      <c r="DG13" s="2646">
        <f t="shared" si="11"/>
        <v>3.0172413793103456</v>
      </c>
      <c r="DH13" s="2680" t="s">
        <v>97</v>
      </c>
      <c r="DI13" s="1470"/>
      <c r="DJ13" s="423"/>
      <c r="DK13" s="1471">
        <f>'Total Flows'!L10</f>
        <v>0.66500000000000004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6">
        <v>6.74</v>
      </c>
      <c r="D14" s="2667">
        <v>18.8</v>
      </c>
      <c r="E14" s="2637"/>
      <c r="F14" s="2667"/>
      <c r="G14" s="2639"/>
      <c r="H14" s="2636"/>
      <c r="I14" s="2636"/>
      <c r="J14" s="2640"/>
      <c r="K14" s="2668" t="str">
        <f t="shared" si="0"/>
        <v/>
      </c>
      <c r="L14" s="2659" t="str">
        <f t="shared" si="1"/>
        <v/>
      </c>
      <c r="M14" s="2669" t="str">
        <f t="shared" si="2"/>
        <v/>
      </c>
      <c r="N14" s="2703">
        <v>41</v>
      </c>
      <c r="O14" s="2682" t="s">
        <v>1208</v>
      </c>
      <c r="P14" s="2638"/>
      <c r="Q14" s="2670"/>
      <c r="R14" s="2636"/>
      <c r="S14" s="2705">
        <v>2</v>
      </c>
      <c r="T14" s="2666">
        <v>6.7000000000000004E-2</v>
      </c>
      <c r="U14" s="2679">
        <v>0.32</v>
      </c>
      <c r="V14" s="2673"/>
      <c r="W14" s="2674"/>
      <c r="X14" s="2708">
        <v>2</v>
      </c>
      <c r="Y14" s="2717">
        <v>7.0999999999999994E-2</v>
      </c>
      <c r="Z14" s="2710">
        <v>0.4</v>
      </c>
      <c r="AA14" s="2675"/>
      <c r="AB14" s="2656"/>
      <c r="AC14" s="2712">
        <v>1</v>
      </c>
      <c r="AD14" s="2719">
        <v>5.5E-2</v>
      </c>
      <c r="AE14" s="2713">
        <v>0.35</v>
      </c>
      <c r="AF14" s="2677"/>
      <c r="AG14" s="2723">
        <v>5.98</v>
      </c>
      <c r="AH14" s="2723">
        <v>6.06</v>
      </c>
      <c r="AI14" s="2723">
        <v>5.9</v>
      </c>
      <c r="AJ14" s="2724"/>
      <c r="AK14" s="2656"/>
      <c r="AL14" s="2666"/>
      <c r="AM14" s="2666"/>
      <c r="AN14" s="2657">
        <v>5.99</v>
      </c>
      <c r="AO14" s="2658">
        <v>18.2</v>
      </c>
      <c r="AP14" s="2659">
        <v>8</v>
      </c>
      <c r="AQ14" s="2656">
        <v>0.501</v>
      </c>
      <c r="AR14" s="2656"/>
      <c r="AS14" s="2656"/>
      <c r="AT14" s="2656"/>
      <c r="AU14" s="2660" t="str">
        <f t="shared" si="3"/>
        <v/>
      </c>
      <c r="AV14" s="2657" t="str">
        <f t="shared" si="4"/>
        <v/>
      </c>
      <c r="AW14" s="2677"/>
      <c r="AX14" s="2656"/>
      <c r="AY14" s="2666"/>
      <c r="AZ14" s="2666"/>
      <c r="BA14" s="2657">
        <v>6.02</v>
      </c>
      <c r="BB14" s="2658">
        <v>18.5</v>
      </c>
      <c r="BC14" s="2659">
        <v>6</v>
      </c>
      <c r="BD14" s="2656">
        <v>0.375</v>
      </c>
      <c r="BE14" s="2656"/>
      <c r="BF14" s="2656"/>
      <c r="BG14" s="2656"/>
      <c r="BH14" s="2660" t="str">
        <f t="shared" si="5"/>
        <v/>
      </c>
      <c r="BI14" s="2646" t="str">
        <f t="shared" si="6"/>
        <v/>
      </c>
      <c r="BJ14" s="2677"/>
      <c r="BK14" s="2656"/>
      <c r="BL14" s="2666"/>
      <c r="BM14" s="2666"/>
      <c r="BN14" s="2657">
        <v>6.01</v>
      </c>
      <c r="BO14" s="2658">
        <v>19</v>
      </c>
      <c r="BP14" s="2659">
        <v>6</v>
      </c>
      <c r="BQ14" s="2656">
        <v>0.33400000000000002</v>
      </c>
      <c r="BR14" s="2656"/>
      <c r="BS14" s="2656"/>
      <c r="BT14" s="2656"/>
      <c r="BU14" s="2660" t="str">
        <f t="shared" si="7"/>
        <v/>
      </c>
      <c r="BV14" s="2646" t="str">
        <f t="shared" si="8"/>
        <v/>
      </c>
      <c r="BW14" s="2662"/>
      <c r="BX14" s="2646" t="str">
        <f t="shared" si="9"/>
        <v/>
      </c>
      <c r="BY14" s="2670"/>
      <c r="BZ14" s="2657">
        <v>7.28</v>
      </c>
      <c r="CA14" s="2658">
        <v>18.3</v>
      </c>
      <c r="CB14" s="2659">
        <v>2</v>
      </c>
      <c r="CC14" s="2656">
        <v>5.8999999999999997E-2</v>
      </c>
      <c r="CD14" s="2659">
        <v>21</v>
      </c>
      <c r="CE14" s="2659">
        <v>40</v>
      </c>
      <c r="CF14" s="2657">
        <v>4.4000000000000004</v>
      </c>
      <c r="CG14" s="2656"/>
      <c r="CH14" s="2678"/>
      <c r="CI14" s="2679">
        <v>0.58989999999999998</v>
      </c>
      <c r="CJ14" s="2657"/>
      <c r="CK14" s="2657"/>
      <c r="CL14" s="2656"/>
      <c r="CM14" s="2656"/>
      <c r="CN14" s="2656"/>
      <c r="CO14" s="2636" t="str">
        <f t="shared" si="10"/>
        <v/>
      </c>
      <c r="CP14" s="2680" t="s">
        <v>97</v>
      </c>
      <c r="CQ14" s="2681"/>
      <c r="CR14" s="2657">
        <v>7.26</v>
      </c>
      <c r="CS14" s="2658">
        <v>17.7</v>
      </c>
      <c r="CT14" s="2659">
        <v>3</v>
      </c>
      <c r="CU14" s="2656">
        <v>6.2E-2</v>
      </c>
      <c r="CV14" s="2659">
        <v>23</v>
      </c>
      <c r="CW14" s="2659">
        <v>41</v>
      </c>
      <c r="CX14" s="2657">
        <v>4.2</v>
      </c>
      <c r="CY14" s="2656"/>
      <c r="CZ14" s="2678"/>
      <c r="DA14" s="2679">
        <v>0.47249999999999998</v>
      </c>
      <c r="DB14" s="2657"/>
      <c r="DC14" s="2657"/>
      <c r="DD14" s="2656"/>
      <c r="DE14" s="2656"/>
      <c r="DF14" s="2656"/>
      <c r="DG14" s="2646" t="str">
        <f t="shared" si="11"/>
        <v/>
      </c>
      <c r="DH14" s="2680" t="s">
        <v>97</v>
      </c>
      <c r="DI14" s="1470"/>
      <c r="DJ14" s="423"/>
      <c r="DK14" s="1471">
        <f>'Total Flows'!L11</f>
        <v>0.77400000000000002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/>
      <c r="C15" s="2646">
        <v>6.69</v>
      </c>
      <c r="D15" s="2667">
        <v>19.2</v>
      </c>
      <c r="E15" s="2637"/>
      <c r="F15" s="2667"/>
      <c r="G15" s="2639"/>
      <c r="H15" s="2636"/>
      <c r="I15" s="2636"/>
      <c r="J15" s="2640"/>
      <c r="K15" s="2668" t="str">
        <f t="shared" si="0"/>
        <v/>
      </c>
      <c r="L15" s="2659" t="str">
        <f t="shared" si="1"/>
        <v/>
      </c>
      <c r="M15" s="2669" t="str">
        <f t="shared" si="2"/>
        <v/>
      </c>
      <c r="N15" s="2703">
        <v>20</v>
      </c>
      <c r="O15" s="2682">
        <v>10</v>
      </c>
      <c r="P15" s="2638"/>
      <c r="Q15" s="2670"/>
      <c r="R15" s="2636"/>
      <c r="S15" s="2705">
        <v>2</v>
      </c>
      <c r="T15" s="2666">
        <v>5.8999999999999997E-2</v>
      </c>
      <c r="U15" s="2679">
        <v>0.33</v>
      </c>
      <c r="V15" s="2673"/>
      <c r="W15" s="2674"/>
      <c r="X15" s="2708">
        <v>2</v>
      </c>
      <c r="Y15" s="2717">
        <v>6.5000000000000002E-2</v>
      </c>
      <c r="Z15" s="2710">
        <v>0.44</v>
      </c>
      <c r="AA15" s="2675"/>
      <c r="AB15" s="2656"/>
      <c r="AC15" s="2712">
        <v>2</v>
      </c>
      <c r="AD15" s="2719">
        <v>7.0000000000000007E-2</v>
      </c>
      <c r="AE15" s="2713">
        <v>0.45</v>
      </c>
      <c r="AF15" s="2677"/>
      <c r="AG15" s="2723">
        <v>5.91</v>
      </c>
      <c r="AH15" s="2723">
        <v>5.96</v>
      </c>
      <c r="AI15" s="2723">
        <v>5.89</v>
      </c>
      <c r="AJ15" s="2724"/>
      <c r="AK15" s="2656"/>
      <c r="AL15" s="2666"/>
      <c r="AM15" s="2666"/>
      <c r="AN15" s="2657">
        <v>5.99</v>
      </c>
      <c r="AO15" s="2658">
        <v>18.5</v>
      </c>
      <c r="AP15" s="2659">
        <v>7</v>
      </c>
      <c r="AQ15" s="2656">
        <v>0.48699999999999999</v>
      </c>
      <c r="AR15" s="2656"/>
      <c r="AS15" s="2656"/>
      <c r="AT15" s="2656"/>
      <c r="AU15" s="2660" t="str">
        <f t="shared" si="3"/>
        <v/>
      </c>
      <c r="AV15" s="2657" t="str">
        <f t="shared" si="4"/>
        <v/>
      </c>
      <c r="AW15" s="2677"/>
      <c r="AX15" s="2656"/>
      <c r="AY15" s="2666"/>
      <c r="AZ15" s="2666"/>
      <c r="BA15" s="2657">
        <v>6.03</v>
      </c>
      <c r="BB15" s="2658">
        <v>18.8</v>
      </c>
      <c r="BC15" s="2659">
        <v>6</v>
      </c>
      <c r="BD15" s="2656">
        <v>0.35399999999999998</v>
      </c>
      <c r="BE15" s="2656"/>
      <c r="BF15" s="2656"/>
      <c r="BG15" s="2656"/>
      <c r="BH15" s="2660" t="str">
        <f t="shared" si="5"/>
        <v/>
      </c>
      <c r="BI15" s="2646" t="str">
        <f t="shared" si="6"/>
        <v/>
      </c>
      <c r="BJ15" s="2677" t="s">
        <v>96</v>
      </c>
      <c r="BK15" s="2656"/>
      <c r="BL15" s="2666"/>
      <c r="BM15" s="2666"/>
      <c r="BN15" s="2657">
        <v>6.03</v>
      </c>
      <c r="BO15" s="2658">
        <v>19.2</v>
      </c>
      <c r="BP15" s="2659">
        <v>5</v>
      </c>
      <c r="BQ15" s="2656">
        <v>0.311</v>
      </c>
      <c r="BR15" s="2656"/>
      <c r="BS15" s="2656"/>
      <c r="BT15" s="2656"/>
      <c r="BU15" s="2660" t="str">
        <f t="shared" si="7"/>
        <v/>
      </c>
      <c r="BV15" s="2646" t="str">
        <f t="shared" si="8"/>
        <v/>
      </c>
      <c r="BW15" s="2662"/>
      <c r="BX15" s="2646" t="str">
        <f t="shared" si="9"/>
        <v/>
      </c>
      <c r="BY15" s="2670"/>
      <c r="BZ15" s="2657">
        <v>7.26</v>
      </c>
      <c r="CA15" s="2658">
        <v>18.7</v>
      </c>
      <c r="CB15" s="2659">
        <v>2</v>
      </c>
      <c r="CC15" s="2656">
        <v>5.8000000000000003E-2</v>
      </c>
      <c r="CD15" s="2659">
        <v>21</v>
      </c>
      <c r="CE15" s="2659">
        <v>45</v>
      </c>
      <c r="CF15" s="2657">
        <v>4.4000000000000004</v>
      </c>
      <c r="CG15" s="2656"/>
      <c r="CH15" s="2678"/>
      <c r="CI15" s="2679">
        <v>0.66010000000000002</v>
      </c>
      <c r="CJ15" s="2657"/>
      <c r="CK15" s="2657"/>
      <c r="CL15" s="2656"/>
      <c r="CM15" s="2656"/>
      <c r="CN15" s="2656"/>
      <c r="CO15" s="2636" t="str">
        <f t="shared" si="10"/>
        <v/>
      </c>
      <c r="CP15" s="2680" t="s">
        <v>97</v>
      </c>
      <c r="CQ15" s="2681"/>
      <c r="CR15" s="2657">
        <v>7.18</v>
      </c>
      <c r="CS15" s="2658">
        <v>18</v>
      </c>
      <c r="CT15" s="2659">
        <v>2</v>
      </c>
      <c r="CU15" s="2656">
        <v>6.2E-2</v>
      </c>
      <c r="CV15" s="2659">
        <v>25</v>
      </c>
      <c r="CW15" s="2659">
        <v>40</v>
      </c>
      <c r="CX15" s="2657">
        <v>3.9</v>
      </c>
      <c r="CY15" s="2656"/>
      <c r="CZ15" s="2678"/>
      <c r="DA15" s="2679">
        <v>0.52900000000000003</v>
      </c>
      <c r="DB15" s="2657"/>
      <c r="DC15" s="2657"/>
      <c r="DD15" s="2656"/>
      <c r="DE15" s="2656"/>
      <c r="DF15" s="2656"/>
      <c r="DG15" s="2646" t="str">
        <f t="shared" si="11"/>
        <v/>
      </c>
      <c r="DH15" s="2680" t="s">
        <v>97</v>
      </c>
      <c r="DI15" s="1470"/>
      <c r="DJ15" s="423"/>
      <c r="DK15" s="1471">
        <f>'Total Flows'!L12</f>
        <v>0.59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6">
        <v>6.66</v>
      </c>
      <c r="D16" s="2667">
        <v>19.7</v>
      </c>
      <c r="E16" s="2682">
        <v>23</v>
      </c>
      <c r="F16" s="2667"/>
      <c r="G16" s="2639">
        <v>8.3940000000000001</v>
      </c>
      <c r="H16" s="2636">
        <v>8.2620000000000005</v>
      </c>
      <c r="I16" s="2636">
        <v>0.36099999999999999</v>
      </c>
      <c r="J16" s="2640">
        <v>4.3689999999999998</v>
      </c>
      <c r="K16" s="2668">
        <f t="shared" si="0"/>
        <v>22.886426592797786</v>
      </c>
      <c r="L16" s="2659">
        <f t="shared" si="1"/>
        <v>114.43213296398893</v>
      </c>
      <c r="M16" s="2669">
        <f t="shared" si="2"/>
        <v>228.86426592797787</v>
      </c>
      <c r="N16" s="2703">
        <v>52</v>
      </c>
      <c r="O16" s="2682" t="s">
        <v>1208</v>
      </c>
      <c r="P16" s="2638"/>
      <c r="Q16" s="2687"/>
      <c r="R16" s="2636"/>
      <c r="S16" s="2686">
        <v>2</v>
      </c>
      <c r="T16" s="2666">
        <v>6.2E-2</v>
      </c>
      <c r="U16" s="2679">
        <v>0.32</v>
      </c>
      <c r="V16" s="2673"/>
      <c r="W16" s="2674"/>
      <c r="X16" s="2708">
        <v>2</v>
      </c>
      <c r="Y16" s="2717">
        <v>6.3E-2</v>
      </c>
      <c r="Z16" s="2710">
        <v>0.3</v>
      </c>
      <c r="AA16" s="2675"/>
      <c r="AB16" s="2656"/>
      <c r="AC16" s="2712">
        <v>3</v>
      </c>
      <c r="AD16" s="2719">
        <v>8.2000000000000003E-2</v>
      </c>
      <c r="AE16" s="2713">
        <v>0.35</v>
      </c>
      <c r="AF16" s="2677"/>
      <c r="AG16" s="2723">
        <v>6</v>
      </c>
      <c r="AH16" s="2723">
        <v>6.05</v>
      </c>
      <c r="AI16" s="2723">
        <v>5.94</v>
      </c>
      <c r="AJ16" s="2724"/>
      <c r="AK16" s="2656"/>
      <c r="AL16" s="2666"/>
      <c r="AM16" s="2666"/>
      <c r="AN16" s="2657">
        <v>6.07</v>
      </c>
      <c r="AO16" s="2658">
        <v>18.899999999999999</v>
      </c>
      <c r="AP16" s="2659">
        <v>9</v>
      </c>
      <c r="AQ16" s="2656">
        <v>0.64200000000000002</v>
      </c>
      <c r="AR16" s="2656">
        <v>2.831</v>
      </c>
      <c r="AS16" s="2656">
        <v>2.7240000000000002</v>
      </c>
      <c r="AT16" s="2656">
        <v>4.4999999999999998E-2</v>
      </c>
      <c r="AU16" s="2660">
        <f t="shared" si="3"/>
        <v>66.273528710984039</v>
      </c>
      <c r="AV16" s="2657">
        <f t="shared" si="4"/>
        <v>1.6519823788546255</v>
      </c>
      <c r="AW16" s="2677"/>
      <c r="AX16" s="2656"/>
      <c r="AY16" s="2666"/>
      <c r="AZ16" s="2666"/>
      <c r="BA16" s="2657">
        <v>6.1</v>
      </c>
      <c r="BB16" s="2676">
        <v>19.100000000000001</v>
      </c>
      <c r="BC16" s="2676">
        <v>8</v>
      </c>
      <c r="BD16" s="2719">
        <v>0.45800000000000002</v>
      </c>
      <c r="BE16" s="2656">
        <v>2.7589999999999999</v>
      </c>
      <c r="BF16" s="2656">
        <v>2.6970000000000001</v>
      </c>
      <c r="BG16" s="2656">
        <v>4.5999999999999999E-2</v>
      </c>
      <c r="BH16" s="2660">
        <f t="shared" si="5"/>
        <v>67.131284250655227</v>
      </c>
      <c r="BI16" s="2646">
        <f t="shared" si="6"/>
        <v>1.7055988134964775</v>
      </c>
      <c r="BJ16" s="2677"/>
      <c r="BK16" s="2656"/>
      <c r="BL16" s="2666"/>
      <c r="BM16" s="2666"/>
      <c r="BN16" s="2713">
        <v>6.07</v>
      </c>
      <c r="BO16" s="2714">
        <v>19.7</v>
      </c>
      <c r="BP16" s="2712">
        <v>6</v>
      </c>
      <c r="BQ16" s="2719">
        <v>0.40799999999999997</v>
      </c>
      <c r="BR16" s="2656">
        <v>2.7810000000000001</v>
      </c>
      <c r="BS16" s="2656">
        <v>2.6840000000000002</v>
      </c>
      <c r="BT16" s="2656">
        <v>4.4999999999999998E-2</v>
      </c>
      <c r="BU16" s="2660">
        <f t="shared" si="7"/>
        <v>66.869192280200139</v>
      </c>
      <c r="BV16" s="2646">
        <f t="shared" si="8"/>
        <v>1.6766020864381519</v>
      </c>
      <c r="BW16" s="2662"/>
      <c r="BX16" s="2646">
        <f t="shared" si="9"/>
        <v>2.7903333333333333</v>
      </c>
      <c r="BY16" s="2687"/>
      <c r="BZ16" s="2657">
        <v>7.31</v>
      </c>
      <c r="CA16" s="2658">
        <v>19.100000000000001</v>
      </c>
      <c r="CB16" s="2659">
        <v>2</v>
      </c>
      <c r="CC16" s="2656">
        <v>6.2E-2</v>
      </c>
      <c r="CD16" s="2659">
        <v>25</v>
      </c>
      <c r="CE16" s="2659">
        <v>38</v>
      </c>
      <c r="CF16" s="2657">
        <v>4.2</v>
      </c>
      <c r="CG16" s="2656"/>
      <c r="CH16" s="2678"/>
      <c r="CI16" s="2679">
        <v>0.61409999999999998</v>
      </c>
      <c r="CJ16" s="2657"/>
      <c r="CK16" s="2657"/>
      <c r="CL16" s="2656">
        <v>2.6469999999999998</v>
      </c>
      <c r="CM16" s="2656">
        <v>2.645</v>
      </c>
      <c r="CN16" s="2656">
        <v>6.5000000000000002E-2</v>
      </c>
      <c r="CO16" s="2636">
        <f t="shared" si="10"/>
        <v>2.4574669187145557</v>
      </c>
      <c r="CP16" s="2680" t="s">
        <v>97</v>
      </c>
      <c r="CQ16" s="2681"/>
      <c r="CR16" s="2657">
        <v>7.23</v>
      </c>
      <c r="CS16" s="2658">
        <v>18.399999999999999</v>
      </c>
      <c r="CT16" s="2659">
        <v>2</v>
      </c>
      <c r="CU16" s="2656">
        <v>6.2E-2</v>
      </c>
      <c r="CV16" s="2659">
        <v>23</v>
      </c>
      <c r="CW16" s="2659">
        <v>41</v>
      </c>
      <c r="CX16" s="2657">
        <v>3.8</v>
      </c>
      <c r="CY16" s="2656"/>
      <c r="CZ16" s="2678"/>
      <c r="DA16" s="2679">
        <v>0.52259999999999995</v>
      </c>
      <c r="DB16" s="2657"/>
      <c r="DC16" s="2657"/>
      <c r="DD16" s="2656">
        <v>2.6379999999999999</v>
      </c>
      <c r="DE16" s="2656">
        <v>2.6859999999999999</v>
      </c>
      <c r="DF16" s="2656">
        <v>6.3E-2</v>
      </c>
      <c r="DG16" s="2646">
        <f t="shared" si="11"/>
        <v>2.3454951600893521</v>
      </c>
      <c r="DH16" s="2680" t="s">
        <v>97</v>
      </c>
      <c r="DI16" s="1473"/>
      <c r="DJ16" s="424"/>
      <c r="DK16" s="1471">
        <f>'Total Flows'!L13</f>
        <v>0.77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6">
        <v>6.61</v>
      </c>
      <c r="D17" s="2667">
        <v>20.5</v>
      </c>
      <c r="E17" s="2637"/>
      <c r="F17" s="2667"/>
      <c r="G17" s="2639"/>
      <c r="H17" s="2636"/>
      <c r="I17" s="2636"/>
      <c r="J17" s="2640"/>
      <c r="K17" s="2668" t="str">
        <f t="shared" si="0"/>
        <v/>
      </c>
      <c r="L17" s="2659" t="str">
        <f t="shared" si="1"/>
        <v/>
      </c>
      <c r="M17" s="2669" t="str">
        <f t="shared" si="2"/>
        <v/>
      </c>
      <c r="N17" s="2703">
        <v>41</v>
      </c>
      <c r="O17" s="2682" t="s">
        <v>1208</v>
      </c>
      <c r="P17" s="2638"/>
      <c r="Q17" s="2687"/>
      <c r="R17" s="2636"/>
      <c r="S17" s="2705">
        <v>3</v>
      </c>
      <c r="T17" s="2688">
        <v>7.3999999999999996E-2</v>
      </c>
      <c r="U17" s="2707">
        <v>0.31</v>
      </c>
      <c r="V17" s="2673"/>
      <c r="W17" s="2674"/>
      <c r="X17" s="2683">
        <v>2</v>
      </c>
      <c r="Y17" s="2674">
        <v>6.3E-2</v>
      </c>
      <c r="Z17" s="2684">
        <v>0.28000000000000003</v>
      </c>
      <c r="AA17" s="2675"/>
      <c r="AB17" s="2656"/>
      <c r="AC17" s="2659">
        <v>3</v>
      </c>
      <c r="AD17" s="2656">
        <v>8.1000000000000003E-2</v>
      </c>
      <c r="AE17" s="2657">
        <v>0.31</v>
      </c>
      <c r="AF17" s="2677"/>
      <c r="AG17" s="2723">
        <v>5.91</v>
      </c>
      <c r="AH17" s="2723">
        <v>5.99</v>
      </c>
      <c r="AI17" s="2723">
        <v>5.96</v>
      </c>
      <c r="AJ17" s="2724"/>
      <c r="AK17" s="2656"/>
      <c r="AL17" s="2666"/>
      <c r="AM17" s="2666"/>
      <c r="AN17" s="2657">
        <v>6.04</v>
      </c>
      <c r="AO17" s="2658">
        <v>19.600000000000001</v>
      </c>
      <c r="AP17" s="2659">
        <v>9</v>
      </c>
      <c r="AQ17" s="2656">
        <v>0.52500000000000002</v>
      </c>
      <c r="AR17" s="2656"/>
      <c r="AS17" s="2656"/>
      <c r="AT17" s="2656"/>
      <c r="AU17" s="2660" t="str">
        <f t="shared" si="3"/>
        <v/>
      </c>
      <c r="AV17" s="2657" t="str">
        <f t="shared" si="4"/>
        <v/>
      </c>
      <c r="AW17" s="2677"/>
      <c r="AX17" s="2656"/>
      <c r="AY17" s="2666"/>
      <c r="AZ17" s="2666"/>
      <c r="BA17" s="2657">
        <v>6.09</v>
      </c>
      <c r="BB17" s="2658">
        <v>19.8</v>
      </c>
      <c r="BC17" s="2659">
        <v>10</v>
      </c>
      <c r="BD17" s="2656">
        <v>0.44400000000000001</v>
      </c>
      <c r="BE17" s="2656"/>
      <c r="BF17" s="2656"/>
      <c r="BG17" s="2656"/>
      <c r="BH17" s="2660" t="str">
        <f t="shared" si="5"/>
        <v/>
      </c>
      <c r="BI17" s="2646" t="str">
        <f t="shared" si="6"/>
        <v/>
      </c>
      <c r="BJ17" s="2677"/>
      <c r="BK17" s="2656"/>
      <c r="BL17" s="2666"/>
      <c r="BM17" s="2666"/>
      <c r="BN17" s="2657">
        <v>6.06</v>
      </c>
      <c r="BO17" s="2658">
        <v>20.3</v>
      </c>
      <c r="BP17" s="2659">
        <v>6</v>
      </c>
      <c r="BQ17" s="2656">
        <v>0.39400000000000002</v>
      </c>
      <c r="BR17" s="2656"/>
      <c r="BS17" s="2656"/>
      <c r="BT17" s="2656"/>
      <c r="BU17" s="2660" t="str">
        <f t="shared" si="7"/>
        <v/>
      </c>
      <c r="BV17" s="2646" t="str">
        <f t="shared" si="8"/>
        <v/>
      </c>
      <c r="BW17" s="2662"/>
      <c r="BX17" s="2646" t="str">
        <f t="shared" si="9"/>
        <v/>
      </c>
      <c r="BY17" s="2687"/>
      <c r="BZ17" s="2657">
        <v>7.16</v>
      </c>
      <c r="CA17" s="2658">
        <v>19.600000000000001</v>
      </c>
      <c r="CB17" s="2659">
        <v>2</v>
      </c>
      <c r="CC17" s="2656">
        <v>6.0999999999999999E-2</v>
      </c>
      <c r="CD17" s="2659">
        <v>27</v>
      </c>
      <c r="CE17" s="2659">
        <v>42</v>
      </c>
      <c r="CF17" s="2657">
        <v>4.2</v>
      </c>
      <c r="CG17" s="2656"/>
      <c r="CH17" s="2678"/>
      <c r="CI17" s="2679">
        <v>0.62570000000000003</v>
      </c>
      <c r="CJ17" s="2657"/>
      <c r="CK17" s="2657"/>
      <c r="CL17" s="2656"/>
      <c r="CM17" s="2656"/>
      <c r="CN17" s="2656"/>
      <c r="CO17" s="2636" t="str">
        <f t="shared" si="10"/>
        <v/>
      </c>
      <c r="CP17" s="2680" t="s">
        <v>97</v>
      </c>
      <c r="CQ17" s="2681"/>
      <c r="CR17" s="2657">
        <v>7.17</v>
      </c>
      <c r="CS17" s="2658">
        <v>18.8</v>
      </c>
      <c r="CT17" s="2659">
        <v>2</v>
      </c>
      <c r="CU17" s="2656">
        <v>6.6000000000000003E-2</v>
      </c>
      <c r="CV17" s="2659">
        <v>29</v>
      </c>
      <c r="CW17" s="2659">
        <v>41</v>
      </c>
      <c r="CX17" s="2657">
        <v>3.8</v>
      </c>
      <c r="CY17" s="2656"/>
      <c r="CZ17" s="2678"/>
      <c r="DA17" s="2679">
        <v>0.54390000000000005</v>
      </c>
      <c r="DB17" s="2657"/>
      <c r="DC17" s="2657"/>
      <c r="DD17" s="2656"/>
      <c r="DE17" s="2656"/>
      <c r="DF17" s="2656"/>
      <c r="DG17" s="2646" t="str">
        <f t="shared" si="11"/>
        <v/>
      </c>
      <c r="DH17" s="2680" t="s">
        <v>97</v>
      </c>
      <c r="DI17" s="1473"/>
      <c r="DJ17" s="424"/>
      <c r="DK17" s="1471">
        <f>'Total Flows'!L14</f>
        <v>0.71099999999999997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6"/>
      <c r="D18" s="2667"/>
      <c r="E18" s="2637"/>
      <c r="F18" s="2667"/>
      <c r="G18" s="2639"/>
      <c r="H18" s="2636"/>
      <c r="I18" s="2636"/>
      <c r="J18" s="2640"/>
      <c r="K18" s="2668" t="str">
        <f t="shared" si="0"/>
        <v/>
      </c>
      <c r="L18" s="2659" t="str">
        <f t="shared" si="1"/>
        <v/>
      </c>
      <c r="M18" s="2669" t="str">
        <f t="shared" si="2"/>
        <v/>
      </c>
      <c r="N18" s="2703">
        <v>132</v>
      </c>
      <c r="O18" s="2682" t="s">
        <v>1208</v>
      </c>
      <c r="P18" s="2638"/>
      <c r="Q18" s="2687"/>
      <c r="R18" s="2636"/>
      <c r="S18" s="2705"/>
      <c r="T18" s="2688"/>
      <c r="U18" s="2707"/>
      <c r="V18" s="2673"/>
      <c r="W18" s="2674"/>
      <c r="X18" s="2683"/>
      <c r="Y18" s="2674"/>
      <c r="Z18" s="2684"/>
      <c r="AA18" s="2675"/>
      <c r="AB18" s="2656"/>
      <c r="AC18" s="2659"/>
      <c r="AD18" s="2656"/>
      <c r="AE18" s="2657"/>
      <c r="AF18" s="2677"/>
      <c r="AG18" s="2723"/>
      <c r="AH18" s="2723"/>
      <c r="AI18" s="2723"/>
      <c r="AJ18" s="2724"/>
      <c r="AK18" s="2656"/>
      <c r="AL18" s="2666"/>
      <c r="AM18" s="2666"/>
      <c r="AN18" s="2657"/>
      <c r="AO18" s="2658"/>
      <c r="AP18" s="2659"/>
      <c r="AQ18" s="2656"/>
      <c r="AR18" s="2656"/>
      <c r="AS18" s="2656"/>
      <c r="AT18" s="2656"/>
      <c r="AU18" s="2660" t="str">
        <f t="shared" si="3"/>
        <v/>
      </c>
      <c r="AV18" s="2657" t="str">
        <f t="shared" si="4"/>
        <v/>
      </c>
      <c r="AW18" s="2677"/>
      <c r="AX18" s="2656"/>
      <c r="AY18" s="2666"/>
      <c r="AZ18" s="2666"/>
      <c r="BA18" s="2657"/>
      <c r="BB18" s="2658"/>
      <c r="BC18" s="2659"/>
      <c r="BD18" s="2656"/>
      <c r="BE18" s="2656"/>
      <c r="BF18" s="2656"/>
      <c r="BG18" s="2656"/>
      <c r="BH18" s="2660" t="str">
        <f t="shared" si="5"/>
        <v/>
      </c>
      <c r="BI18" s="2646" t="str">
        <f t="shared" si="6"/>
        <v/>
      </c>
      <c r="BJ18" s="2677"/>
      <c r="BK18" s="2656"/>
      <c r="BL18" s="2666"/>
      <c r="BM18" s="2666"/>
      <c r="BN18" s="2657"/>
      <c r="BO18" s="2658"/>
      <c r="BP18" s="2659"/>
      <c r="BQ18" s="2656"/>
      <c r="BR18" s="2656"/>
      <c r="BS18" s="2656"/>
      <c r="BT18" s="2656"/>
      <c r="BU18" s="2660" t="str">
        <f t="shared" si="7"/>
        <v/>
      </c>
      <c r="BV18" s="2646" t="str">
        <f t="shared" si="8"/>
        <v/>
      </c>
      <c r="BW18" s="2662"/>
      <c r="BX18" s="2646" t="str">
        <f t="shared" si="9"/>
        <v/>
      </c>
      <c r="BY18" s="2687"/>
      <c r="BZ18" s="2657"/>
      <c r="CA18" s="2658"/>
      <c r="CB18" s="2659"/>
      <c r="CC18" s="2656"/>
      <c r="CD18" s="2659"/>
      <c r="CE18" s="2659"/>
      <c r="CF18" s="2657"/>
      <c r="CG18" s="2656"/>
      <c r="CH18" s="2678"/>
      <c r="CI18" s="2679">
        <v>0.61339999999999995</v>
      </c>
      <c r="CJ18" s="2657"/>
      <c r="CK18" s="2657"/>
      <c r="CL18" s="2656"/>
      <c r="CM18" s="2656"/>
      <c r="CN18" s="2656"/>
      <c r="CO18" s="2636" t="str">
        <f t="shared" si="10"/>
        <v/>
      </c>
      <c r="CP18" s="2680" t="s">
        <v>97</v>
      </c>
      <c r="CQ18" s="2681"/>
      <c r="CR18" s="2657"/>
      <c r="CS18" s="2658"/>
      <c r="CT18" s="2659"/>
      <c r="CU18" s="2656"/>
      <c r="CV18" s="2659"/>
      <c r="CW18" s="2659"/>
      <c r="CX18" s="2657"/>
      <c r="CY18" s="2656"/>
      <c r="CZ18" s="2678"/>
      <c r="DA18" s="2679">
        <v>0.52290000000000003</v>
      </c>
      <c r="DB18" s="2657"/>
      <c r="DC18" s="2657"/>
      <c r="DD18" s="2656"/>
      <c r="DE18" s="2656"/>
      <c r="DF18" s="2656"/>
      <c r="DG18" s="2646" t="str">
        <f t="shared" si="11"/>
        <v/>
      </c>
      <c r="DH18" s="2680" t="s">
        <v>97</v>
      </c>
      <c r="DI18" s="1473"/>
      <c r="DJ18" s="424"/>
      <c r="DK18" s="1471">
        <f>'Total Flows'!L15</f>
        <v>0.74099999999999999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6"/>
      <c r="D19" s="2667"/>
      <c r="E19" s="2682"/>
      <c r="F19" s="2667"/>
      <c r="G19" s="2639"/>
      <c r="H19" s="2636"/>
      <c r="I19" s="2636"/>
      <c r="J19" s="2640"/>
      <c r="K19" s="2668" t="str">
        <f t="shared" si="0"/>
        <v/>
      </c>
      <c r="L19" s="2659" t="str">
        <f t="shared" si="1"/>
        <v/>
      </c>
      <c r="M19" s="2669" t="str">
        <f t="shared" si="2"/>
        <v/>
      </c>
      <c r="N19" s="2703">
        <v>75</v>
      </c>
      <c r="O19" s="2682" t="s">
        <v>1219</v>
      </c>
      <c r="P19" s="2638"/>
      <c r="Q19" s="2687"/>
      <c r="R19" s="2636"/>
      <c r="S19" s="2686"/>
      <c r="T19" s="2656"/>
      <c r="U19" s="2657"/>
      <c r="V19" s="2673"/>
      <c r="W19" s="2674"/>
      <c r="X19" s="2683"/>
      <c r="Y19" s="2674"/>
      <c r="Z19" s="2684"/>
      <c r="AA19" s="2675"/>
      <c r="AB19" s="2656"/>
      <c r="AC19" s="2659"/>
      <c r="AD19" s="2656"/>
      <c r="AE19" s="2657"/>
      <c r="AF19" s="2677"/>
      <c r="AG19" s="2723"/>
      <c r="AH19" s="2723"/>
      <c r="AI19" s="2723"/>
      <c r="AJ19" s="2724"/>
      <c r="AK19" s="2656"/>
      <c r="AL19" s="2666"/>
      <c r="AM19" s="2666"/>
      <c r="AN19" s="2657"/>
      <c r="AO19" s="2658"/>
      <c r="AP19" s="2659"/>
      <c r="AQ19" s="2656"/>
      <c r="AR19" s="2656"/>
      <c r="AS19" s="2656"/>
      <c r="AT19" s="2656"/>
      <c r="AU19" s="2660" t="str">
        <f t="shared" si="3"/>
        <v/>
      </c>
      <c r="AV19" s="2657" t="str">
        <f t="shared" si="4"/>
        <v/>
      </c>
      <c r="AW19" s="2677"/>
      <c r="AX19" s="2656"/>
      <c r="AY19" s="2666"/>
      <c r="AZ19" s="2666"/>
      <c r="BA19" s="2657"/>
      <c r="BB19" s="2685"/>
      <c r="BC19" s="2685"/>
      <c r="BD19" s="2688"/>
      <c r="BE19" s="2656"/>
      <c r="BF19" s="2656"/>
      <c r="BG19" s="2656"/>
      <c r="BH19" s="2660" t="str">
        <f t="shared" si="5"/>
        <v/>
      </c>
      <c r="BI19" s="2646" t="str">
        <f t="shared" si="6"/>
        <v/>
      </c>
      <c r="BJ19" s="2677"/>
      <c r="BK19" s="2656"/>
      <c r="BL19" s="2666"/>
      <c r="BM19" s="2666"/>
      <c r="BN19" s="2713"/>
      <c r="BO19" s="2714"/>
      <c r="BP19" s="2712"/>
      <c r="BQ19" s="2719"/>
      <c r="BR19" s="2656"/>
      <c r="BS19" s="2656"/>
      <c r="BT19" s="2656"/>
      <c r="BU19" s="2660" t="str">
        <f t="shared" si="7"/>
        <v/>
      </c>
      <c r="BV19" s="2646" t="str">
        <f t="shared" si="8"/>
        <v/>
      </c>
      <c r="BW19" s="2662"/>
      <c r="BX19" s="2646" t="str">
        <f t="shared" si="9"/>
        <v/>
      </c>
      <c r="BY19" s="2687"/>
      <c r="BZ19" s="2657"/>
      <c r="CA19" s="2658"/>
      <c r="CB19" s="2659"/>
      <c r="CC19" s="2656"/>
      <c r="CD19" s="2659"/>
      <c r="CE19" s="2659"/>
      <c r="CF19" s="2657"/>
      <c r="CG19" s="2656"/>
      <c r="CH19" s="2678"/>
      <c r="CI19" s="2679">
        <v>0.59319999999999995</v>
      </c>
      <c r="CJ19" s="2657"/>
      <c r="CK19" s="2657"/>
      <c r="CL19" s="2656"/>
      <c r="CM19" s="2656"/>
      <c r="CN19" s="2656"/>
      <c r="CO19" s="2636" t="str">
        <f t="shared" si="10"/>
        <v/>
      </c>
      <c r="CP19" s="2680" t="s">
        <v>97</v>
      </c>
      <c r="CQ19" s="2681"/>
      <c r="CR19" s="2657"/>
      <c r="CS19" s="2658"/>
      <c r="CT19" s="2659"/>
      <c r="CU19" s="2656"/>
      <c r="CV19" s="2659"/>
      <c r="CW19" s="2659"/>
      <c r="CX19" s="2657"/>
      <c r="CY19" s="2656"/>
      <c r="CZ19" s="2678"/>
      <c r="DA19" s="2679">
        <v>0.54239999999999999</v>
      </c>
      <c r="DB19" s="2657"/>
      <c r="DC19" s="2657"/>
      <c r="DD19" s="2656"/>
      <c r="DE19" s="2656"/>
      <c r="DF19" s="2656"/>
      <c r="DG19" s="2646" t="str">
        <f t="shared" si="11"/>
        <v/>
      </c>
      <c r="DH19" s="2680" t="s">
        <v>97</v>
      </c>
      <c r="DI19" s="1473"/>
      <c r="DJ19" s="424"/>
      <c r="DK19" s="1471">
        <f>'Total Flows'!L16</f>
        <v>0.623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6">
        <v>6.61</v>
      </c>
      <c r="D20" s="2667">
        <v>20.399999999999999</v>
      </c>
      <c r="E20" s="2637">
        <v>24</v>
      </c>
      <c r="F20" s="2667"/>
      <c r="G20" s="2639">
        <v>9.9489999999999998</v>
      </c>
      <c r="H20" s="2636">
        <v>9.7550000000000008</v>
      </c>
      <c r="I20" s="2636">
        <v>0.44400000000000001</v>
      </c>
      <c r="J20" s="2640">
        <v>4.5519999999999996</v>
      </c>
      <c r="K20" s="2668">
        <f t="shared" si="0"/>
        <v>21.97072072072072</v>
      </c>
      <c r="L20" s="2659">
        <f t="shared" si="1"/>
        <v>109.8536036036036</v>
      </c>
      <c r="M20" s="2669">
        <f t="shared" si="2"/>
        <v>219.7072072072072</v>
      </c>
      <c r="N20" s="2703">
        <v>97</v>
      </c>
      <c r="O20" s="2682" t="s">
        <v>1208</v>
      </c>
      <c r="P20" s="2638"/>
      <c r="Q20" s="2687"/>
      <c r="R20" s="2636"/>
      <c r="S20" s="2705">
        <v>3</v>
      </c>
      <c r="T20" s="2666">
        <v>7.0999999999999994E-2</v>
      </c>
      <c r="U20" s="2679">
        <v>0.12</v>
      </c>
      <c r="V20" s="2673"/>
      <c r="W20" s="2674"/>
      <c r="X20" s="2708">
        <v>4</v>
      </c>
      <c r="Y20" s="2717">
        <v>9.7000000000000003E-2</v>
      </c>
      <c r="Z20" s="2710">
        <v>0.18</v>
      </c>
      <c r="AA20" s="2675"/>
      <c r="AB20" s="2656"/>
      <c r="AC20" s="2712">
        <v>5</v>
      </c>
      <c r="AD20" s="2719">
        <v>0.14399999999999999</v>
      </c>
      <c r="AE20" s="2713">
        <v>0.06</v>
      </c>
      <c r="AF20" s="2677"/>
      <c r="AG20" s="2723">
        <v>5.86</v>
      </c>
      <c r="AH20" s="2723">
        <v>6.02</v>
      </c>
      <c r="AI20" s="2723">
        <v>5.97</v>
      </c>
      <c r="AJ20" s="2724"/>
      <c r="AK20" s="2656"/>
      <c r="AL20" s="2666"/>
      <c r="AM20" s="2666"/>
      <c r="AN20" s="2657">
        <v>6.06</v>
      </c>
      <c r="AO20" s="2658">
        <v>20.7</v>
      </c>
      <c r="AP20" s="2659">
        <v>9</v>
      </c>
      <c r="AQ20" s="2656">
        <v>0.46600000000000003</v>
      </c>
      <c r="AR20" s="2656">
        <v>3.198</v>
      </c>
      <c r="AS20" s="2656">
        <v>3.1259999999999999</v>
      </c>
      <c r="AT20" s="2656">
        <v>5.5E-2</v>
      </c>
      <c r="AU20" s="2660">
        <f t="shared" si="3"/>
        <v>67.856065936275002</v>
      </c>
      <c r="AV20" s="2657">
        <f t="shared" si="4"/>
        <v>1.7594369801663468</v>
      </c>
      <c r="AW20" s="2677"/>
      <c r="AX20" s="2656"/>
      <c r="AY20" s="2666"/>
      <c r="AZ20" s="2666"/>
      <c r="BA20" s="2657">
        <v>6.1</v>
      </c>
      <c r="BB20" s="2658">
        <v>20.7</v>
      </c>
      <c r="BC20" s="2659">
        <v>12</v>
      </c>
      <c r="BD20" s="2656">
        <v>0.66800000000000004</v>
      </c>
      <c r="BE20" s="2656">
        <v>3.258</v>
      </c>
      <c r="BF20" s="2656">
        <v>3.0939999999999999</v>
      </c>
      <c r="BG20" s="2656">
        <v>5.7000000000000002E-2</v>
      </c>
      <c r="BH20" s="2660">
        <f t="shared" si="5"/>
        <v>67.252990250276412</v>
      </c>
      <c r="BI20" s="2646">
        <f t="shared" si="6"/>
        <v>1.8422753716871365</v>
      </c>
      <c r="BJ20" s="2677"/>
      <c r="BK20" s="2656"/>
      <c r="BL20" s="2666"/>
      <c r="BM20" s="2666"/>
      <c r="BN20" s="2657">
        <v>6.11</v>
      </c>
      <c r="BO20" s="2658">
        <v>21.3</v>
      </c>
      <c r="BP20" s="2659">
        <v>14</v>
      </c>
      <c r="BQ20" s="2656">
        <v>0.88500000000000001</v>
      </c>
      <c r="BR20" s="2656">
        <v>3.403</v>
      </c>
      <c r="BS20" s="2656">
        <v>3.137</v>
      </c>
      <c r="BT20" s="2656">
        <v>5.6000000000000001E-2</v>
      </c>
      <c r="BU20" s="2660">
        <f t="shared" si="7"/>
        <v>65.795557342446472</v>
      </c>
      <c r="BV20" s="2646">
        <f t="shared" si="8"/>
        <v>1.7851450430347466</v>
      </c>
      <c r="BW20" s="2662"/>
      <c r="BX20" s="2646">
        <f t="shared" si="9"/>
        <v>3.2863333333333333</v>
      </c>
      <c r="BY20" s="2687"/>
      <c r="BZ20" s="2657">
        <v>7.38</v>
      </c>
      <c r="CA20" s="2658">
        <v>19.899999999999999</v>
      </c>
      <c r="CB20" s="2659">
        <v>2</v>
      </c>
      <c r="CC20" s="2656">
        <v>7.0000000000000007E-2</v>
      </c>
      <c r="CD20" s="2659">
        <v>26</v>
      </c>
      <c r="CE20" s="2659">
        <v>50</v>
      </c>
      <c r="CF20" s="2657">
        <v>4</v>
      </c>
      <c r="CG20" s="2656"/>
      <c r="CH20" s="2678"/>
      <c r="CI20" s="2679">
        <v>0.57420000000000004</v>
      </c>
      <c r="CJ20" s="2657"/>
      <c r="CK20" s="2657"/>
      <c r="CL20" s="2656">
        <v>3.06</v>
      </c>
      <c r="CM20" s="2656">
        <v>3.0830000000000002</v>
      </c>
      <c r="CN20" s="2656">
        <v>7.4999999999999997E-2</v>
      </c>
      <c r="CO20" s="2636">
        <f t="shared" si="10"/>
        <v>2.432695426532598</v>
      </c>
      <c r="CP20" s="2680" t="s">
        <v>97</v>
      </c>
      <c r="CQ20" s="2681"/>
      <c r="CR20" s="2657">
        <v>8.1999999999999993</v>
      </c>
      <c r="CS20" s="2658">
        <v>19.8</v>
      </c>
      <c r="CT20" s="2659">
        <v>2</v>
      </c>
      <c r="CU20" s="2656">
        <v>9.2999999999999999E-2</v>
      </c>
      <c r="CV20" s="2659">
        <v>28</v>
      </c>
      <c r="CW20" s="2659">
        <v>50</v>
      </c>
      <c r="CX20" s="2657">
        <v>5.7</v>
      </c>
      <c r="CY20" s="2656"/>
      <c r="CZ20" s="2678"/>
      <c r="DA20" s="2679">
        <v>0.67020000000000002</v>
      </c>
      <c r="DB20" s="2657"/>
      <c r="DC20" s="2657"/>
      <c r="DD20" s="2656">
        <v>3.0779999999999998</v>
      </c>
      <c r="DE20" s="2656">
        <v>3.1139999999999999</v>
      </c>
      <c r="DF20" s="2656">
        <v>7.8E-2</v>
      </c>
      <c r="DG20" s="2646">
        <f t="shared" si="11"/>
        <v>2.5048169556840079</v>
      </c>
      <c r="DH20" s="2680" t="s">
        <v>97</v>
      </c>
      <c r="DI20" s="1473"/>
      <c r="DJ20" s="424"/>
      <c r="DK20" s="1471">
        <f>'Total Flows'!L17</f>
        <v>0.70099999999999996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6">
        <v>6.56</v>
      </c>
      <c r="D21" s="2667">
        <v>20.5</v>
      </c>
      <c r="E21" s="2637"/>
      <c r="F21" s="2667"/>
      <c r="G21" s="2639"/>
      <c r="H21" s="2636"/>
      <c r="I21" s="2636"/>
      <c r="J21" s="2640"/>
      <c r="K21" s="2668" t="str">
        <f t="shared" si="0"/>
        <v/>
      </c>
      <c r="L21" s="2659" t="str">
        <f t="shared" si="1"/>
        <v/>
      </c>
      <c r="M21" s="2669" t="str">
        <f t="shared" si="2"/>
        <v/>
      </c>
      <c r="N21" s="2703">
        <v>160</v>
      </c>
      <c r="O21" s="2682" t="s">
        <v>1208</v>
      </c>
      <c r="P21" s="2638"/>
      <c r="Q21" s="2687"/>
      <c r="R21" s="2636"/>
      <c r="S21" s="2705">
        <v>2</v>
      </c>
      <c r="T21" s="2666">
        <v>0.107</v>
      </c>
      <c r="U21" s="2679">
        <v>0.38</v>
      </c>
      <c r="V21" s="2673"/>
      <c r="W21" s="2674"/>
      <c r="X21" s="2708">
        <v>2</v>
      </c>
      <c r="Y21" s="2717">
        <v>6.5000000000000002E-2</v>
      </c>
      <c r="Z21" s="2710">
        <v>0.24</v>
      </c>
      <c r="AA21" s="2675"/>
      <c r="AB21" s="2656"/>
      <c r="AC21" s="2712">
        <v>2</v>
      </c>
      <c r="AD21" s="2719">
        <v>7.2999999999999995E-2</v>
      </c>
      <c r="AE21" s="2713">
        <v>0.34</v>
      </c>
      <c r="AF21" s="2677"/>
      <c r="AG21" s="2723">
        <v>6.09</v>
      </c>
      <c r="AH21" s="2723">
        <v>6.13</v>
      </c>
      <c r="AI21" s="2723">
        <v>6.02</v>
      </c>
      <c r="AJ21" s="2724"/>
      <c r="AK21" s="2656"/>
      <c r="AL21" s="2666"/>
      <c r="AM21" s="2666"/>
      <c r="AN21" s="2657">
        <v>6.15</v>
      </c>
      <c r="AO21" s="2658">
        <v>20</v>
      </c>
      <c r="AP21" s="2659">
        <v>7</v>
      </c>
      <c r="AQ21" s="2656">
        <v>0.47399999999999998</v>
      </c>
      <c r="AR21" s="2656"/>
      <c r="AS21" s="2656"/>
      <c r="AT21" s="2656"/>
      <c r="AU21" s="2660" t="str">
        <f t="shared" si="3"/>
        <v/>
      </c>
      <c r="AV21" s="2657" t="str">
        <f t="shared" si="4"/>
        <v/>
      </c>
      <c r="AW21" s="2677"/>
      <c r="AX21" s="2656"/>
      <c r="AY21" s="2666"/>
      <c r="AZ21" s="2666"/>
      <c r="BA21" s="2657">
        <v>6.16</v>
      </c>
      <c r="BB21" s="2658">
        <v>20.100000000000001</v>
      </c>
      <c r="BC21" s="2659">
        <v>8</v>
      </c>
      <c r="BD21" s="2656">
        <v>0.52900000000000003</v>
      </c>
      <c r="BE21" s="2656"/>
      <c r="BF21" s="2656"/>
      <c r="BG21" s="2656"/>
      <c r="BH21" s="2660" t="str">
        <f t="shared" si="5"/>
        <v/>
      </c>
      <c r="BI21" s="2646" t="str">
        <f t="shared" si="6"/>
        <v/>
      </c>
      <c r="BJ21" s="2677"/>
      <c r="BK21" s="2656"/>
      <c r="BL21" s="2666"/>
      <c r="BM21" s="2666"/>
      <c r="BN21" s="2657">
        <v>6.14</v>
      </c>
      <c r="BO21" s="2658">
        <v>20.7</v>
      </c>
      <c r="BP21" s="2659">
        <v>8</v>
      </c>
      <c r="BQ21" s="2656">
        <v>0.495</v>
      </c>
      <c r="BR21" s="2656"/>
      <c r="BS21" s="2656"/>
      <c r="BT21" s="2656"/>
      <c r="BU21" s="2660" t="str">
        <f t="shared" si="7"/>
        <v/>
      </c>
      <c r="BV21" s="2646" t="str">
        <f t="shared" si="8"/>
        <v/>
      </c>
      <c r="BW21" s="2662" t="s">
        <v>961</v>
      </c>
      <c r="BX21" s="2646" t="str">
        <f t="shared" si="9"/>
        <v/>
      </c>
      <c r="BY21" s="2687"/>
      <c r="BZ21" s="2657">
        <v>7.39</v>
      </c>
      <c r="CA21" s="2658">
        <v>19.899999999999999</v>
      </c>
      <c r="CB21" s="2659">
        <v>2</v>
      </c>
      <c r="CC21" s="2656">
        <v>7.3999999999999996E-2</v>
      </c>
      <c r="CD21" s="2659">
        <v>28</v>
      </c>
      <c r="CE21" s="2659">
        <v>52</v>
      </c>
      <c r="CF21" s="2657">
        <v>4.3</v>
      </c>
      <c r="CG21" s="2656"/>
      <c r="CH21" s="2678"/>
      <c r="CI21" s="2679">
        <v>0.63039999999999996</v>
      </c>
      <c r="CJ21" s="2657"/>
      <c r="CK21" s="2657"/>
      <c r="CL21" s="2656"/>
      <c r="CM21" s="2656"/>
      <c r="CN21" s="2656"/>
      <c r="CO21" s="2636" t="str">
        <f t="shared" si="10"/>
        <v/>
      </c>
      <c r="CP21" s="2680" t="s">
        <v>97</v>
      </c>
      <c r="CQ21" s="2681"/>
      <c r="CR21" s="2657">
        <v>7.39</v>
      </c>
      <c r="CS21" s="2658">
        <v>19.3</v>
      </c>
      <c r="CT21" s="2659">
        <v>2</v>
      </c>
      <c r="CU21" s="2656">
        <v>7.0999999999999994E-2</v>
      </c>
      <c r="CV21" s="2659">
        <v>29</v>
      </c>
      <c r="CW21" s="2659">
        <v>47</v>
      </c>
      <c r="CX21" s="2657">
        <v>4.0999999999999996</v>
      </c>
      <c r="CY21" s="2656"/>
      <c r="CZ21" s="2678"/>
      <c r="DA21" s="2679">
        <v>0.50819999999999999</v>
      </c>
      <c r="DB21" s="2657"/>
      <c r="DC21" s="2657"/>
      <c r="DD21" s="2656"/>
      <c r="DE21" s="2656"/>
      <c r="DF21" s="2656"/>
      <c r="DG21" s="2646" t="str">
        <f t="shared" si="11"/>
        <v/>
      </c>
      <c r="DH21" s="2680" t="s">
        <v>97</v>
      </c>
      <c r="DI21" s="1473"/>
      <c r="DJ21" s="424"/>
      <c r="DK21" s="1471">
        <f>'Total Flows'!L18</f>
        <v>0.753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6">
        <v>6.54</v>
      </c>
      <c r="D22" s="2667">
        <v>20.100000000000001</v>
      </c>
      <c r="E22" s="2637"/>
      <c r="F22" s="2667"/>
      <c r="G22" s="2639"/>
      <c r="H22" s="2636"/>
      <c r="I22" s="2636"/>
      <c r="J22" s="2640"/>
      <c r="K22" s="2668" t="str">
        <f t="shared" si="0"/>
        <v/>
      </c>
      <c r="L22" s="2659" t="str">
        <f t="shared" si="1"/>
        <v/>
      </c>
      <c r="M22" s="2669" t="str">
        <f t="shared" si="2"/>
        <v/>
      </c>
      <c r="N22" s="2703">
        <v>52</v>
      </c>
      <c r="O22" s="2682" t="s">
        <v>1208</v>
      </c>
      <c r="P22" s="2638"/>
      <c r="Q22" s="2687"/>
      <c r="R22" s="2636"/>
      <c r="S22" s="2705">
        <v>3</v>
      </c>
      <c r="T22" s="2688">
        <v>7.3999999999999996E-2</v>
      </c>
      <c r="U22" s="2707">
        <v>0.37</v>
      </c>
      <c r="V22" s="2673"/>
      <c r="W22" s="2674"/>
      <c r="X22" s="2683">
        <v>4</v>
      </c>
      <c r="Y22" s="2674">
        <v>6.2E-2</v>
      </c>
      <c r="Z22" s="2684">
        <v>0.3</v>
      </c>
      <c r="AA22" s="2675"/>
      <c r="AB22" s="2656"/>
      <c r="AC22" s="2659">
        <v>3</v>
      </c>
      <c r="AD22" s="2656">
        <v>6.3E-2</v>
      </c>
      <c r="AE22" s="2657">
        <v>0.25</v>
      </c>
      <c r="AF22" s="2677"/>
      <c r="AG22" s="2723">
        <v>6.02</v>
      </c>
      <c r="AH22" s="2723">
        <v>6.07</v>
      </c>
      <c r="AI22" s="2723">
        <v>5.99</v>
      </c>
      <c r="AJ22" s="2724"/>
      <c r="AK22" s="2656"/>
      <c r="AL22" s="2666"/>
      <c r="AM22" s="2666"/>
      <c r="AN22" s="2657">
        <v>6.11</v>
      </c>
      <c r="AO22" s="2658">
        <v>19.600000000000001</v>
      </c>
      <c r="AP22" s="2659">
        <v>7</v>
      </c>
      <c r="AQ22" s="2656">
        <v>0.34200000000000003</v>
      </c>
      <c r="AR22" s="2656"/>
      <c r="AS22" s="2656"/>
      <c r="AT22" s="2656"/>
      <c r="AU22" s="2660" t="str">
        <f t="shared" si="3"/>
        <v/>
      </c>
      <c r="AV22" s="2657" t="str">
        <f t="shared" si="4"/>
        <v/>
      </c>
      <c r="AW22" s="2677"/>
      <c r="AX22" s="2656"/>
      <c r="AY22" s="2666"/>
      <c r="AZ22" s="2666"/>
      <c r="BA22" s="2657">
        <v>6.15</v>
      </c>
      <c r="BB22" s="2658">
        <v>19.3</v>
      </c>
      <c r="BC22" s="2659">
        <v>9</v>
      </c>
      <c r="BD22" s="2656">
        <v>0.45500000000000002</v>
      </c>
      <c r="BE22" s="2656"/>
      <c r="BF22" s="2656"/>
      <c r="BG22" s="2656"/>
      <c r="BH22" s="2660" t="str">
        <f t="shared" si="5"/>
        <v/>
      </c>
      <c r="BI22" s="2646" t="str">
        <f t="shared" si="6"/>
        <v/>
      </c>
      <c r="BJ22" s="2677" t="s">
        <v>96</v>
      </c>
      <c r="BK22" s="2656"/>
      <c r="BL22" s="2666"/>
      <c r="BM22" s="2666"/>
      <c r="BN22" s="2657">
        <v>6.15</v>
      </c>
      <c r="BO22" s="2658">
        <v>19.5</v>
      </c>
      <c r="BP22" s="2659">
        <v>10</v>
      </c>
      <c r="BQ22" s="2656">
        <v>0.54800000000000004</v>
      </c>
      <c r="BR22" s="2656"/>
      <c r="BS22" s="2656"/>
      <c r="BT22" s="2656"/>
      <c r="BU22" s="2660" t="str">
        <f t="shared" si="7"/>
        <v/>
      </c>
      <c r="BV22" s="2646" t="str">
        <f t="shared" si="8"/>
        <v/>
      </c>
      <c r="BW22" s="2662"/>
      <c r="BX22" s="2646" t="str">
        <f t="shared" si="9"/>
        <v/>
      </c>
      <c r="BY22" s="2687"/>
      <c r="BZ22" s="2657">
        <v>7.27</v>
      </c>
      <c r="CA22" s="2658">
        <v>19.5</v>
      </c>
      <c r="CB22" s="2659">
        <v>3</v>
      </c>
      <c r="CC22" s="2656">
        <v>6.6000000000000003E-2</v>
      </c>
      <c r="CD22" s="2659">
        <v>30</v>
      </c>
      <c r="CE22" s="2659">
        <v>54</v>
      </c>
      <c r="CF22" s="2657">
        <v>4.3</v>
      </c>
      <c r="CG22" s="2656"/>
      <c r="CH22" s="2678"/>
      <c r="CI22" s="2679">
        <v>0.62539999999999996</v>
      </c>
      <c r="CJ22" s="2657"/>
      <c r="CK22" s="2657"/>
      <c r="CL22" s="2656"/>
      <c r="CM22" s="2656"/>
      <c r="CN22" s="2656"/>
      <c r="CO22" s="2636" t="str">
        <f t="shared" si="10"/>
        <v/>
      </c>
      <c r="CP22" s="2680" t="s">
        <v>97</v>
      </c>
      <c r="CQ22" s="2681"/>
      <c r="CR22" s="2657">
        <v>7.26</v>
      </c>
      <c r="CS22" s="2658">
        <v>19.100000000000001</v>
      </c>
      <c r="CT22" s="2659">
        <v>3</v>
      </c>
      <c r="CU22" s="2656">
        <v>6.5000000000000002E-2</v>
      </c>
      <c r="CV22" s="2659">
        <v>26</v>
      </c>
      <c r="CW22" s="2659">
        <v>49</v>
      </c>
      <c r="CX22" s="2657">
        <v>3.9</v>
      </c>
      <c r="CY22" s="2656"/>
      <c r="CZ22" s="2678"/>
      <c r="DA22" s="2679">
        <v>0.50609999999999999</v>
      </c>
      <c r="DB22" s="2657"/>
      <c r="DC22" s="2657"/>
      <c r="DD22" s="2656"/>
      <c r="DE22" s="2656"/>
      <c r="DF22" s="2656"/>
      <c r="DG22" s="2646" t="str">
        <f t="shared" si="11"/>
        <v/>
      </c>
      <c r="DH22" s="2680" t="s">
        <v>97</v>
      </c>
      <c r="DI22" s="1473"/>
      <c r="DJ22" s="424"/>
      <c r="DK22" s="1471">
        <f>'Total Flows'!L19</f>
        <v>0.623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6">
        <v>6.6</v>
      </c>
      <c r="D23" s="2667">
        <v>20.3</v>
      </c>
      <c r="E23" s="2637">
        <v>29</v>
      </c>
      <c r="F23" s="2667"/>
      <c r="G23" s="2639">
        <v>10.34</v>
      </c>
      <c r="H23" s="2636">
        <v>9.859</v>
      </c>
      <c r="I23" s="2636">
        <v>0.46</v>
      </c>
      <c r="J23" s="2640">
        <v>4.6660000000000004</v>
      </c>
      <c r="K23" s="2668">
        <f t="shared" si="0"/>
        <v>21.432608695652174</v>
      </c>
      <c r="L23" s="2659">
        <f t="shared" si="1"/>
        <v>107.16304347826087</v>
      </c>
      <c r="M23" s="2669">
        <f t="shared" si="2"/>
        <v>214.32608695652175</v>
      </c>
      <c r="N23" s="2703">
        <v>294</v>
      </c>
      <c r="O23" s="2682">
        <v>10</v>
      </c>
      <c r="P23" s="2638"/>
      <c r="Q23" s="2687"/>
      <c r="R23" s="2636"/>
      <c r="S23" s="2705">
        <v>2</v>
      </c>
      <c r="T23" s="2666">
        <v>7.5999999999999998E-2</v>
      </c>
      <c r="U23" s="2679">
        <v>0.34</v>
      </c>
      <c r="V23" s="2673"/>
      <c r="W23" s="2674"/>
      <c r="X23" s="2708">
        <v>2</v>
      </c>
      <c r="Y23" s="2717">
        <v>7.3999999999999996E-2</v>
      </c>
      <c r="Z23" s="2710">
        <v>0.54</v>
      </c>
      <c r="AA23" s="2675"/>
      <c r="AB23" s="2656"/>
      <c r="AC23" s="2712">
        <v>2</v>
      </c>
      <c r="AD23" s="2719">
        <v>7.8E-2</v>
      </c>
      <c r="AE23" s="2713">
        <v>0.44</v>
      </c>
      <c r="AF23" s="2677"/>
      <c r="AG23" s="2723">
        <v>5.99</v>
      </c>
      <c r="AH23" s="2723">
        <v>6.05</v>
      </c>
      <c r="AI23" s="2723">
        <v>5.98</v>
      </c>
      <c r="AJ23" s="2724"/>
      <c r="AK23" s="2656"/>
      <c r="AL23" s="2666"/>
      <c r="AM23" s="2666"/>
      <c r="AN23" s="2657">
        <v>6.12</v>
      </c>
      <c r="AO23" s="2658">
        <v>19.8</v>
      </c>
      <c r="AP23" s="2659">
        <v>7</v>
      </c>
      <c r="AQ23" s="2656">
        <v>0.433</v>
      </c>
      <c r="AR23" s="2656">
        <v>3.0819999999999999</v>
      </c>
      <c r="AS23" s="2656">
        <v>2.9910000000000001</v>
      </c>
      <c r="AT23" s="2656">
        <v>5.0999999999999997E-2</v>
      </c>
      <c r="AU23" s="2660">
        <f t="shared" si="3"/>
        <v>70.193423597678915</v>
      </c>
      <c r="AV23" s="2657">
        <f t="shared" si="4"/>
        <v>1.7051153460381141</v>
      </c>
      <c r="AW23" s="2677"/>
      <c r="AX23" s="2656"/>
      <c r="AY23" s="2666"/>
      <c r="AZ23" s="2666"/>
      <c r="BA23" s="2657">
        <v>6.15</v>
      </c>
      <c r="BB23" s="2658">
        <v>19.8</v>
      </c>
      <c r="BC23" s="2659">
        <v>7</v>
      </c>
      <c r="BD23" s="2656">
        <v>0.46100000000000002</v>
      </c>
      <c r="BE23" s="2656">
        <v>3.06</v>
      </c>
      <c r="BF23" s="2656">
        <v>2.99</v>
      </c>
      <c r="BG23" s="2656">
        <v>5.2999999999999999E-2</v>
      </c>
      <c r="BH23" s="2660">
        <f t="shared" si="5"/>
        <v>70.406189555125721</v>
      </c>
      <c r="BI23" s="2646">
        <f t="shared" si="6"/>
        <v>1.7725752508361201</v>
      </c>
      <c r="BJ23" s="2677"/>
      <c r="BK23" s="2656"/>
      <c r="BL23" s="2666"/>
      <c r="BM23" s="2666"/>
      <c r="BN23" s="2657">
        <v>6.14</v>
      </c>
      <c r="BO23" s="2658">
        <v>19.7</v>
      </c>
      <c r="BP23" s="2659">
        <v>8</v>
      </c>
      <c r="BQ23" s="2656">
        <v>0.48299999999999998</v>
      </c>
      <c r="BR23" s="2656">
        <v>3.089</v>
      </c>
      <c r="BS23" s="2656">
        <v>2.9910000000000001</v>
      </c>
      <c r="BT23" s="2656">
        <v>5.0999999999999997E-2</v>
      </c>
      <c r="BU23" s="2660">
        <f t="shared" si="7"/>
        <v>70.125725338491293</v>
      </c>
      <c r="BV23" s="2646">
        <f t="shared" si="8"/>
        <v>1.7051153460381141</v>
      </c>
      <c r="BW23" s="2662"/>
      <c r="BX23" s="2646">
        <f t="shared" si="9"/>
        <v>3.077</v>
      </c>
      <c r="BY23" s="2687"/>
      <c r="BZ23" s="2657">
        <v>7.21</v>
      </c>
      <c r="CA23" s="2658">
        <v>19.600000000000001</v>
      </c>
      <c r="CB23" s="2659">
        <v>2</v>
      </c>
      <c r="CC23" s="2656">
        <v>7.0999999999999994E-2</v>
      </c>
      <c r="CD23" s="2659">
        <v>28</v>
      </c>
      <c r="CE23" s="2659">
        <v>53</v>
      </c>
      <c r="CF23" s="2657">
        <v>4.5</v>
      </c>
      <c r="CG23" s="2656"/>
      <c r="CH23" s="2678"/>
      <c r="CI23" s="2679">
        <v>0.61299999999999999</v>
      </c>
      <c r="CJ23" s="2657"/>
      <c r="CK23" s="2657"/>
      <c r="CL23" s="2656">
        <v>2.9350000000000001</v>
      </c>
      <c r="CM23" s="2656">
        <v>3.2370000000000001</v>
      </c>
      <c r="CN23" s="2656">
        <v>7.2999999999999995E-2</v>
      </c>
      <c r="CO23" s="2636">
        <f t="shared" si="10"/>
        <v>2.2551745443311706</v>
      </c>
      <c r="CP23" s="2680" t="s">
        <v>97</v>
      </c>
      <c r="CQ23" s="2681"/>
      <c r="CR23" s="2657">
        <v>7.55</v>
      </c>
      <c r="CS23" s="2658">
        <v>19.100000000000001</v>
      </c>
      <c r="CT23" s="2659">
        <v>3</v>
      </c>
      <c r="CU23" s="2656">
        <v>7.0999999999999994E-2</v>
      </c>
      <c r="CV23" s="2659">
        <v>28</v>
      </c>
      <c r="CW23" s="2659">
        <v>53</v>
      </c>
      <c r="CX23" s="2657">
        <v>5.2</v>
      </c>
      <c r="CY23" s="2656"/>
      <c r="CZ23" s="2678"/>
      <c r="DA23" s="2679">
        <v>0.60309999999999997</v>
      </c>
      <c r="DB23" s="2657"/>
      <c r="DC23" s="2657"/>
      <c r="DD23" s="2656">
        <v>2.911</v>
      </c>
      <c r="DE23" s="2656">
        <v>2.9820000000000002</v>
      </c>
      <c r="DF23" s="2656">
        <v>7.6999999999999999E-2</v>
      </c>
      <c r="DG23" s="2646">
        <f t="shared" si="11"/>
        <v>2.5821596244131455</v>
      </c>
      <c r="DH23" s="2680" t="s">
        <v>97</v>
      </c>
      <c r="DI23" s="1473"/>
      <c r="DJ23" s="424"/>
      <c r="DK23" s="1471">
        <f>'Total Flows'!L20</f>
        <v>0.90700000000000003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6">
        <v>6.65</v>
      </c>
      <c r="D24" s="2667">
        <v>20.7</v>
      </c>
      <c r="E24" s="2637"/>
      <c r="F24" s="2667"/>
      <c r="G24" s="2639"/>
      <c r="H24" s="2636"/>
      <c r="I24" s="2636"/>
      <c r="J24" s="2640"/>
      <c r="K24" s="2668" t="str">
        <f t="shared" si="0"/>
        <v/>
      </c>
      <c r="L24" s="2659" t="str">
        <f t="shared" si="1"/>
        <v/>
      </c>
      <c r="M24" s="2669" t="str">
        <f t="shared" si="2"/>
        <v/>
      </c>
      <c r="N24" s="2703">
        <v>259</v>
      </c>
      <c r="O24" s="2682" t="s">
        <v>1208</v>
      </c>
      <c r="P24" s="2638"/>
      <c r="Q24" s="2687"/>
      <c r="R24" s="2636"/>
      <c r="S24" s="2705">
        <v>2</v>
      </c>
      <c r="T24" s="2688">
        <v>6.6000000000000003E-2</v>
      </c>
      <c r="U24" s="2707">
        <v>0.42</v>
      </c>
      <c r="V24" s="2673"/>
      <c r="W24" s="2674"/>
      <c r="X24" s="2683">
        <v>2</v>
      </c>
      <c r="Y24" s="2674">
        <v>6.8000000000000005E-2</v>
      </c>
      <c r="Z24" s="2684">
        <v>0.56999999999999995</v>
      </c>
      <c r="AA24" s="2675"/>
      <c r="AB24" s="2656"/>
      <c r="AC24" s="2659">
        <v>2</v>
      </c>
      <c r="AD24" s="2656">
        <v>7.2999999999999995E-2</v>
      </c>
      <c r="AE24" s="2657">
        <v>0.41</v>
      </c>
      <c r="AF24" s="2677"/>
      <c r="AG24" s="2723">
        <v>6.1</v>
      </c>
      <c r="AH24" s="2723">
        <v>6.04</v>
      </c>
      <c r="AI24" s="2723">
        <v>6.11</v>
      </c>
      <c r="AJ24" s="2724"/>
      <c r="AK24" s="2656"/>
      <c r="AL24" s="2666"/>
      <c r="AM24" s="2666"/>
      <c r="AN24" s="2657">
        <v>6.16</v>
      </c>
      <c r="AO24" s="2658">
        <v>20.6</v>
      </c>
      <c r="AP24" s="2659">
        <v>5</v>
      </c>
      <c r="AQ24" s="2656">
        <v>0.31</v>
      </c>
      <c r="AR24" s="2656"/>
      <c r="AS24" s="2656"/>
      <c r="AT24" s="2656"/>
      <c r="AU24" s="2660" t="str">
        <f t="shared" si="3"/>
        <v/>
      </c>
      <c r="AV24" s="2657" t="str">
        <f t="shared" si="4"/>
        <v/>
      </c>
      <c r="AW24" s="2677"/>
      <c r="AX24" s="2656"/>
      <c r="AY24" s="2666"/>
      <c r="AZ24" s="2666"/>
      <c r="BA24" s="2657">
        <v>6.2</v>
      </c>
      <c r="BB24" s="2658">
        <v>20.6</v>
      </c>
      <c r="BC24" s="2659">
        <v>6</v>
      </c>
      <c r="BD24" s="2656">
        <v>0.35199999999999998</v>
      </c>
      <c r="BE24" s="2689"/>
      <c r="BF24" s="2656"/>
      <c r="BG24" s="2656"/>
      <c r="BH24" s="2660" t="str">
        <f t="shared" si="5"/>
        <v/>
      </c>
      <c r="BI24" s="2646" t="str">
        <f t="shared" si="6"/>
        <v/>
      </c>
      <c r="BJ24" s="2677"/>
      <c r="BK24" s="2656"/>
      <c r="BL24" s="2666"/>
      <c r="BM24" s="2666"/>
      <c r="BN24" s="2657">
        <v>6.2</v>
      </c>
      <c r="BO24" s="2658">
        <v>20.399999999999999</v>
      </c>
      <c r="BP24" s="2659">
        <v>7</v>
      </c>
      <c r="BQ24" s="2656">
        <v>0.45</v>
      </c>
      <c r="BR24" s="2656"/>
      <c r="BS24" s="2656"/>
      <c r="BT24" s="2656"/>
      <c r="BU24" s="2660" t="str">
        <f t="shared" si="7"/>
        <v/>
      </c>
      <c r="BV24" s="2646" t="str">
        <f t="shared" si="8"/>
        <v/>
      </c>
      <c r="BW24" s="2662"/>
      <c r="BX24" s="2646" t="str">
        <f t="shared" si="9"/>
        <v/>
      </c>
      <c r="BY24" s="2687"/>
      <c r="BZ24" s="2657">
        <v>7.37</v>
      </c>
      <c r="CA24" s="2658">
        <v>19.899999999999999</v>
      </c>
      <c r="CB24" s="2659">
        <v>2</v>
      </c>
      <c r="CC24" s="2656">
        <v>6.8000000000000005E-2</v>
      </c>
      <c r="CD24" s="2659">
        <v>30</v>
      </c>
      <c r="CE24" s="2659">
        <v>55</v>
      </c>
      <c r="CF24" s="2657">
        <v>4.4000000000000004</v>
      </c>
      <c r="CG24" s="2656"/>
      <c r="CH24" s="2678"/>
      <c r="CI24" s="2679">
        <v>0.624</v>
      </c>
      <c r="CJ24" s="2657"/>
      <c r="CK24" s="2657"/>
      <c r="CL24" s="2656"/>
      <c r="CM24" s="2656"/>
      <c r="CN24" s="2656"/>
      <c r="CO24" s="2636" t="str">
        <f t="shared" si="10"/>
        <v/>
      </c>
      <c r="CP24" s="2680" t="s">
        <v>97</v>
      </c>
      <c r="CQ24" s="2681"/>
      <c r="CR24" s="2657">
        <v>7.35</v>
      </c>
      <c r="CS24" s="2658">
        <v>19.7</v>
      </c>
      <c r="CT24" s="2659">
        <v>2</v>
      </c>
      <c r="CU24" s="2656">
        <v>7.0000000000000007E-2</v>
      </c>
      <c r="CV24" s="2659">
        <v>29</v>
      </c>
      <c r="CW24" s="2659">
        <v>50</v>
      </c>
      <c r="CX24" s="2657">
        <v>4.0999999999999996</v>
      </c>
      <c r="CY24" s="2656"/>
      <c r="CZ24" s="2678"/>
      <c r="DA24" s="2679">
        <v>0.51759999999999995</v>
      </c>
      <c r="DB24" s="2657"/>
      <c r="DC24" s="2657"/>
      <c r="DD24" s="2656"/>
      <c r="DE24" s="2656"/>
      <c r="DF24" s="2656"/>
      <c r="DG24" s="2646" t="str">
        <f t="shared" si="11"/>
        <v/>
      </c>
      <c r="DH24" s="2680" t="s">
        <v>97</v>
      </c>
      <c r="DI24" s="1473"/>
      <c r="DJ24" s="424"/>
      <c r="DK24" s="1471">
        <f>'Total Flows'!L21</f>
        <v>0.89400000000000002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6"/>
      <c r="D25" s="2667"/>
      <c r="E25" s="2637"/>
      <c r="F25" s="2667"/>
      <c r="G25" s="2639"/>
      <c r="H25" s="2636"/>
      <c r="I25" s="2636"/>
      <c r="J25" s="2640"/>
      <c r="K25" s="2668" t="str">
        <f t="shared" si="0"/>
        <v/>
      </c>
      <c r="L25" s="2659" t="str">
        <f t="shared" si="1"/>
        <v/>
      </c>
      <c r="M25" s="2669" t="str">
        <f t="shared" si="2"/>
        <v/>
      </c>
      <c r="N25" s="2703">
        <v>189</v>
      </c>
      <c r="O25" s="2682" t="s">
        <v>1208</v>
      </c>
      <c r="P25" s="2638"/>
      <c r="Q25" s="2687"/>
      <c r="R25" s="2636"/>
      <c r="S25" s="2705"/>
      <c r="T25" s="2688"/>
      <c r="U25" s="2707"/>
      <c r="V25" s="2673"/>
      <c r="W25" s="2674"/>
      <c r="X25" s="2683"/>
      <c r="Y25" s="2674"/>
      <c r="Z25" s="2684"/>
      <c r="AA25" s="2675"/>
      <c r="AB25" s="2656"/>
      <c r="AC25" s="2659"/>
      <c r="AD25" s="2656"/>
      <c r="AE25" s="2657"/>
      <c r="AF25" s="2677"/>
      <c r="AG25" s="2723"/>
      <c r="AH25" s="2723"/>
      <c r="AI25" s="2723"/>
      <c r="AJ25" s="2724"/>
      <c r="AK25" s="2656"/>
      <c r="AL25" s="2666"/>
      <c r="AM25" s="2666"/>
      <c r="AN25" s="2657"/>
      <c r="AO25" s="2658"/>
      <c r="AP25" s="2659"/>
      <c r="AQ25" s="2656"/>
      <c r="AR25" s="2656"/>
      <c r="AS25" s="2656"/>
      <c r="AT25" s="2656"/>
      <c r="AU25" s="2660" t="str">
        <f t="shared" si="3"/>
        <v/>
      </c>
      <c r="AV25" s="2657" t="str">
        <f t="shared" si="4"/>
        <v/>
      </c>
      <c r="AW25" s="2677"/>
      <c r="AX25" s="2656"/>
      <c r="AY25" s="2666"/>
      <c r="AZ25" s="2666"/>
      <c r="BA25" s="2657"/>
      <c r="BB25" s="2658"/>
      <c r="BC25" s="2659"/>
      <c r="BD25" s="2656"/>
      <c r="BE25" s="2689"/>
      <c r="BF25" s="2656"/>
      <c r="BG25" s="2656"/>
      <c r="BH25" s="2660" t="str">
        <f t="shared" si="5"/>
        <v/>
      </c>
      <c r="BI25" s="2646" t="str">
        <f t="shared" si="6"/>
        <v/>
      </c>
      <c r="BJ25" s="2677"/>
      <c r="BK25" s="2656"/>
      <c r="BL25" s="2666"/>
      <c r="BM25" s="2666"/>
      <c r="BN25" s="2657"/>
      <c r="BO25" s="2658"/>
      <c r="BP25" s="2659"/>
      <c r="BQ25" s="2656"/>
      <c r="BR25" s="2656"/>
      <c r="BS25" s="2656"/>
      <c r="BT25" s="2656"/>
      <c r="BU25" s="2660" t="str">
        <f t="shared" si="7"/>
        <v/>
      </c>
      <c r="BV25" s="2646" t="str">
        <f t="shared" si="8"/>
        <v/>
      </c>
      <c r="BW25" s="2662"/>
      <c r="BX25" s="2646" t="str">
        <f t="shared" si="9"/>
        <v/>
      </c>
      <c r="BY25" s="2687"/>
      <c r="BZ25" s="2657"/>
      <c r="CA25" s="2658"/>
      <c r="CB25" s="2659"/>
      <c r="CC25" s="2656"/>
      <c r="CD25" s="2659"/>
      <c r="CE25" s="2659"/>
      <c r="CF25" s="2657"/>
      <c r="CG25" s="2656"/>
      <c r="CH25" s="2678"/>
      <c r="CI25" s="2679">
        <v>0.58360000000000001</v>
      </c>
      <c r="CJ25" s="2657"/>
      <c r="CK25" s="2657"/>
      <c r="CL25" s="2656"/>
      <c r="CM25" s="2656"/>
      <c r="CN25" s="2656"/>
      <c r="CO25" s="2636" t="str">
        <f t="shared" si="10"/>
        <v/>
      </c>
      <c r="CP25" s="2680" t="s">
        <v>97</v>
      </c>
      <c r="CQ25" s="2681"/>
      <c r="CR25" s="2657"/>
      <c r="CS25" s="2658"/>
      <c r="CT25" s="2659"/>
      <c r="CU25" s="2656"/>
      <c r="CV25" s="2659"/>
      <c r="CW25" s="2659"/>
      <c r="CX25" s="2657"/>
      <c r="CY25" s="2656"/>
      <c r="CZ25" s="2678"/>
      <c r="DA25" s="2679">
        <v>0.45350000000000001</v>
      </c>
      <c r="DB25" s="2657"/>
      <c r="DC25" s="2657"/>
      <c r="DD25" s="2656"/>
      <c r="DE25" s="2656"/>
      <c r="DF25" s="2656"/>
      <c r="DG25" s="2646" t="str">
        <f t="shared" si="11"/>
        <v/>
      </c>
      <c r="DH25" s="2680" t="s">
        <v>97</v>
      </c>
      <c r="DI25" s="1473"/>
      <c r="DJ25" s="424"/>
      <c r="DK25" s="1471">
        <f>'Total Flows'!L22</f>
        <v>0.63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6"/>
      <c r="D26" s="2667"/>
      <c r="E26" s="2682"/>
      <c r="F26" s="2667"/>
      <c r="G26" s="2639"/>
      <c r="H26" s="2636"/>
      <c r="I26" s="2636"/>
      <c r="J26" s="2640"/>
      <c r="K26" s="2668" t="str">
        <f t="shared" si="0"/>
        <v/>
      </c>
      <c r="L26" s="2659" t="str">
        <f t="shared" si="1"/>
        <v/>
      </c>
      <c r="M26" s="2669" t="str">
        <f t="shared" si="2"/>
        <v/>
      </c>
      <c r="N26" s="2702">
        <v>228</v>
      </c>
      <c r="O26" s="2637" t="s">
        <v>1208</v>
      </c>
      <c r="P26" s="2638"/>
      <c r="Q26" s="2687"/>
      <c r="R26" s="2636"/>
      <c r="S26" s="2686"/>
      <c r="T26" s="2656"/>
      <c r="U26" s="2657"/>
      <c r="V26" s="2673"/>
      <c r="W26" s="2674"/>
      <c r="X26" s="2683"/>
      <c r="Y26" s="2674"/>
      <c r="Z26" s="2684"/>
      <c r="AA26" s="2675"/>
      <c r="AB26" s="2656"/>
      <c r="AC26" s="2659"/>
      <c r="AD26" s="2656"/>
      <c r="AE26" s="2657"/>
      <c r="AF26" s="2677"/>
      <c r="AG26" s="2723"/>
      <c r="AH26" s="2723"/>
      <c r="AI26" s="2723"/>
      <c r="AJ26" s="2724"/>
      <c r="AK26" s="2656"/>
      <c r="AL26" s="2666"/>
      <c r="AM26" s="2666"/>
      <c r="AN26" s="2657"/>
      <c r="AO26" s="2658"/>
      <c r="AP26" s="2659"/>
      <c r="AQ26" s="2656"/>
      <c r="AR26" s="2656"/>
      <c r="AS26" s="2656"/>
      <c r="AT26" s="2656"/>
      <c r="AU26" s="2660" t="str">
        <f t="shared" si="3"/>
        <v/>
      </c>
      <c r="AV26" s="2657" t="str">
        <f t="shared" si="4"/>
        <v/>
      </c>
      <c r="AW26" s="2677"/>
      <c r="AX26" s="2656"/>
      <c r="AY26" s="2666"/>
      <c r="AZ26" s="2666"/>
      <c r="BA26" s="2657"/>
      <c r="BB26" s="2676"/>
      <c r="BC26" s="2676"/>
      <c r="BD26" s="2719"/>
      <c r="BE26" s="2656"/>
      <c r="BF26" s="2656"/>
      <c r="BG26" s="2656"/>
      <c r="BH26" s="2660" t="str">
        <f t="shared" si="5"/>
        <v/>
      </c>
      <c r="BI26" s="2646" t="str">
        <f t="shared" si="6"/>
        <v/>
      </c>
      <c r="BJ26" s="2677"/>
      <c r="BK26" s="2656"/>
      <c r="BL26" s="2666"/>
      <c r="BM26" s="2666"/>
      <c r="BN26" s="2713"/>
      <c r="BO26" s="2714"/>
      <c r="BP26" s="2712"/>
      <c r="BQ26" s="2719"/>
      <c r="BR26" s="2656"/>
      <c r="BS26" s="2656"/>
      <c r="BT26" s="2656"/>
      <c r="BU26" s="2660" t="str">
        <f t="shared" si="7"/>
        <v/>
      </c>
      <c r="BV26" s="2646" t="str">
        <f t="shared" si="8"/>
        <v/>
      </c>
      <c r="BW26" s="2662"/>
      <c r="BX26" s="2646" t="str">
        <f t="shared" si="9"/>
        <v/>
      </c>
      <c r="BY26" s="2687"/>
      <c r="BZ26" s="2657"/>
      <c r="CA26" s="2658"/>
      <c r="CB26" s="2659"/>
      <c r="CC26" s="2656"/>
      <c r="CD26" s="2659"/>
      <c r="CE26" s="2659"/>
      <c r="CF26" s="2657"/>
      <c r="CG26" s="2656"/>
      <c r="CH26" s="2678"/>
      <c r="CI26" s="2679">
        <v>0.61850000000000005</v>
      </c>
      <c r="CJ26" s="2657"/>
      <c r="CK26" s="2657"/>
      <c r="CL26" s="2656"/>
      <c r="CM26" s="2656"/>
      <c r="CN26" s="2656"/>
      <c r="CO26" s="2636" t="str">
        <f t="shared" si="10"/>
        <v/>
      </c>
      <c r="CP26" s="2680" t="s">
        <v>97</v>
      </c>
      <c r="CQ26" s="2681"/>
      <c r="CR26" s="2657"/>
      <c r="CS26" s="2658"/>
      <c r="CT26" s="2659"/>
      <c r="CU26" s="2656"/>
      <c r="CV26" s="2659"/>
      <c r="CW26" s="2659"/>
      <c r="CX26" s="2657"/>
      <c r="CY26" s="2656"/>
      <c r="CZ26" s="2678"/>
      <c r="DA26" s="2679">
        <v>0.65410000000000001</v>
      </c>
      <c r="DB26" s="2657"/>
      <c r="DC26" s="2657"/>
      <c r="DD26" s="2656"/>
      <c r="DE26" s="2656"/>
      <c r="DF26" s="2656"/>
      <c r="DG26" s="2646" t="str">
        <f t="shared" si="11"/>
        <v/>
      </c>
      <c r="DH26" s="2680" t="s">
        <v>97</v>
      </c>
      <c r="DI26" s="1473"/>
      <c r="DJ26" s="424"/>
      <c r="DK26" s="1471">
        <f>'Total Flows'!L23</f>
        <v>0.78400000000000003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6">
        <v>6.64</v>
      </c>
      <c r="D27" s="2667">
        <v>19.2</v>
      </c>
      <c r="E27" s="2682">
        <v>25</v>
      </c>
      <c r="F27" s="2667"/>
      <c r="G27" s="2639">
        <v>10.74</v>
      </c>
      <c r="H27" s="2636">
        <v>10.89</v>
      </c>
      <c r="I27" s="2636">
        <v>0.496</v>
      </c>
      <c r="J27" s="2640">
        <v>4.5549999999999997</v>
      </c>
      <c r="K27" s="2668">
        <f t="shared" si="0"/>
        <v>21.955645161290324</v>
      </c>
      <c r="L27" s="2659">
        <f t="shared" si="1"/>
        <v>109.77822580645162</v>
      </c>
      <c r="M27" s="2669">
        <f t="shared" si="2"/>
        <v>219.55645161290323</v>
      </c>
      <c r="N27" s="2703">
        <v>327</v>
      </c>
      <c r="O27" s="2682" t="s">
        <v>1208</v>
      </c>
      <c r="P27" s="2638"/>
      <c r="Q27" s="2687"/>
      <c r="R27" s="2636"/>
      <c r="S27" s="2686">
        <v>4</v>
      </c>
      <c r="T27" s="2666">
        <v>7.1999999999999995E-2</v>
      </c>
      <c r="U27" s="2679">
        <v>0.34</v>
      </c>
      <c r="V27" s="2673"/>
      <c r="W27" s="2674"/>
      <c r="X27" s="2708">
        <v>4</v>
      </c>
      <c r="Y27" s="2717">
        <v>7.4999999999999997E-2</v>
      </c>
      <c r="Z27" s="2710">
        <v>0.51</v>
      </c>
      <c r="AA27" s="2675"/>
      <c r="AB27" s="2656"/>
      <c r="AC27" s="2712">
        <v>4</v>
      </c>
      <c r="AD27" s="2719">
        <v>7.3999999999999996E-2</v>
      </c>
      <c r="AE27" s="2713">
        <v>0.3</v>
      </c>
      <c r="AF27" s="2677"/>
      <c r="AG27" s="2723">
        <v>5.84</v>
      </c>
      <c r="AH27" s="2723">
        <v>5.89</v>
      </c>
      <c r="AI27" s="2723">
        <v>5.85</v>
      </c>
      <c r="AJ27" s="2724"/>
      <c r="AK27" s="2656"/>
      <c r="AL27" s="2666"/>
      <c r="AM27" s="2666"/>
      <c r="AN27" s="2657">
        <v>6.06</v>
      </c>
      <c r="AO27" s="2658">
        <v>18.600000000000001</v>
      </c>
      <c r="AP27" s="2659">
        <v>7</v>
      </c>
      <c r="AQ27" s="2656">
        <v>0.41199999999999998</v>
      </c>
      <c r="AR27" s="2656">
        <v>3.09</v>
      </c>
      <c r="AS27" s="2656">
        <v>3.004</v>
      </c>
      <c r="AT27" s="2656">
        <v>5.1999999999999998E-2</v>
      </c>
      <c r="AU27" s="2660">
        <f t="shared" si="3"/>
        <v>71.229050279329613</v>
      </c>
      <c r="AV27" s="2657">
        <f t="shared" si="4"/>
        <v>1.7310252996005326</v>
      </c>
      <c r="AW27" s="2677"/>
      <c r="AX27" s="2656"/>
      <c r="AY27" s="2666"/>
      <c r="AZ27" s="2666"/>
      <c r="BA27" s="2657">
        <v>6.08</v>
      </c>
      <c r="BB27" s="2676">
        <v>18.600000000000001</v>
      </c>
      <c r="BC27" s="2676">
        <v>9</v>
      </c>
      <c r="BD27" s="2719">
        <v>0.504</v>
      </c>
      <c r="BE27" s="2656">
        <v>3.0880000000000001</v>
      </c>
      <c r="BF27" s="2656">
        <v>2.96</v>
      </c>
      <c r="BG27" s="2656">
        <v>5.0999999999999997E-2</v>
      </c>
      <c r="BH27" s="2660">
        <f t="shared" si="5"/>
        <v>71.247672253258841</v>
      </c>
      <c r="BI27" s="2646">
        <f t="shared" si="6"/>
        <v>1.7229729729729728</v>
      </c>
      <c r="BJ27" s="2677"/>
      <c r="BK27" s="2656"/>
      <c r="BL27" s="2666"/>
      <c r="BM27" s="2666"/>
      <c r="BN27" s="2713">
        <v>6.06</v>
      </c>
      <c r="BO27" s="2714">
        <v>18.399999999999999</v>
      </c>
      <c r="BP27" s="2712">
        <v>9</v>
      </c>
      <c r="BQ27" s="2719">
        <v>0.54600000000000004</v>
      </c>
      <c r="BR27" s="2656">
        <v>3.1120000000000001</v>
      </c>
      <c r="BS27" s="2656">
        <v>2.9940000000000002</v>
      </c>
      <c r="BT27" s="2656">
        <v>5.1999999999999998E-2</v>
      </c>
      <c r="BU27" s="2660">
        <f t="shared" si="7"/>
        <v>71.024208566108001</v>
      </c>
      <c r="BV27" s="2646">
        <f t="shared" si="8"/>
        <v>1.7368069472277889</v>
      </c>
      <c r="BW27" s="2662"/>
      <c r="BX27" s="2646">
        <f t="shared" si="9"/>
        <v>3.0966666666666662</v>
      </c>
      <c r="BY27" s="2687"/>
      <c r="BZ27" s="2657">
        <v>7.37</v>
      </c>
      <c r="CA27" s="2658">
        <v>18.5</v>
      </c>
      <c r="CB27" s="2659">
        <v>4</v>
      </c>
      <c r="CC27" s="2656">
        <v>6.4000000000000001E-2</v>
      </c>
      <c r="CD27" s="2659">
        <v>25</v>
      </c>
      <c r="CE27" s="2659">
        <v>52</v>
      </c>
      <c r="CF27" s="2657">
        <v>4.4000000000000004</v>
      </c>
      <c r="CG27" s="2656"/>
      <c r="CH27" s="2678"/>
      <c r="CI27" s="2679">
        <v>0.59809999999999997</v>
      </c>
      <c r="CJ27" s="2657"/>
      <c r="CK27" s="2657"/>
      <c r="CL27" s="2656">
        <v>2.9550000000000001</v>
      </c>
      <c r="CM27" s="2656">
        <v>2.9830000000000001</v>
      </c>
      <c r="CN27" s="2656">
        <v>7.3999999999999996E-2</v>
      </c>
      <c r="CO27" s="2636">
        <f t="shared" si="10"/>
        <v>2.4807241032517595</v>
      </c>
      <c r="CP27" s="2680" t="s">
        <v>97</v>
      </c>
      <c r="CQ27" s="2681"/>
      <c r="CR27" s="2657">
        <v>7.33</v>
      </c>
      <c r="CS27" s="2658">
        <v>18.7</v>
      </c>
      <c r="CT27" s="2659">
        <v>4</v>
      </c>
      <c r="CU27" s="2656">
        <v>7.0000000000000007E-2</v>
      </c>
      <c r="CV27" s="2659">
        <v>23</v>
      </c>
      <c r="CW27" s="2659">
        <v>52</v>
      </c>
      <c r="CX27" s="2657">
        <v>4.2</v>
      </c>
      <c r="CY27" s="2656"/>
      <c r="CZ27" s="2678"/>
      <c r="DA27" s="2679">
        <v>0.51029999999999998</v>
      </c>
      <c r="DB27" s="2657"/>
      <c r="DC27" s="2657"/>
      <c r="DD27" s="2656">
        <v>2.931</v>
      </c>
      <c r="DE27" s="2656">
        <v>2.9860000000000002</v>
      </c>
      <c r="DF27" s="2656">
        <v>7.3999999999999996E-2</v>
      </c>
      <c r="DG27" s="2646">
        <f t="shared" si="11"/>
        <v>2.4782317481580707</v>
      </c>
      <c r="DH27" s="2680" t="s">
        <v>97</v>
      </c>
      <c r="DI27" s="1473"/>
      <c r="DJ27" s="424"/>
      <c r="DK27" s="1471">
        <f>'Total Flows'!L24</f>
        <v>0.84199999999999997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6">
        <v>6.62</v>
      </c>
      <c r="D28" s="2667">
        <v>19.3</v>
      </c>
      <c r="E28" s="2637"/>
      <c r="F28" s="2667"/>
      <c r="G28" s="2639"/>
      <c r="H28" s="2636"/>
      <c r="I28" s="2636"/>
      <c r="J28" s="2640"/>
      <c r="K28" s="2668" t="str">
        <f t="shared" si="0"/>
        <v/>
      </c>
      <c r="L28" s="2659" t="str">
        <f t="shared" si="1"/>
        <v/>
      </c>
      <c r="M28" s="2669" t="str">
        <f t="shared" si="2"/>
        <v/>
      </c>
      <c r="N28" s="2703">
        <v>243</v>
      </c>
      <c r="O28" s="2682" t="s">
        <v>1208</v>
      </c>
      <c r="P28" s="2638"/>
      <c r="Q28" s="2687"/>
      <c r="R28" s="2636"/>
      <c r="S28" s="2705">
        <v>2</v>
      </c>
      <c r="T28" s="2656">
        <v>6.2E-2</v>
      </c>
      <c r="U28" s="2657">
        <v>0.34</v>
      </c>
      <c r="V28" s="2673"/>
      <c r="W28" s="2674"/>
      <c r="X28" s="2683">
        <v>3</v>
      </c>
      <c r="Y28" s="2674">
        <v>6.5000000000000002E-2</v>
      </c>
      <c r="Z28" s="2684">
        <v>0.48</v>
      </c>
      <c r="AA28" s="2675"/>
      <c r="AB28" s="2656"/>
      <c r="AC28" s="2659">
        <v>2</v>
      </c>
      <c r="AD28" s="2656">
        <v>6.4000000000000001E-2</v>
      </c>
      <c r="AE28" s="2657">
        <v>0.3</v>
      </c>
      <c r="AF28" s="2677"/>
      <c r="AG28" s="2723">
        <v>6.06</v>
      </c>
      <c r="AH28" s="2723">
        <v>6.16</v>
      </c>
      <c r="AI28" s="2723">
        <v>6.02</v>
      </c>
      <c r="AJ28" s="2724"/>
      <c r="AK28" s="2656"/>
      <c r="AL28" s="2666"/>
      <c r="AM28" s="2666"/>
      <c r="AN28" s="2657">
        <v>6.08</v>
      </c>
      <c r="AO28" s="2658">
        <v>18.8</v>
      </c>
      <c r="AP28" s="2659">
        <v>7</v>
      </c>
      <c r="AQ28" s="2656">
        <v>0.41499999999999998</v>
      </c>
      <c r="AR28" s="2656"/>
      <c r="AS28" s="2656"/>
      <c r="AT28" s="2656"/>
      <c r="AU28" s="2660" t="str">
        <f t="shared" si="3"/>
        <v/>
      </c>
      <c r="AV28" s="2657" t="str">
        <f t="shared" si="4"/>
        <v/>
      </c>
      <c r="AW28" s="2677"/>
      <c r="AX28" s="2656"/>
      <c r="AY28" s="2666"/>
      <c r="AZ28" s="2666"/>
      <c r="BA28" s="2657">
        <v>6.11</v>
      </c>
      <c r="BB28" s="2658">
        <v>18.8</v>
      </c>
      <c r="BC28" s="2659">
        <v>9</v>
      </c>
      <c r="BD28" s="2656">
        <v>0.49199999999999999</v>
      </c>
      <c r="BE28" s="2656"/>
      <c r="BF28" s="2656"/>
      <c r="BG28" s="2656"/>
      <c r="BH28" s="2660" t="str">
        <f t="shared" si="5"/>
        <v/>
      </c>
      <c r="BI28" s="2646" t="str">
        <f t="shared" si="6"/>
        <v/>
      </c>
      <c r="BJ28" s="2677"/>
      <c r="BK28" s="2656"/>
      <c r="BL28" s="2666"/>
      <c r="BM28" s="2666"/>
      <c r="BN28" s="2657">
        <v>6.13</v>
      </c>
      <c r="BO28" s="2658">
        <v>18.600000000000001</v>
      </c>
      <c r="BP28" s="2659">
        <v>7</v>
      </c>
      <c r="BQ28" s="2656">
        <v>0.433</v>
      </c>
      <c r="BR28" s="2656"/>
      <c r="BS28" s="2656"/>
      <c r="BT28" s="2656"/>
      <c r="BU28" s="2660" t="str">
        <f t="shared" si="7"/>
        <v/>
      </c>
      <c r="BV28" s="2646" t="str">
        <f t="shared" si="8"/>
        <v/>
      </c>
      <c r="BW28" s="2662" t="s">
        <v>96</v>
      </c>
      <c r="BX28" s="2646" t="str">
        <f t="shared" si="9"/>
        <v/>
      </c>
      <c r="BY28" s="2687"/>
      <c r="BZ28" s="2657">
        <v>7.29</v>
      </c>
      <c r="CA28" s="2658">
        <v>18.3</v>
      </c>
      <c r="CB28" s="2659">
        <v>3</v>
      </c>
      <c r="CC28" s="2656">
        <v>6.1199999999999997E-2</v>
      </c>
      <c r="CD28" s="2659">
        <v>26</v>
      </c>
      <c r="CE28" s="2659">
        <v>50</v>
      </c>
      <c r="CF28" s="2657">
        <v>4.3</v>
      </c>
      <c r="CG28" s="2656"/>
      <c r="CH28" s="2678"/>
      <c r="CI28" s="2657">
        <v>0.60060000000000002</v>
      </c>
      <c r="CJ28" s="2657"/>
      <c r="CK28" s="2657"/>
      <c r="CL28" s="2656"/>
      <c r="CM28" s="2656"/>
      <c r="CN28" s="2656"/>
      <c r="CO28" s="2636" t="str">
        <f t="shared" si="10"/>
        <v/>
      </c>
      <c r="CP28" s="2680" t="s">
        <v>97</v>
      </c>
      <c r="CQ28" s="2681"/>
      <c r="CR28" s="2657">
        <v>7.23</v>
      </c>
      <c r="CS28" s="2658">
        <v>18.899999999999999</v>
      </c>
      <c r="CT28" s="2659">
        <v>4</v>
      </c>
      <c r="CU28" s="2656">
        <v>6.6000000000000003E-2</v>
      </c>
      <c r="CV28" s="2659">
        <v>24</v>
      </c>
      <c r="CW28" s="2659">
        <v>57</v>
      </c>
      <c r="CX28" s="2657">
        <v>4.0999999999999996</v>
      </c>
      <c r="CY28" s="2656"/>
      <c r="CZ28" s="2678"/>
      <c r="DA28" s="2657">
        <v>0.47470000000000001</v>
      </c>
      <c r="DB28" s="2657"/>
      <c r="DC28" s="2657"/>
      <c r="DD28" s="2656"/>
      <c r="DE28" s="2656"/>
      <c r="DF28" s="2656"/>
      <c r="DG28" s="2646" t="str">
        <f t="shared" si="11"/>
        <v/>
      </c>
      <c r="DH28" s="2680" t="s">
        <v>97</v>
      </c>
      <c r="DI28" s="1473"/>
      <c r="DJ28" s="424"/>
      <c r="DK28" s="1471">
        <f>'Total Flows'!L25</f>
        <v>0.56499999999999995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6"/>
      <c r="D29" s="2667"/>
      <c r="E29" s="2637"/>
      <c r="F29" s="2667"/>
      <c r="G29" s="2639"/>
      <c r="H29" s="2636"/>
      <c r="I29" s="2636"/>
      <c r="J29" s="2640"/>
      <c r="K29" s="2668" t="str">
        <f t="shared" si="0"/>
        <v/>
      </c>
      <c r="L29" s="2659" t="str">
        <f t="shared" si="1"/>
        <v/>
      </c>
      <c r="M29" s="2669" t="str">
        <f t="shared" si="2"/>
        <v/>
      </c>
      <c r="N29" s="2703">
        <v>295</v>
      </c>
      <c r="O29" s="2682" t="s">
        <v>1208</v>
      </c>
      <c r="P29" s="2638"/>
      <c r="Q29" s="2687"/>
      <c r="R29" s="2636"/>
      <c r="S29" s="2705"/>
      <c r="T29" s="2688"/>
      <c r="U29" s="2707"/>
      <c r="V29" s="2673"/>
      <c r="W29" s="2674"/>
      <c r="X29" s="2683"/>
      <c r="Y29" s="2674"/>
      <c r="Z29" s="2684"/>
      <c r="AA29" s="2675"/>
      <c r="AB29" s="2656"/>
      <c r="AC29" s="2659"/>
      <c r="AD29" s="2656"/>
      <c r="AE29" s="2657"/>
      <c r="AF29" s="2677"/>
      <c r="AG29" s="2723"/>
      <c r="AH29" s="2723"/>
      <c r="AI29" s="2723"/>
      <c r="AJ29" s="2724"/>
      <c r="AK29" s="2656"/>
      <c r="AL29" s="2666"/>
      <c r="AM29" s="2666"/>
      <c r="AN29" s="2657"/>
      <c r="AO29" s="2658"/>
      <c r="AP29" s="2659"/>
      <c r="AQ29" s="2656"/>
      <c r="AR29" s="2656"/>
      <c r="AS29" s="2656"/>
      <c r="AT29" s="2656"/>
      <c r="AU29" s="2660" t="str">
        <f t="shared" si="3"/>
        <v/>
      </c>
      <c r="AV29" s="2657" t="str">
        <f t="shared" si="4"/>
        <v/>
      </c>
      <c r="AW29" s="2677" t="s">
        <v>96</v>
      </c>
      <c r="AX29" s="2656"/>
      <c r="AY29" s="2666"/>
      <c r="AZ29" s="2666"/>
      <c r="BA29" s="2657"/>
      <c r="BB29" s="2658"/>
      <c r="BC29" s="2659"/>
      <c r="BD29" s="2656"/>
      <c r="BE29" s="2656"/>
      <c r="BF29" s="2656"/>
      <c r="BG29" s="2656"/>
      <c r="BH29" s="2660" t="str">
        <f t="shared" si="5"/>
        <v/>
      </c>
      <c r="BI29" s="2646" t="str">
        <f t="shared" si="6"/>
        <v/>
      </c>
      <c r="BJ29" s="2677"/>
      <c r="BK29" s="2656"/>
      <c r="BL29" s="2666"/>
      <c r="BM29" s="2666"/>
      <c r="BN29" s="2657"/>
      <c r="BO29" s="2658"/>
      <c r="BP29" s="2659"/>
      <c r="BQ29" s="2656"/>
      <c r="BR29" s="2656"/>
      <c r="BS29" s="2656"/>
      <c r="BT29" s="2656"/>
      <c r="BU29" s="2660" t="str">
        <f t="shared" si="7"/>
        <v/>
      </c>
      <c r="BV29" s="2646" t="str">
        <f t="shared" si="8"/>
        <v/>
      </c>
      <c r="BW29" s="2662" t="s">
        <v>96</v>
      </c>
      <c r="BX29" s="2646" t="str">
        <f t="shared" si="9"/>
        <v/>
      </c>
      <c r="BY29" s="2687"/>
      <c r="BZ29" s="2657"/>
      <c r="CA29" s="2658"/>
      <c r="CB29" s="2659"/>
      <c r="CC29" s="2656"/>
      <c r="CD29" s="2659"/>
      <c r="CE29" s="2659"/>
      <c r="CF29" s="2657"/>
      <c r="CG29" s="2656"/>
      <c r="CH29" s="2678"/>
      <c r="CI29" s="2657">
        <v>0.55410000000000004</v>
      </c>
      <c r="CJ29" s="2657"/>
      <c r="CK29" s="2657"/>
      <c r="CL29" s="2656"/>
      <c r="CM29" s="2656"/>
      <c r="CN29" s="2656"/>
      <c r="CO29" s="2636" t="str">
        <f t="shared" si="10"/>
        <v/>
      </c>
      <c r="CP29" s="2680" t="s">
        <v>97</v>
      </c>
      <c r="CQ29" s="2681"/>
      <c r="CR29" s="2657"/>
      <c r="CS29" s="2658"/>
      <c r="CT29" s="2659"/>
      <c r="CU29" s="2656"/>
      <c r="CV29" s="2659"/>
      <c r="CW29" s="2659"/>
      <c r="CX29" s="2657"/>
      <c r="CY29" s="2656"/>
      <c r="CZ29" s="2678"/>
      <c r="DA29" s="2657">
        <v>0.79830000000000001</v>
      </c>
      <c r="DB29" s="2657"/>
      <c r="DC29" s="2657"/>
      <c r="DD29" s="2656"/>
      <c r="DE29" s="2656"/>
      <c r="DF29" s="2656"/>
      <c r="DG29" s="2646" t="str">
        <f t="shared" si="11"/>
        <v/>
      </c>
      <c r="DH29" s="2680" t="s">
        <v>97</v>
      </c>
      <c r="DI29" s="1473"/>
      <c r="DJ29" s="424"/>
      <c r="DK29" s="1471">
        <f>'Total Flows'!L26</f>
        <v>0.91700000000000004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6">
        <v>6.65</v>
      </c>
      <c r="D30" s="2667">
        <v>20.3</v>
      </c>
      <c r="E30" s="2690">
        <v>24</v>
      </c>
      <c r="F30" s="2667"/>
      <c r="G30" s="2639">
        <v>10.83</v>
      </c>
      <c r="H30" s="2636">
        <v>10.65</v>
      </c>
      <c r="I30" s="2636">
        <v>0.49199999999999999</v>
      </c>
      <c r="J30" s="2640">
        <v>4.62</v>
      </c>
      <c r="K30" s="2668">
        <f t="shared" si="0"/>
        <v>21.646341463414636</v>
      </c>
      <c r="L30" s="2659">
        <f t="shared" si="1"/>
        <v>108.23170731707319</v>
      </c>
      <c r="M30" s="2669">
        <f t="shared" si="2"/>
        <v>216.46341463414637</v>
      </c>
      <c r="N30" s="2703">
        <v>350</v>
      </c>
      <c r="O30" s="2682">
        <v>10</v>
      </c>
      <c r="P30" s="2638"/>
      <c r="Q30" s="2687"/>
      <c r="R30" s="2636"/>
      <c r="S30" s="2686">
        <v>2</v>
      </c>
      <c r="T30" s="2656">
        <v>7.0999999999999994E-2</v>
      </c>
      <c r="U30" s="2657">
        <v>0.41</v>
      </c>
      <c r="V30" s="2673"/>
      <c r="W30" s="2674"/>
      <c r="X30" s="2683">
        <v>3</v>
      </c>
      <c r="Y30" s="2674">
        <v>6.9000000000000006E-2</v>
      </c>
      <c r="Z30" s="2684">
        <v>0.36</v>
      </c>
      <c r="AA30" s="2675"/>
      <c r="AB30" s="2656"/>
      <c r="AC30" s="2659">
        <v>2</v>
      </c>
      <c r="AD30" s="2656">
        <v>7.9000000000000001E-2</v>
      </c>
      <c r="AE30" s="2657">
        <v>0.33</v>
      </c>
      <c r="AF30" s="2677"/>
      <c r="AG30" s="2723">
        <v>6.08</v>
      </c>
      <c r="AH30" s="2723">
        <v>6.14</v>
      </c>
      <c r="AI30" s="2723">
        <v>6.09</v>
      </c>
      <c r="AJ30" s="2724"/>
      <c r="AK30" s="2656"/>
      <c r="AL30" s="2666"/>
      <c r="AM30" s="2666"/>
      <c r="AN30" s="2657">
        <v>6.13</v>
      </c>
      <c r="AO30" s="2658">
        <v>20.100000000000001</v>
      </c>
      <c r="AP30" s="2659">
        <v>5</v>
      </c>
      <c r="AQ30" s="2656">
        <v>0.28599999999999998</v>
      </c>
      <c r="AR30" s="2656">
        <v>3.0110000000000001</v>
      </c>
      <c r="AS30" s="2656">
        <v>3.012</v>
      </c>
      <c r="AT30" s="2656">
        <v>5.6000000000000001E-2</v>
      </c>
      <c r="AU30" s="2660">
        <f t="shared" si="3"/>
        <v>72.197599261311169</v>
      </c>
      <c r="AV30" s="2657">
        <f t="shared" si="4"/>
        <v>1.8592297476759629</v>
      </c>
      <c r="AW30" s="2677"/>
      <c r="AX30" s="2656"/>
      <c r="AY30" s="2666"/>
      <c r="AZ30" s="2666"/>
      <c r="BA30" s="2657">
        <v>6.14</v>
      </c>
      <c r="BB30" s="2676">
        <v>19.899999999999999</v>
      </c>
      <c r="BC30" s="2676">
        <v>9</v>
      </c>
      <c r="BD30" s="2719">
        <v>0.47799999999999998</v>
      </c>
      <c r="BE30" s="2656">
        <v>3.0859999999999999</v>
      </c>
      <c r="BF30" s="2656">
        <v>2.992</v>
      </c>
      <c r="BG30" s="2656">
        <v>5.2999999999999999E-2</v>
      </c>
      <c r="BH30" s="2660">
        <f t="shared" si="5"/>
        <v>71.505078485687903</v>
      </c>
      <c r="BI30" s="2646">
        <f t="shared" si="6"/>
        <v>1.7713903743315507</v>
      </c>
      <c r="BJ30" s="2677"/>
      <c r="BK30" s="2656"/>
      <c r="BL30" s="2666"/>
      <c r="BM30" s="2666"/>
      <c r="BN30" s="2713">
        <v>6.13</v>
      </c>
      <c r="BO30" s="2714">
        <v>19.899999999999999</v>
      </c>
      <c r="BP30" s="2712">
        <v>9</v>
      </c>
      <c r="BQ30" s="2719">
        <v>0.47599999999999998</v>
      </c>
      <c r="BR30" s="2656">
        <v>3.1</v>
      </c>
      <c r="BS30" s="2656">
        <v>3.0030000000000001</v>
      </c>
      <c r="BT30" s="2656">
        <v>5.2999999999999999E-2</v>
      </c>
      <c r="BU30" s="2660">
        <f t="shared" si="7"/>
        <v>71.375807940904906</v>
      </c>
      <c r="BV30" s="2646">
        <f t="shared" si="8"/>
        <v>1.7649017649017649</v>
      </c>
      <c r="BW30" s="2662"/>
      <c r="BX30" s="2646">
        <f t="shared" si="9"/>
        <v>3.0656666666666665</v>
      </c>
      <c r="BY30" s="2687"/>
      <c r="BZ30" s="2657">
        <v>7.28</v>
      </c>
      <c r="CA30" s="2658">
        <v>19.8</v>
      </c>
      <c r="CB30" s="2659">
        <v>3</v>
      </c>
      <c r="CC30" s="2656">
        <v>6.4000000000000001E-2</v>
      </c>
      <c r="CD30" s="2659">
        <v>27</v>
      </c>
      <c r="CE30" s="2659">
        <v>60</v>
      </c>
      <c r="CF30" s="2657">
        <v>4.4000000000000004</v>
      </c>
      <c r="CG30" s="2656"/>
      <c r="CH30" s="2678"/>
      <c r="CI30" s="2657">
        <v>0.6331</v>
      </c>
      <c r="CJ30" s="2657"/>
      <c r="CK30" s="2657"/>
      <c r="CL30" s="2656">
        <v>2.9769999999999999</v>
      </c>
      <c r="CM30" s="2656">
        <v>3.03</v>
      </c>
      <c r="CN30" s="2656">
        <v>7.2999999999999995E-2</v>
      </c>
      <c r="CO30" s="2636">
        <f t="shared" si="10"/>
        <v>2.4092409240924093</v>
      </c>
      <c r="CP30" s="2680" t="s">
        <v>97</v>
      </c>
      <c r="CQ30" s="2681"/>
      <c r="CR30" s="2657">
        <v>7.27</v>
      </c>
      <c r="CS30" s="2658">
        <v>19.399999999999999</v>
      </c>
      <c r="CT30" s="2659">
        <v>3</v>
      </c>
      <c r="CU30" s="2656">
        <v>7.3999999999999996E-2</v>
      </c>
      <c r="CV30" s="2659">
        <v>27</v>
      </c>
      <c r="CW30" s="2659">
        <v>56</v>
      </c>
      <c r="CX30" s="2657">
        <v>4.2</v>
      </c>
      <c r="CY30" s="2656"/>
      <c r="CZ30" s="2678"/>
      <c r="DA30" s="2657">
        <v>0.5272</v>
      </c>
      <c r="DB30" s="2657"/>
      <c r="DC30" s="2657"/>
      <c r="DD30" s="2656">
        <v>2.931</v>
      </c>
      <c r="DE30" s="2656">
        <v>2.9820000000000002</v>
      </c>
      <c r="DF30" s="2656">
        <v>7.0999999999999994E-2</v>
      </c>
      <c r="DG30" s="2646">
        <f t="shared" si="11"/>
        <v>2.3809523809523805</v>
      </c>
      <c r="DH30" s="2680" t="s">
        <v>97</v>
      </c>
      <c r="DI30" s="1473"/>
      <c r="DJ30" s="424"/>
      <c r="DK30" s="1471">
        <f>'Total Flows'!L27</f>
        <v>0.94399999999999995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6">
        <v>6.62</v>
      </c>
      <c r="D31" s="2667">
        <v>20.9</v>
      </c>
      <c r="E31" s="2682"/>
      <c r="F31" s="2667"/>
      <c r="G31" s="2639"/>
      <c r="H31" s="2636"/>
      <c r="I31" s="2636"/>
      <c r="J31" s="2640"/>
      <c r="K31" s="2668" t="str">
        <f t="shared" si="0"/>
        <v/>
      </c>
      <c r="L31" s="2659" t="str">
        <f t="shared" si="1"/>
        <v/>
      </c>
      <c r="M31" s="2669" t="str">
        <f t="shared" si="2"/>
        <v/>
      </c>
      <c r="N31" s="2703">
        <v>369</v>
      </c>
      <c r="O31" s="2682" t="s">
        <v>1208</v>
      </c>
      <c r="P31" s="2638"/>
      <c r="Q31" s="2687"/>
      <c r="R31" s="2636"/>
      <c r="S31" s="2686">
        <v>2</v>
      </c>
      <c r="T31" s="2656">
        <v>7.0999999999999994E-2</v>
      </c>
      <c r="U31" s="2657">
        <v>0.34</v>
      </c>
      <c r="V31" s="2673"/>
      <c r="W31" s="2674"/>
      <c r="X31" s="2683">
        <v>2</v>
      </c>
      <c r="Y31" s="2674">
        <v>8.3000000000000004E-2</v>
      </c>
      <c r="Z31" s="2684">
        <v>0.39</v>
      </c>
      <c r="AA31" s="2675"/>
      <c r="AB31" s="2656"/>
      <c r="AC31" s="2659">
        <v>2</v>
      </c>
      <c r="AD31" s="2656">
        <v>7.8E-2</v>
      </c>
      <c r="AE31" s="2657">
        <v>0.28999999999999998</v>
      </c>
      <c r="AF31" s="2677"/>
      <c r="AG31" s="2723">
        <v>6.04</v>
      </c>
      <c r="AH31" s="2723">
        <v>6.09</v>
      </c>
      <c r="AI31" s="2723">
        <v>6.11</v>
      </c>
      <c r="AJ31" s="2724"/>
      <c r="AK31" s="2656"/>
      <c r="AL31" s="2666"/>
      <c r="AM31" s="2666"/>
      <c r="AN31" s="2657">
        <v>6.19</v>
      </c>
      <c r="AO31" s="2691">
        <v>20.9</v>
      </c>
      <c r="AP31" s="2692">
        <v>6</v>
      </c>
      <c r="AQ31" s="2689">
        <v>0.32900000000000001</v>
      </c>
      <c r="AR31" s="2656"/>
      <c r="AS31" s="2656"/>
      <c r="AT31" s="2656"/>
      <c r="AU31" s="2660" t="str">
        <f t="shared" si="3"/>
        <v/>
      </c>
      <c r="AV31" s="2657" t="str">
        <f t="shared" si="4"/>
        <v/>
      </c>
      <c r="AW31" s="2677"/>
      <c r="AX31" s="2656"/>
      <c r="AY31" s="2666"/>
      <c r="AZ31" s="2666"/>
      <c r="BA31" s="2657">
        <v>6.22</v>
      </c>
      <c r="BB31" s="2676">
        <v>20.8</v>
      </c>
      <c r="BC31" s="2676">
        <v>7</v>
      </c>
      <c r="BD31" s="2719">
        <v>0.48399999999999999</v>
      </c>
      <c r="BE31" s="2656"/>
      <c r="BF31" s="2656"/>
      <c r="BG31" s="2656"/>
      <c r="BH31" s="2660" t="str">
        <f t="shared" si="5"/>
        <v/>
      </c>
      <c r="BI31" s="2646" t="str">
        <f t="shared" si="6"/>
        <v/>
      </c>
      <c r="BJ31" s="2677"/>
      <c r="BK31" s="2656"/>
      <c r="BL31" s="2666"/>
      <c r="BM31" s="2666"/>
      <c r="BN31" s="2713">
        <v>6.21</v>
      </c>
      <c r="BO31" s="2714">
        <v>20.6</v>
      </c>
      <c r="BP31" s="2659">
        <v>8</v>
      </c>
      <c r="BQ31" s="2719">
        <v>0.51500000000000001</v>
      </c>
      <c r="BR31" s="2656"/>
      <c r="BS31" s="2656"/>
      <c r="BT31" s="2656"/>
      <c r="BU31" s="2660" t="str">
        <f t="shared" si="7"/>
        <v/>
      </c>
      <c r="BV31" s="2646" t="str">
        <f t="shared" si="8"/>
        <v/>
      </c>
      <c r="BW31" s="2662"/>
      <c r="BX31" s="2646" t="str">
        <f t="shared" si="9"/>
        <v/>
      </c>
      <c r="BY31" s="2687"/>
      <c r="BZ31" s="2657">
        <v>7.32</v>
      </c>
      <c r="CA31" s="2658">
        <v>20.2</v>
      </c>
      <c r="CB31" s="2659">
        <v>3</v>
      </c>
      <c r="CC31" s="2656">
        <v>6.5000000000000002E-2</v>
      </c>
      <c r="CD31" s="2659">
        <v>28</v>
      </c>
      <c r="CE31" s="2659">
        <v>55</v>
      </c>
      <c r="CF31" s="2657">
        <v>4</v>
      </c>
      <c r="CG31" s="2656"/>
      <c r="CH31" s="2678"/>
      <c r="CI31" s="2657">
        <v>0.59050000000000002</v>
      </c>
      <c r="CJ31" s="2657"/>
      <c r="CK31" s="2657"/>
      <c r="CL31" s="2656"/>
      <c r="CM31" s="2656"/>
      <c r="CN31" s="2656"/>
      <c r="CO31" s="2636" t="str">
        <f t="shared" si="10"/>
        <v/>
      </c>
      <c r="CP31" s="2680" t="s">
        <v>97</v>
      </c>
      <c r="CQ31" s="2681"/>
      <c r="CR31" s="2657">
        <v>7.29</v>
      </c>
      <c r="CS31" s="2658">
        <v>20.5</v>
      </c>
      <c r="CT31" s="2659">
        <v>2</v>
      </c>
      <c r="CU31" s="2656">
        <v>6.9000000000000006E-2</v>
      </c>
      <c r="CV31" s="2659">
        <v>29</v>
      </c>
      <c r="CW31" s="2659">
        <v>58</v>
      </c>
      <c r="CX31" s="2657">
        <v>3.9</v>
      </c>
      <c r="CY31" s="2656"/>
      <c r="CZ31" s="2678"/>
      <c r="DA31" s="2657">
        <v>0.50819999999999999</v>
      </c>
      <c r="DB31" s="2657"/>
      <c r="DC31" s="2657"/>
      <c r="DD31" s="2656"/>
      <c r="DE31" s="2656"/>
      <c r="DF31" s="2656"/>
      <c r="DG31" s="2646" t="str">
        <f t="shared" si="11"/>
        <v/>
      </c>
      <c r="DH31" s="2680" t="s">
        <v>97</v>
      </c>
      <c r="DI31" s="1473"/>
      <c r="DJ31" s="424"/>
      <c r="DK31" s="1471">
        <f>'Total Flows'!L28</f>
        <v>0.96199999999999997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6"/>
      <c r="D32" s="2667"/>
      <c r="E32" s="2682"/>
      <c r="F32" s="2667"/>
      <c r="G32" s="2639"/>
      <c r="H32" s="2636"/>
      <c r="I32" s="2636"/>
      <c r="J32" s="2640"/>
      <c r="K32" s="2668" t="str">
        <f t="shared" si="0"/>
        <v/>
      </c>
      <c r="L32" s="2659" t="str">
        <f t="shared" si="1"/>
        <v/>
      </c>
      <c r="M32" s="2669" t="str">
        <f t="shared" si="2"/>
        <v/>
      </c>
      <c r="N32" s="2703">
        <v>480</v>
      </c>
      <c r="O32" s="2682" t="s">
        <v>1208</v>
      </c>
      <c r="P32" s="2638"/>
      <c r="Q32" s="2687"/>
      <c r="R32" s="2636"/>
      <c r="S32" s="2686"/>
      <c r="T32" s="2656"/>
      <c r="U32" s="2657"/>
      <c r="V32" s="2673"/>
      <c r="W32" s="2674"/>
      <c r="X32" s="2683"/>
      <c r="Y32" s="2674"/>
      <c r="Z32" s="2684"/>
      <c r="AA32" s="2675"/>
      <c r="AB32" s="2656"/>
      <c r="AC32" s="2659"/>
      <c r="AD32" s="2656"/>
      <c r="AE32" s="2657"/>
      <c r="AF32" s="2677"/>
      <c r="AG32" s="2723"/>
      <c r="AH32" s="2723"/>
      <c r="AI32" s="2723"/>
      <c r="AJ32" s="2724"/>
      <c r="AK32" s="2656"/>
      <c r="AL32" s="2666"/>
      <c r="AM32" s="2666"/>
      <c r="AN32" s="2657"/>
      <c r="AO32" s="2691"/>
      <c r="AP32" s="2692"/>
      <c r="AQ32" s="2689"/>
      <c r="AR32" s="2656"/>
      <c r="AS32" s="2656"/>
      <c r="AT32" s="2656"/>
      <c r="AU32" s="2660" t="str">
        <f t="shared" si="3"/>
        <v/>
      </c>
      <c r="AV32" s="2657" t="str">
        <f t="shared" si="4"/>
        <v/>
      </c>
      <c r="AW32" s="2677"/>
      <c r="AX32" s="2656"/>
      <c r="AY32" s="2666"/>
      <c r="AZ32" s="2666"/>
      <c r="BA32" s="2657"/>
      <c r="BB32" s="2676"/>
      <c r="BC32" s="2676"/>
      <c r="BD32" s="2719"/>
      <c r="BE32" s="2656"/>
      <c r="BF32" s="2656"/>
      <c r="BG32" s="2656"/>
      <c r="BH32" s="2660" t="str">
        <f t="shared" si="5"/>
        <v/>
      </c>
      <c r="BI32" s="2646" t="str">
        <f t="shared" si="6"/>
        <v/>
      </c>
      <c r="BJ32" s="2677"/>
      <c r="BK32" s="2656"/>
      <c r="BL32" s="2666"/>
      <c r="BM32" s="2666"/>
      <c r="BN32" s="2713"/>
      <c r="BO32" s="2714"/>
      <c r="BP32" s="2712"/>
      <c r="BQ32" s="2719"/>
      <c r="BR32" s="2656"/>
      <c r="BS32" s="2656"/>
      <c r="BT32" s="2656"/>
      <c r="BU32" s="2660" t="str">
        <f t="shared" si="7"/>
        <v/>
      </c>
      <c r="BV32" s="2646" t="str">
        <f t="shared" si="8"/>
        <v/>
      </c>
      <c r="BW32" s="2662"/>
      <c r="BX32" s="2646" t="str">
        <f t="shared" si="9"/>
        <v/>
      </c>
      <c r="BY32" s="2687"/>
      <c r="BZ32" s="2657"/>
      <c r="CA32" s="2658"/>
      <c r="CB32" s="2659"/>
      <c r="CC32" s="2656"/>
      <c r="CD32" s="2659"/>
      <c r="CE32" s="2659"/>
      <c r="CF32" s="2657"/>
      <c r="CG32" s="2656"/>
      <c r="CH32" s="2678"/>
      <c r="CI32" s="2657">
        <v>0.57950000000000002</v>
      </c>
      <c r="CJ32" s="2657"/>
      <c r="CK32" s="2657"/>
      <c r="CL32" s="2656"/>
      <c r="CM32" s="2656"/>
      <c r="CN32" s="2656"/>
      <c r="CO32" s="2636" t="str">
        <f t="shared" si="10"/>
        <v/>
      </c>
      <c r="CP32" s="2680" t="s">
        <v>97</v>
      </c>
      <c r="CQ32" s="2681"/>
      <c r="CR32" s="2657"/>
      <c r="CS32" s="2658"/>
      <c r="CT32" s="2659"/>
      <c r="CU32" s="2656"/>
      <c r="CV32" s="2659"/>
      <c r="CW32" s="2659"/>
      <c r="CX32" s="2657"/>
      <c r="CY32" s="2656"/>
      <c r="CZ32" s="2678"/>
      <c r="DA32" s="2657">
        <v>0.54369999999999996</v>
      </c>
      <c r="DB32" s="2657"/>
      <c r="DC32" s="2657"/>
      <c r="DD32" s="2656"/>
      <c r="DE32" s="2656"/>
      <c r="DF32" s="2656"/>
      <c r="DG32" s="2646" t="str">
        <f t="shared" si="11"/>
        <v/>
      </c>
      <c r="DH32" s="2680" t="s">
        <v>97</v>
      </c>
      <c r="DI32" s="1473"/>
      <c r="DJ32" s="424"/>
      <c r="DK32" s="1471">
        <f>'Total Flows'!L29</f>
        <v>1.18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6"/>
      <c r="D33" s="2667"/>
      <c r="E33" s="2682"/>
      <c r="F33" s="2667"/>
      <c r="G33" s="2639"/>
      <c r="H33" s="2636"/>
      <c r="I33" s="2636"/>
      <c r="J33" s="2640"/>
      <c r="K33" s="2668" t="str">
        <f t="shared" si="0"/>
        <v/>
      </c>
      <c r="L33" s="2659" t="str">
        <f t="shared" si="1"/>
        <v/>
      </c>
      <c r="M33" s="2669" t="str">
        <f t="shared" si="2"/>
        <v/>
      </c>
      <c r="N33" s="2703">
        <v>408</v>
      </c>
      <c r="O33" s="2682" t="s">
        <v>1208</v>
      </c>
      <c r="P33" s="2638"/>
      <c r="Q33" s="2687"/>
      <c r="R33" s="2636"/>
      <c r="S33" s="2686"/>
      <c r="T33" s="2656"/>
      <c r="U33" s="2657"/>
      <c r="V33" s="2673"/>
      <c r="W33" s="2674"/>
      <c r="X33" s="2683"/>
      <c r="Y33" s="2674"/>
      <c r="Z33" s="2684"/>
      <c r="AA33" s="2675"/>
      <c r="AB33" s="2656"/>
      <c r="AC33" s="2659"/>
      <c r="AD33" s="2656"/>
      <c r="AE33" s="2657"/>
      <c r="AF33" s="2677"/>
      <c r="AG33" s="2723"/>
      <c r="AH33" s="2723"/>
      <c r="AI33" s="2723"/>
      <c r="AJ33" s="2724"/>
      <c r="AK33" s="2656"/>
      <c r="AL33" s="2666"/>
      <c r="AM33" s="2666"/>
      <c r="AN33" s="2657"/>
      <c r="AO33" s="2691"/>
      <c r="AP33" s="2659"/>
      <c r="AQ33" s="2656"/>
      <c r="AR33" s="2656"/>
      <c r="AS33" s="2656"/>
      <c r="AT33" s="2656"/>
      <c r="AU33" s="2660" t="str">
        <f t="shared" si="3"/>
        <v/>
      </c>
      <c r="AV33" s="2657" t="str">
        <f t="shared" si="4"/>
        <v/>
      </c>
      <c r="AW33" s="2677"/>
      <c r="AX33" s="2656"/>
      <c r="AY33" s="2666"/>
      <c r="AZ33" s="2666"/>
      <c r="BA33" s="2657"/>
      <c r="BB33" s="2676"/>
      <c r="BC33" s="2676"/>
      <c r="BD33" s="2719"/>
      <c r="BE33" s="2656"/>
      <c r="BF33" s="2656"/>
      <c r="BG33" s="2656"/>
      <c r="BH33" s="2660" t="str">
        <f t="shared" si="5"/>
        <v/>
      </c>
      <c r="BI33" s="2646" t="str">
        <f t="shared" si="6"/>
        <v/>
      </c>
      <c r="BJ33" s="2677"/>
      <c r="BK33" s="2656"/>
      <c r="BL33" s="2666"/>
      <c r="BM33" s="2666"/>
      <c r="BN33" s="2713"/>
      <c r="BO33" s="2714"/>
      <c r="BP33" s="2712"/>
      <c r="BQ33" s="2719"/>
      <c r="BR33" s="2656"/>
      <c r="BS33" s="2656"/>
      <c r="BT33" s="2656"/>
      <c r="BU33" s="2660" t="str">
        <f t="shared" si="7"/>
        <v/>
      </c>
      <c r="BV33" s="2646" t="str">
        <f t="shared" si="8"/>
        <v/>
      </c>
      <c r="BW33" s="2662"/>
      <c r="BX33" s="2646" t="str">
        <f t="shared" si="9"/>
        <v/>
      </c>
      <c r="BY33" s="2687"/>
      <c r="BZ33" s="2657"/>
      <c r="CA33" s="2658"/>
      <c r="CB33" s="2659"/>
      <c r="CC33" s="2656"/>
      <c r="CD33" s="2659"/>
      <c r="CE33" s="2659"/>
      <c r="CF33" s="2657"/>
      <c r="CG33" s="2656"/>
      <c r="CH33" s="2678"/>
      <c r="CI33" s="2657">
        <v>0.64529999999999998</v>
      </c>
      <c r="CJ33" s="2657"/>
      <c r="CK33" s="2657"/>
      <c r="CL33" s="2656"/>
      <c r="CM33" s="2656"/>
      <c r="CN33" s="2656"/>
      <c r="CO33" s="2636" t="str">
        <f t="shared" si="10"/>
        <v/>
      </c>
      <c r="CP33" s="2680" t="s">
        <v>97</v>
      </c>
      <c r="CQ33" s="2681"/>
      <c r="CR33" s="2657"/>
      <c r="CS33" s="2658"/>
      <c r="CT33" s="2659"/>
      <c r="CU33" s="2656"/>
      <c r="CV33" s="2659"/>
      <c r="CW33" s="2659"/>
      <c r="CX33" s="2657"/>
      <c r="CY33" s="2656"/>
      <c r="CZ33" s="2678"/>
      <c r="DA33" s="2657">
        <v>0.51829999999999998</v>
      </c>
      <c r="DB33" s="2657"/>
      <c r="DC33" s="2657"/>
      <c r="DD33" s="2656"/>
      <c r="DE33" s="2656"/>
      <c r="DF33" s="2656"/>
      <c r="DG33" s="2646" t="str">
        <f t="shared" si="11"/>
        <v/>
      </c>
      <c r="DH33" s="2680" t="s">
        <v>97</v>
      </c>
      <c r="DI33" s="1473"/>
      <c r="DJ33" s="424"/>
      <c r="DK33" s="1471">
        <f>'Total Flows'!L30</f>
        <v>1.1279999999999999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6">
        <v>6.67</v>
      </c>
      <c r="D34" s="2667">
        <v>21.2</v>
      </c>
      <c r="E34" s="2637">
        <v>26</v>
      </c>
      <c r="F34" s="2667"/>
      <c r="G34" s="2639">
        <v>10.71</v>
      </c>
      <c r="H34" s="2636">
        <v>10.26</v>
      </c>
      <c r="I34" s="2636">
        <v>0.47699999999999998</v>
      </c>
      <c r="J34" s="2640">
        <v>4.649</v>
      </c>
      <c r="K34" s="2668">
        <f t="shared" si="0"/>
        <v>21.509433962264151</v>
      </c>
      <c r="L34" s="2659">
        <f t="shared" si="1"/>
        <v>107.54716981132076</v>
      </c>
      <c r="M34" s="2669">
        <f t="shared" si="2"/>
        <v>215.09433962264151</v>
      </c>
      <c r="N34" s="2703">
        <v>441</v>
      </c>
      <c r="O34" s="2682" t="s">
        <v>1208</v>
      </c>
      <c r="P34" s="2638"/>
      <c r="Q34" s="2687"/>
      <c r="R34" s="2636"/>
      <c r="S34" s="2686">
        <v>2</v>
      </c>
      <c r="T34" s="2656">
        <v>6.4000000000000001E-2</v>
      </c>
      <c r="U34" s="2657">
        <v>0.49</v>
      </c>
      <c r="V34" s="2673"/>
      <c r="W34" s="2674"/>
      <c r="X34" s="2683">
        <v>2</v>
      </c>
      <c r="Y34" s="2674">
        <v>7.2999999999999995E-2</v>
      </c>
      <c r="Z34" s="2684">
        <v>0.51</v>
      </c>
      <c r="AA34" s="2675"/>
      <c r="AB34" s="2656"/>
      <c r="AC34" s="2659">
        <v>2</v>
      </c>
      <c r="AD34" s="2656">
        <v>8.2000000000000003E-2</v>
      </c>
      <c r="AE34" s="2657">
        <v>0.43</v>
      </c>
      <c r="AF34" s="2677"/>
      <c r="AG34" s="2723">
        <v>6.03</v>
      </c>
      <c r="AH34" s="2723">
        <v>6.05</v>
      </c>
      <c r="AI34" s="2723">
        <v>6.05</v>
      </c>
      <c r="AJ34" s="2724"/>
      <c r="AK34" s="2656"/>
      <c r="AL34" s="2666"/>
      <c r="AM34" s="2666"/>
      <c r="AN34" s="2657">
        <v>6.1</v>
      </c>
      <c r="AO34" s="2691">
        <v>21</v>
      </c>
      <c r="AP34" s="2659">
        <v>5</v>
      </c>
      <c r="AQ34" s="2656">
        <v>0.38200000000000001</v>
      </c>
      <c r="AR34" s="2656">
        <v>2.9390000000000001</v>
      </c>
      <c r="AS34" s="2656">
        <v>2.8690000000000002</v>
      </c>
      <c r="AT34" s="2656">
        <v>4.8000000000000001E-2</v>
      </c>
      <c r="AU34" s="2660">
        <f t="shared" si="3"/>
        <v>72.558356676003726</v>
      </c>
      <c r="AV34" s="2657">
        <f t="shared" si="4"/>
        <v>1.6730568142209827</v>
      </c>
      <c r="AW34" s="2677"/>
      <c r="AX34" s="2656"/>
      <c r="AY34" s="2666"/>
      <c r="AZ34" s="2666"/>
      <c r="BA34" s="2657">
        <v>6.11</v>
      </c>
      <c r="BB34" s="2676">
        <v>20.9</v>
      </c>
      <c r="BC34" s="2676">
        <v>5</v>
      </c>
      <c r="BD34" s="2719">
        <v>0.44600000000000001</v>
      </c>
      <c r="BE34" s="2656">
        <v>2.94</v>
      </c>
      <c r="BF34" s="2656">
        <v>2.8479999999999999</v>
      </c>
      <c r="BG34" s="2656">
        <v>4.9000000000000002E-2</v>
      </c>
      <c r="BH34" s="2660">
        <f t="shared" si="5"/>
        <v>72.54901960784315</v>
      </c>
      <c r="BI34" s="2646">
        <f t="shared" si="6"/>
        <v>1.7205056179775282</v>
      </c>
      <c r="BJ34" s="2677"/>
      <c r="BK34" s="2656"/>
      <c r="BL34" s="2666"/>
      <c r="BM34" s="2666"/>
      <c r="BN34" s="2713">
        <v>6.1</v>
      </c>
      <c r="BO34" s="2714">
        <v>20.9</v>
      </c>
      <c r="BP34" s="2712">
        <v>6</v>
      </c>
      <c r="BQ34" s="2719">
        <v>0.48099999999999998</v>
      </c>
      <c r="BR34" s="2656">
        <v>2.9660000000000002</v>
      </c>
      <c r="BS34" s="2656">
        <v>2.8719999999999999</v>
      </c>
      <c r="BT34" s="2656">
        <v>4.7E-2</v>
      </c>
      <c r="BU34" s="2660">
        <f t="shared" si="7"/>
        <v>72.306255835667599</v>
      </c>
      <c r="BV34" s="2646">
        <f t="shared" si="8"/>
        <v>1.636490250696379</v>
      </c>
      <c r="BW34" s="2662"/>
      <c r="BX34" s="2646">
        <f t="shared" si="9"/>
        <v>2.9483333333333328</v>
      </c>
      <c r="BY34" s="2687"/>
      <c r="BZ34" s="2646">
        <v>7.1</v>
      </c>
      <c r="CA34" s="2638">
        <v>20.399999999999999</v>
      </c>
      <c r="CB34" s="2637">
        <v>2</v>
      </c>
      <c r="CC34" s="2636">
        <v>5.8999999999999997E-2</v>
      </c>
      <c r="CD34" s="2637">
        <v>26</v>
      </c>
      <c r="CE34" s="2637">
        <v>52</v>
      </c>
      <c r="CF34" s="2646">
        <v>4.0999999999999996</v>
      </c>
      <c r="CG34" s="2636"/>
      <c r="CH34" s="2678"/>
      <c r="CI34" s="2646">
        <v>0.64019999999999999</v>
      </c>
      <c r="CJ34" s="2646"/>
      <c r="CK34" s="2646"/>
      <c r="CL34" s="2636">
        <v>2.8239999999999998</v>
      </c>
      <c r="CM34" s="2636">
        <v>2.86</v>
      </c>
      <c r="CN34" s="2636">
        <v>6.6000000000000003E-2</v>
      </c>
      <c r="CO34" s="2636">
        <f t="shared" si="10"/>
        <v>2.3076923076923079</v>
      </c>
      <c r="CP34" s="2680" t="s">
        <v>97</v>
      </c>
      <c r="CQ34" s="2681"/>
      <c r="CR34" s="2646">
        <v>7.07</v>
      </c>
      <c r="CS34" s="2638">
        <v>20.3</v>
      </c>
      <c r="CT34" s="2637">
        <v>2</v>
      </c>
      <c r="CU34" s="2636">
        <v>6.2E-2</v>
      </c>
      <c r="CV34" s="2637">
        <v>26</v>
      </c>
      <c r="CW34" s="2637">
        <v>49</v>
      </c>
      <c r="CX34" s="2646">
        <v>4.0999999999999996</v>
      </c>
      <c r="CY34" s="2636"/>
      <c r="CZ34" s="2678"/>
      <c r="DA34" s="2646">
        <v>0.496</v>
      </c>
      <c r="DB34" s="2646"/>
      <c r="DC34" s="2646"/>
      <c r="DD34" s="2636">
        <v>2.7930000000000001</v>
      </c>
      <c r="DE34" s="2636">
        <v>2.851</v>
      </c>
      <c r="DF34" s="2636">
        <v>6.6000000000000003E-2</v>
      </c>
      <c r="DG34" s="2646">
        <f>IF(DE34&lt;=0,"",(DF34*100)/DE34)</f>
        <v>2.3149772009821117</v>
      </c>
      <c r="DH34" s="2644" t="s">
        <v>97</v>
      </c>
      <c r="DI34" s="1473"/>
      <c r="DJ34" s="424"/>
      <c r="DK34" s="1471">
        <f>'Total Flows'!L31</f>
        <v>0.95099999999999996</v>
      </c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6">
        <v>6.71</v>
      </c>
      <c r="D35" s="2667">
        <v>21.7</v>
      </c>
      <c r="E35" s="2682"/>
      <c r="F35" s="2667"/>
      <c r="G35" s="2639"/>
      <c r="H35" s="2636"/>
      <c r="I35" s="2636"/>
      <c r="J35" s="2640"/>
      <c r="K35" s="2668" t="str">
        <f t="shared" si="0"/>
        <v/>
      </c>
      <c r="L35" s="2659" t="str">
        <f t="shared" si="1"/>
        <v/>
      </c>
      <c r="M35" s="2669" t="str">
        <f t="shared" si="2"/>
        <v/>
      </c>
      <c r="N35" s="2703">
        <v>350</v>
      </c>
      <c r="O35" s="2682" t="s">
        <v>1208</v>
      </c>
      <c r="P35" s="2638"/>
      <c r="Q35" s="2687"/>
      <c r="R35" s="2636"/>
      <c r="S35" s="2705">
        <v>3</v>
      </c>
      <c r="T35" s="2656">
        <v>6.2E-2</v>
      </c>
      <c r="U35" s="2657">
        <v>0.42</v>
      </c>
      <c r="V35" s="2673"/>
      <c r="W35" s="2674"/>
      <c r="X35" s="2683">
        <v>3</v>
      </c>
      <c r="Y35" s="2674">
        <v>6.2E-2</v>
      </c>
      <c r="Z35" s="2684">
        <v>0.48</v>
      </c>
      <c r="AA35" s="2675"/>
      <c r="AB35" s="2656"/>
      <c r="AC35" s="2659">
        <v>3</v>
      </c>
      <c r="AD35" s="2719">
        <v>6.4000000000000001E-2</v>
      </c>
      <c r="AE35" s="2713">
        <v>0.35</v>
      </c>
      <c r="AF35" s="2677"/>
      <c r="AG35" s="2723">
        <v>6</v>
      </c>
      <c r="AH35" s="2723">
        <v>6.03</v>
      </c>
      <c r="AI35" s="2723">
        <v>6.04</v>
      </c>
      <c r="AJ35" s="2724"/>
      <c r="AK35" s="2656"/>
      <c r="AL35" s="2666"/>
      <c r="AM35" s="2666"/>
      <c r="AN35" s="2657">
        <v>6.1</v>
      </c>
      <c r="AO35" s="2658">
        <v>21.5</v>
      </c>
      <c r="AP35" s="2659">
        <v>6</v>
      </c>
      <c r="AQ35" s="2656">
        <v>0.38800000000000001</v>
      </c>
      <c r="AR35" s="2656"/>
      <c r="AS35" s="2656"/>
      <c r="AT35" s="2656"/>
      <c r="AU35" s="2660" t="str">
        <f t="shared" si="3"/>
        <v/>
      </c>
      <c r="AV35" s="2657" t="str">
        <f t="shared" si="4"/>
        <v/>
      </c>
      <c r="AW35" s="2677"/>
      <c r="AX35" s="2656"/>
      <c r="AY35" s="2666"/>
      <c r="AZ35" s="2666"/>
      <c r="BA35" s="2657">
        <v>6.12</v>
      </c>
      <c r="BB35" s="2658">
        <v>21.4</v>
      </c>
      <c r="BC35" s="2659">
        <v>7</v>
      </c>
      <c r="BD35" s="2656">
        <v>0.436</v>
      </c>
      <c r="BE35" s="2656"/>
      <c r="BF35" s="2656"/>
      <c r="BG35" s="2656"/>
      <c r="BH35" s="2660" t="str">
        <f t="shared" si="5"/>
        <v/>
      </c>
      <c r="BI35" s="2646" t="str">
        <f t="shared" si="6"/>
        <v/>
      </c>
      <c r="BJ35" s="2677"/>
      <c r="BK35" s="2656"/>
      <c r="BL35" s="2666"/>
      <c r="BM35" s="2666"/>
      <c r="BN35" s="2657">
        <v>6.13</v>
      </c>
      <c r="BO35" s="2658">
        <v>21.4</v>
      </c>
      <c r="BP35" s="2659">
        <v>11</v>
      </c>
      <c r="BQ35" s="2656">
        <v>0.69799999999999995</v>
      </c>
      <c r="BR35" s="2656"/>
      <c r="BS35" s="2656"/>
      <c r="BT35" s="2656"/>
      <c r="BU35" s="2660" t="str">
        <f t="shared" si="7"/>
        <v/>
      </c>
      <c r="BV35" s="2646" t="str">
        <f t="shared" si="8"/>
        <v/>
      </c>
      <c r="BW35" s="2662" t="s">
        <v>96</v>
      </c>
      <c r="BX35" s="2646" t="str">
        <f t="shared" si="9"/>
        <v/>
      </c>
      <c r="BY35" s="2687"/>
      <c r="BZ35" s="2646">
        <v>7.36</v>
      </c>
      <c r="CA35" s="2638">
        <v>20.6</v>
      </c>
      <c r="CB35" s="2637">
        <v>2</v>
      </c>
      <c r="CC35" s="2636">
        <v>5.8999999999999997E-2</v>
      </c>
      <c r="CD35" s="2637">
        <v>29</v>
      </c>
      <c r="CE35" s="2637">
        <v>57</v>
      </c>
      <c r="CF35" s="2646">
        <v>4.3</v>
      </c>
      <c r="CG35" s="2636"/>
      <c r="CH35" s="2678"/>
      <c r="CI35" s="2646">
        <v>0.62190000000000001</v>
      </c>
      <c r="CJ35" s="2646"/>
      <c r="CK35" s="2646"/>
      <c r="CL35" s="2636"/>
      <c r="CM35" s="2636"/>
      <c r="CN35" s="2636"/>
      <c r="CO35" s="2636" t="str">
        <f t="shared" si="10"/>
        <v/>
      </c>
      <c r="CP35" s="2680" t="s">
        <v>97</v>
      </c>
      <c r="CQ35" s="2681"/>
      <c r="CR35" s="2646">
        <v>7.1</v>
      </c>
      <c r="CS35" s="2638">
        <v>20.8</v>
      </c>
      <c r="CT35" s="2637">
        <v>2</v>
      </c>
      <c r="CU35" s="2636">
        <v>0.06</v>
      </c>
      <c r="CV35" s="2637">
        <v>30</v>
      </c>
      <c r="CW35" s="2637">
        <v>56</v>
      </c>
      <c r="CX35" s="2646">
        <v>3.8</v>
      </c>
      <c r="CY35" s="2636"/>
      <c r="CZ35" s="2678"/>
      <c r="DA35" s="2646">
        <v>0.53120000000000001</v>
      </c>
      <c r="DB35" s="2646"/>
      <c r="DC35" s="2646"/>
      <c r="DD35" s="2636"/>
      <c r="DE35" s="2636"/>
      <c r="DF35" s="2636"/>
      <c r="DG35" s="2646" t="str">
        <f t="shared" si="11"/>
        <v/>
      </c>
      <c r="DH35" s="2644" t="s">
        <v>97</v>
      </c>
      <c r="DI35" s="1473"/>
      <c r="DJ35" s="424"/>
      <c r="DK35" s="1471">
        <f>'Total Flows'!L32</f>
        <v>1.077</v>
      </c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 t="s">
        <v>96</v>
      </c>
      <c r="B36" s="33"/>
      <c r="C36" s="2646"/>
      <c r="D36" s="2693"/>
      <c r="E36" s="2682"/>
      <c r="F36" s="2693"/>
      <c r="G36" s="2639"/>
      <c r="H36" s="2636"/>
      <c r="I36" s="2636"/>
      <c r="J36" s="2640"/>
      <c r="K36" s="2668" t="str">
        <f t="shared" si="0"/>
        <v/>
      </c>
      <c r="L36" s="2659" t="str">
        <f t="shared" si="1"/>
        <v/>
      </c>
      <c r="M36" s="2669" t="str">
        <f t="shared" si="2"/>
        <v/>
      </c>
      <c r="N36" s="2703"/>
      <c r="O36" s="2682"/>
      <c r="P36" s="2638"/>
      <c r="Q36" s="2694"/>
      <c r="R36" s="2636"/>
      <c r="S36" s="2705"/>
      <c r="T36" s="2656"/>
      <c r="U36" s="2679"/>
      <c r="V36" s="2695"/>
      <c r="W36" s="2696"/>
      <c r="X36" s="2709"/>
      <c r="Y36" s="2718"/>
      <c r="Z36" s="2711"/>
      <c r="AA36" s="2697"/>
      <c r="AB36" s="2656"/>
      <c r="AC36" s="2712"/>
      <c r="AD36" s="2719"/>
      <c r="AE36" s="2713"/>
      <c r="AF36" s="2698"/>
      <c r="AG36" s="2723"/>
      <c r="AH36" s="2723"/>
      <c r="AI36" s="2723"/>
      <c r="AJ36" s="2724"/>
      <c r="AK36" s="2656"/>
      <c r="AL36" s="2666"/>
      <c r="AM36" s="2666"/>
      <c r="AN36" s="2657"/>
      <c r="AO36" s="2658"/>
      <c r="AP36" s="2659"/>
      <c r="AQ36" s="2656"/>
      <c r="AR36" s="2656"/>
      <c r="AS36" s="2656"/>
      <c r="AT36" s="2656"/>
      <c r="AU36" s="2660" t="str">
        <f t="shared" si="3"/>
        <v/>
      </c>
      <c r="AV36" s="2657" t="str">
        <f t="shared" si="4"/>
        <v/>
      </c>
      <c r="AW36" s="2698"/>
      <c r="AX36" s="2656"/>
      <c r="AY36" s="2666"/>
      <c r="AZ36" s="2666"/>
      <c r="BA36" s="2657"/>
      <c r="BB36" s="2658"/>
      <c r="BC36" s="2659"/>
      <c r="BD36" s="2656"/>
      <c r="BE36" s="2656"/>
      <c r="BF36" s="2656"/>
      <c r="BG36" s="2656"/>
      <c r="BH36" s="2660" t="str">
        <f t="shared" si="5"/>
        <v/>
      </c>
      <c r="BI36" s="2646" t="str">
        <f t="shared" si="6"/>
        <v/>
      </c>
      <c r="BJ36" s="2698"/>
      <c r="BK36" s="2656"/>
      <c r="BL36" s="2666"/>
      <c r="BM36" s="2666"/>
      <c r="BN36" s="2657"/>
      <c r="BO36" s="2658"/>
      <c r="BP36" s="2659"/>
      <c r="BQ36" s="2656"/>
      <c r="BR36" s="2656"/>
      <c r="BS36" s="2656"/>
      <c r="BT36" s="2656"/>
      <c r="BU36" s="2660" t="str">
        <f t="shared" si="7"/>
        <v/>
      </c>
      <c r="BV36" s="2646" t="str">
        <f t="shared" si="8"/>
        <v/>
      </c>
      <c r="BW36" s="2699"/>
      <c r="BX36" s="2646" t="str">
        <f t="shared" si="9"/>
        <v/>
      </c>
      <c r="BY36" s="2694"/>
      <c r="BZ36" s="2646"/>
      <c r="CA36" s="2638"/>
      <c r="CB36" s="2637"/>
      <c r="CC36" s="2636"/>
      <c r="CD36" s="2637"/>
      <c r="CE36" s="2637"/>
      <c r="CF36" s="2646"/>
      <c r="CG36" s="2656"/>
      <c r="CH36" s="2700"/>
      <c r="CI36" s="2646"/>
      <c r="CJ36" s="2646"/>
      <c r="CK36" s="2646"/>
      <c r="CL36" s="2636"/>
      <c r="CM36" s="2636"/>
      <c r="CN36" s="2636"/>
      <c r="CO36" s="2636" t="str">
        <f t="shared" si="10"/>
        <v/>
      </c>
      <c r="CP36" s="2680"/>
      <c r="CQ36" s="2701"/>
      <c r="CR36" s="2646"/>
      <c r="CS36" s="2638"/>
      <c r="CT36" s="2637"/>
      <c r="CU36" s="2636"/>
      <c r="CV36" s="2637"/>
      <c r="CW36" s="2637"/>
      <c r="CX36" s="2646"/>
      <c r="CY36" s="2656"/>
      <c r="CZ36" s="2700"/>
      <c r="DA36" s="2646"/>
      <c r="DB36" s="2646"/>
      <c r="DC36" s="2646"/>
      <c r="DD36" s="2636"/>
      <c r="DE36" s="2636"/>
      <c r="DF36" s="2636"/>
      <c r="DG36" s="2646" t="str">
        <f t="shared" si="11"/>
        <v/>
      </c>
      <c r="DH36" s="2644"/>
      <c r="DI36" s="1474"/>
      <c r="DJ36" s="424"/>
      <c r="DK36" s="1471"/>
      <c r="DL36" s="1472">
        <f>'[4]31'!AE32</f>
        <v>0</v>
      </c>
      <c r="DM36" s="1472">
        <f>'[4]31'!AE34</f>
        <v>0</v>
      </c>
      <c r="DN36" s="1472">
        <f>'[4]31'!AE35</f>
        <v>0</v>
      </c>
    </row>
    <row r="37" spans="1:118" ht="15.75" thickBot="1" x14ac:dyDescent="0.3">
      <c r="A37" s="2"/>
      <c r="G37" s="8">
        <f>AVERAGE(G6:G36)</f>
        <v>9.7829999999999995</v>
      </c>
      <c r="J37" s="35">
        <f>AVERAGE(J6:J36)</f>
        <v>4.593857142857142</v>
      </c>
      <c r="K37" s="1928">
        <f>AVERAGE(K6:K36)</f>
        <v>21.78177166676641</v>
      </c>
      <c r="L37" s="1929">
        <f t="shared" ref="L37" si="12">K37*5</f>
        <v>108.90885833383206</v>
      </c>
      <c r="M37" s="1930">
        <f t="shared" ref="M37" si="13">K37*10</f>
        <v>217.81771666766411</v>
      </c>
      <c r="O37" s="1225" t="s">
        <v>96</v>
      </c>
      <c r="R37" s="8" t="e">
        <f>AVERAGE(R6:R36)</f>
        <v>#DIV/0!</v>
      </c>
      <c r="S37" s="38">
        <f>AVERAGE(S6:S36)</f>
        <v>2.375</v>
      </c>
      <c r="W37" s="8" t="e">
        <f>AVERAGE(W6:W36)</f>
        <v>#DIV/0!</v>
      </c>
      <c r="X37" s="38">
        <f>AVERAGE(X6:X36)</f>
        <v>2.625</v>
      </c>
      <c r="Y37" s="35"/>
      <c r="Z37" s="8"/>
      <c r="AB37" s="8" t="e">
        <f>AVERAGE(AB6:AB36)</f>
        <v>#DIV/0!</v>
      </c>
      <c r="AC37" s="38">
        <f>AVERAGE(AC6:AC36)</f>
        <v>2.5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2.9368571428571428</v>
      </c>
      <c r="AS37" s="8"/>
      <c r="AT37" s="8"/>
      <c r="AU37" s="37">
        <f>AVERAGE(AU6:AU36)</f>
        <v>69.755932959035007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2.9365714285714288</v>
      </c>
      <c r="BF37" s="8"/>
      <c r="BG37" s="8"/>
      <c r="BH37" s="37">
        <f>AVERAGE(BH6:BH36)</f>
        <v>69.804914267483852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2.9751428571428575</v>
      </c>
      <c r="BS37" s="8"/>
      <c r="BT37" s="8"/>
      <c r="BU37" s="37">
        <f>AVERAGE(BU6:BU36)</f>
        <v>69.415128381980509</v>
      </c>
      <c r="BV37" s="8"/>
      <c r="BW37" s="8"/>
      <c r="BX37" s="8">
        <f>AVERAGE(BX6:BX36)</f>
        <v>2.9495238095238094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2.8097142857142856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2.7927142857142857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23.192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1.18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0.77306666666666668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1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E6" activePane="bottomRight" state="frozen"/>
      <selection pane="bottomRight" activeCell="DE20" sqref="DE20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140625" style="1570" customWidth="1"/>
    <col min="3" max="3" width="14.28515625" style="1570" customWidth="1"/>
    <col min="4" max="4" width="8.140625" style="1570" customWidth="1"/>
    <col min="5" max="5" width="8.42578125" style="1582" customWidth="1"/>
    <col min="6" max="6" width="14.855468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1007</v>
      </c>
      <c r="K1" s="1565" t="s">
        <v>1009</v>
      </c>
    </row>
    <row r="2" spans="1:11" ht="10.5" customHeight="1" x14ac:dyDescent="0.2">
      <c r="J2" s="1568" t="s">
        <v>1008</v>
      </c>
      <c r="K2" s="1581" t="s">
        <v>1010</v>
      </c>
    </row>
    <row r="3" spans="1:11" ht="21.75" thickBot="1" x14ac:dyDescent="0.4">
      <c r="A3" s="1583" t="s">
        <v>805</v>
      </c>
      <c r="B3" s="1583" t="s">
        <v>744</v>
      </c>
      <c r="C3" s="1583" t="s">
        <v>1001</v>
      </c>
      <c r="D3" s="1583" t="s">
        <v>1002</v>
      </c>
      <c r="E3" s="1584" t="s">
        <v>1003</v>
      </c>
      <c r="F3" s="1583" t="s">
        <v>1004</v>
      </c>
      <c r="G3" s="1583" t="s">
        <v>1005</v>
      </c>
      <c r="H3" s="1583" t="s">
        <v>1006</v>
      </c>
      <c r="I3" s="1583" t="s">
        <v>92</v>
      </c>
      <c r="J3" s="1583" t="s">
        <v>24</v>
      </c>
      <c r="K3" s="1583" t="s">
        <v>664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1011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1012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1013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1014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1018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1013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1014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1015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1016</v>
      </c>
      <c r="H16" s="1616" t="s">
        <v>1020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1013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1011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1012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1013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1014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1015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1016</v>
      </c>
      <c r="H28" s="1610" t="s">
        <v>1017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1013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1018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1013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1014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83</vt:i4>
      </vt:variant>
      <vt:variant>
        <vt:lpstr>Named Ranges</vt:lpstr>
      </vt:variant>
      <vt:variant>
        <vt:i4>68</vt:i4>
      </vt:variant>
    </vt:vector>
  </HeadingPairs>
  <TitlesOfParts>
    <vt:vector size="151" baseType="lpstr">
      <vt:lpstr>NEW</vt:lpstr>
      <vt:lpstr>PLANT CHECK</vt:lpstr>
      <vt:lpstr>Sheet1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2019-05-07T10:58:00Z</cp:lastPrinted>
  <dcterms:created xsi:type="dcterms:W3CDTF">2015-01-28T16:49:33Z</dcterms:created>
  <dcterms:modified xsi:type="dcterms:W3CDTF">2019-08-12T12:51:25Z</dcterms:modified>
  <cp:category>Daily Operations Report</cp:category>
  <cp:contentStatus/>
</cp:coreProperties>
</file>